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TomekJan" reservationPassword="0"/>
  <workbookPr/>
  <bookViews>
    <workbookView xWindow="240" yWindow="120" windowWidth="14940" windowHeight="9225" activeTab="0"/>
  </bookViews>
  <sheets>
    <sheet name="Rekapitulace" sheetId="1" r:id="rId1"/>
    <sheet name="PS 11-01-11" sheetId="2" r:id="rId2"/>
    <sheet name="PS 11-01-72" sheetId="3" r:id="rId3"/>
    <sheet name="PS 11-02-11" sheetId="4" r:id="rId4"/>
    <sheet name="PS 11-02-21" sheetId="5" r:id="rId5"/>
    <sheet name="PS 11-02-31" sheetId="6" r:id="rId6"/>
    <sheet name="PS 11-02-41" sheetId="7" r:id="rId7"/>
    <sheet name="PS 00-02-51" sheetId="8" r:id="rId8"/>
    <sheet name="PS 11-02-52" sheetId="9" r:id="rId9"/>
    <sheet name="PS 11-02-53" sheetId="10" r:id="rId10"/>
    <sheet name="PS 11-02-61" sheetId="11" r:id="rId11"/>
    <sheet name="PS 11-02-62" sheetId="12" r:id="rId12"/>
    <sheet name="PS 11-02-71" sheetId="13" r:id="rId13"/>
    <sheet name="PS 11-02-72" sheetId="14" r:id="rId14"/>
    <sheet name="PS 11-02-73" sheetId="15" r:id="rId15"/>
    <sheet name="PS 11-03-11" sheetId="16" r:id="rId16"/>
    <sheet name="PS 11-03-12" sheetId="17" r:id="rId17"/>
    <sheet name="PS 11-03-52" sheetId="18" r:id="rId18"/>
    <sheet name="PS 11-03-53" sheetId="19" r:id="rId19"/>
    <sheet name="PS 11-03-54" sheetId="20" r:id="rId20"/>
    <sheet name="PS 11-04-11" sheetId="21" r:id="rId21"/>
    <sheet name="PS 11-04-21" sheetId="22" r:id="rId22"/>
    <sheet name="PS 11-04-51" sheetId="23" r:id="rId23"/>
    <sheet name="SO 11-10-01" sheetId="24" r:id="rId24"/>
    <sheet name="SO 11-11-01" sheetId="25" r:id="rId25"/>
    <sheet name="SO 11-14-01" sheetId="26" r:id="rId26"/>
    <sheet name="SO 11-12-01" sheetId="27" r:id="rId27"/>
    <sheet name="SO 11-12-02" sheetId="28" r:id="rId28"/>
    <sheet name="SO 11-12-03" sheetId="29" r:id="rId29"/>
    <sheet name="SO 11-13-01" sheetId="30" r:id="rId30"/>
    <sheet name="SO 11-22-01" sheetId="31" r:id="rId31"/>
    <sheet name="SO 11-22-02" sheetId="32" r:id="rId32"/>
    <sheet name="SO 11-23-01.1" sheetId="33" r:id="rId33"/>
    <sheet name="SO 11-23-01.2" sheetId="34" r:id="rId34"/>
    <sheet name="SO 11-24-01" sheetId="35" r:id="rId35"/>
    <sheet name="SO 11-24-02" sheetId="36" r:id="rId36"/>
    <sheet name="SO 11-25-01" sheetId="37" r:id="rId37"/>
    <sheet name="SO 11-25-02" sheetId="38" r:id="rId38"/>
    <sheet name="SO 11-25-03" sheetId="39" r:id="rId39"/>
    <sheet name="SO 11-31-01" sheetId="40" r:id="rId40"/>
    <sheet name="SO 11-31-02" sheetId="41" r:id="rId41"/>
    <sheet name="SO 11-31-03" sheetId="42" r:id="rId42"/>
    <sheet name="SO 11-31-04" sheetId="43" r:id="rId43"/>
    <sheet name="SO 11-31-05" sheetId="44" r:id="rId44"/>
    <sheet name="SO 11-31-06" sheetId="45" r:id="rId45"/>
    <sheet name="SO 11-32-01" sheetId="46" r:id="rId46"/>
    <sheet name="SO 11-32-02" sheetId="47" r:id="rId47"/>
    <sheet name="SO 11-32-03" sheetId="48" r:id="rId48"/>
    <sheet name="SO 11-32-04" sheetId="49" r:id="rId49"/>
    <sheet name="SO 11-50-01" sheetId="50" r:id="rId50"/>
    <sheet name="SO 11-50-02" sheetId="51" r:id="rId51"/>
    <sheet name="SO 11-50-03" sheetId="52" r:id="rId52"/>
    <sheet name="SO 11-50-05" sheetId="53" r:id="rId53"/>
    <sheet name="SO 11-60-01" sheetId="54" r:id="rId54"/>
    <sheet name="SO 11-71-01" sheetId="55" r:id="rId55"/>
    <sheet name="SO 11-71-02" sheetId="56" r:id="rId56"/>
    <sheet name="SO 11-72-01" sheetId="57" r:id="rId57"/>
    <sheet name="SO 11-72-02" sheetId="58" r:id="rId58"/>
    <sheet name="SO 11-72-03" sheetId="59" r:id="rId59"/>
    <sheet name="SO 11-72-04" sheetId="60" r:id="rId60"/>
    <sheet name="SO 11-74-01" sheetId="61" r:id="rId61"/>
    <sheet name="SO-11-74-02" sheetId="62" r:id="rId62"/>
    <sheet name="SO 11-77-01" sheetId="63" r:id="rId63"/>
    <sheet name="SO 11-78-01" sheetId="64" r:id="rId64"/>
    <sheet name="SO 11-78-02" sheetId="65" r:id="rId65"/>
    <sheet name="SO 11-79-01" sheetId="66" r:id="rId66"/>
    <sheet name="SO 11-79-02" sheetId="67" r:id="rId67"/>
    <sheet name="SO 11-81-01" sheetId="68" r:id="rId68"/>
    <sheet name="SO 11-81-02" sheetId="69" r:id="rId69"/>
    <sheet name="SO 11-84-01" sheetId="70" r:id="rId70"/>
    <sheet name="SO 11-86-01" sheetId="71" r:id="rId71"/>
    <sheet name="SO 11-86-02" sheetId="72" r:id="rId72"/>
    <sheet name="SO 11-86-03" sheetId="73" r:id="rId73"/>
    <sheet name="SO 11-86-04" sheetId="74" r:id="rId74"/>
    <sheet name="SO 11-87-01" sheetId="75" r:id="rId75"/>
    <sheet name="SO 11-88-01" sheetId="76" r:id="rId76"/>
    <sheet name="SO 11-92-01" sheetId="77" r:id="rId77"/>
    <sheet name="SO 90-90" sheetId="78" r:id="rId78"/>
    <sheet name="SO 98-98" sheetId="79" r:id="rId79"/>
  </sheets>
  <definedNames/>
  <calcPr/>
  <webPublishing/>
</workbook>
</file>

<file path=xl/sharedStrings.xml><?xml version="1.0" encoding="utf-8"?>
<sst xmlns="http://schemas.openxmlformats.org/spreadsheetml/2006/main" count="75805" uniqueCount="12169">
  <si>
    <t>Aspe</t>
  </si>
  <si>
    <t>Rekapitulace ceny</t>
  </si>
  <si>
    <t>5113720005_Zm18</t>
  </si>
  <si>
    <t>Modernizace a dostavba ŽST Praha Masarykovo nádraží</t>
  </si>
  <si>
    <t>ZŘ</t>
  </si>
  <si>
    <t/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</si>
  <si>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</si>
  <si>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</si>
  <si>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</si>
  <si>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</si>
  <si>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</si>
  <si>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</si>
  <si>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</si>
  <si>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</si>
  <si>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D.1.1.1</t>
  </si>
  <si>
    <t>Staniční zabezpečovací zařízení</t>
  </si>
  <si>
    <t xml:space="preserve">  PS 11-01-11</t>
  </si>
  <si>
    <t>ŽST Praha Masarykovo nádraží, úprava SZZ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</si>
  <si>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</si>
  <si>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</si>
  <si>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</si>
  <si>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</si>
  <si>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</si>
  <si>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</si>
  <si>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</si>
  <si>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</si>
  <si>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</si>
  <si>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</si>
  <si>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</si>
  <si>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</si>
  <si>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</si>
  <si>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</si>
  <si>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</si>
  <si>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</si>
  <si>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</si>
  <si>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</si>
  <si>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</si>
  <si>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</si>
  <si>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</si>
  <si>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</si>
  <si>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</si>
  <si>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</si>
  <si>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</si>
  <si>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</si>
  <si>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</si>
  <si>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11-01-11</t>
  </si>
  <si>
    <t>SD</t>
  </si>
  <si>
    <t>015</t>
  </si>
  <si>
    <t>LIKVIDACE ODPADŮ včetně dopravy</t>
  </si>
  <si>
    <t>P</t>
  </si>
  <si>
    <t>1</t>
  </si>
  <si>
    <t>R015112</t>
  </si>
  <si>
    <t>902</t>
  </si>
  <si>
    <t>LIKVIDACE ODPADŮ NEKONTAMINOVANÝCH - 17 05 04 VYTĚŽENÉ ZEMINY A HORNINY - II. TŘÍDA TĚŽITELNOSTI včetně dopravy</t>
  </si>
  <si>
    <t>T</t>
  </si>
  <si>
    <t>ODP+d MASNA</t>
  </si>
  <si>
    <t>PP</t>
  </si>
  <si>
    <t>„EVIDENČNÍ POLOŽKA. NEOCEŇOVAT! Položka se oceňuje pouze jako celek pod SO90-90“</t>
  </si>
  <si>
    <t>VV</t>
  </si>
  <si>
    <t>482=482.000 [A]</t>
  </si>
  <si>
    <t>TS</t>
  </si>
  <si>
    <t>Technická specifikace položky odpovídá příslušné cenové soustavě</t>
  </si>
  <si>
    <t>R015116</t>
  </si>
  <si>
    <t>906</t>
  </si>
  <si>
    <t>LIKVIDACE ODPADŮ NEKONTAMINOVANÝCH - 17 01 01 BETON Z DEMOLIC OBJEKTŮ, ZÁKLADŮ TV včetně dopravy</t>
  </si>
  <si>
    <t>32=32.000 [A]</t>
  </si>
  <si>
    <t>R015130</t>
  </si>
  <si>
    <t>920</t>
  </si>
  <si>
    <t>LIKVIDACE ODPADŮ NEKONTAMINOVANÝCH - 17 04 05 ŽELEZNÝ ŠROT - KONSTRUKCE, STOŽÁRY, KOLEJ včetně dopravy</t>
  </si>
  <si>
    <t>4</t>
  </si>
  <si>
    <t>R015131</t>
  </si>
  <si>
    <t>921</t>
  </si>
  <si>
    <t>LIKVIDACE ODPADŮ NEKONTAMINOVANÝCH - 17 04 05 ROZVADĚČE KOVOVÉ BEZ VÝZBROJE včetně dopravy</t>
  </si>
  <si>
    <t>5</t>
  </si>
  <si>
    <t>R015135</t>
  </si>
  <si>
    <t>925</t>
  </si>
  <si>
    <t>LIKVIDACE ODPADŮ NEKONTAMINOVANÝCH - 16 02 14 TRAFO BEZ NÁPLNĚ PCB A ŠKODLIVIN včetně dopravy</t>
  </si>
  <si>
    <t>6</t>
  </si>
  <si>
    <t>R015136</t>
  </si>
  <si>
    <t>926</t>
  </si>
  <si>
    <t>LIKVIDACE ODPADŮ NEKONTAMINOVANÝCH - 17 04 01 ODPAD MĚDI A JEJÍCH SLITIN včetně dopravy</t>
  </si>
  <si>
    <t>7</t>
  </si>
  <si>
    <t>R015139</t>
  </si>
  <si>
    <t>929</t>
  </si>
  <si>
    <t>LIKVIDACE ODPADŮ NEKONTAMINOVANÝCH - 17 04 11 ZBYTKY KABELŮ A VODIČŮ včetně dopravy</t>
  </si>
  <si>
    <t>8</t>
  </si>
  <si>
    <t>R015150</t>
  </si>
  <si>
    <t>940</t>
  </si>
  <si>
    <t>LIKVIDACE ODPADŮ NEKONTAMINOVANÝCH - 16 02 14 ELEKTROŠROT (VYŘAZENÁ EL. ZAŘÍZENÍ A PŘÍSTR. - AL, CU A VZ. KOVY) včetně dopravy</t>
  </si>
  <si>
    <t>9</t>
  </si>
  <si>
    <t>R015153</t>
  </si>
  <si>
    <t>943</t>
  </si>
  <si>
    <t>LIKVIDACE ODPADŮ NEBEZPEČNÝCH - 16 06 01* OLOVĚNÉ AKUMULÁTORY včetně dopravy</t>
  </si>
  <si>
    <t>10</t>
  </si>
  <si>
    <t>R015178</t>
  </si>
  <si>
    <t>968</t>
  </si>
  <si>
    <t>LIKVIDACI ODPADŮ NEBEZPEČNÝCH - 17 05 03* KONTAMINOVANÁ ZEMINA včetně dopravy</t>
  </si>
  <si>
    <t>M22A - Zabezpečovací zařízení definitivní</t>
  </si>
  <si>
    <t>11</t>
  </si>
  <si>
    <t>13283A</t>
  </si>
  <si>
    <t>HLOUBENÍ RÝH ŠÍŘ DO 2M PAŽ I NEPAŽ TŘ. II - BEZ DOPRAVY</t>
  </si>
  <si>
    <t>M3</t>
  </si>
  <si>
    <t>2022_OTSKP</t>
  </si>
  <si>
    <t>12</t>
  </si>
  <si>
    <t>14173</t>
  </si>
  <si>
    <t>PROTLAČOVÁNÍ POTRUBÍ Z PLAST HMOT DN DO 200MM</t>
  </si>
  <si>
    <t>M</t>
  </si>
  <si>
    <t>13</t>
  </si>
  <si>
    <t>17481</t>
  </si>
  <si>
    <t>ZÁSYP JAM A RÝH Z NAKUPOVANÝCH MATERIÁLŮ</t>
  </si>
  <si>
    <t>14</t>
  </si>
  <si>
    <t>701005</t>
  </si>
  <si>
    <t>VYHLEDÁVACÍ MARKER ZEMNÍ S MOŽNOSTÍ ZÁPISU</t>
  </si>
  <si>
    <t>KUS</t>
  </si>
  <si>
    <t>15</t>
  </si>
  <si>
    <t>702111</t>
  </si>
  <si>
    <t>KABELOVÝ ŽLAB ZEMNÍ VČETNĚ KRYTU SVĚTLÉ ŠÍŘKY DO 120 MM</t>
  </si>
  <si>
    <t>2600=2 600.000 [A]</t>
  </si>
  <si>
    <t>1. Položka obsahuje:  
 – kompletní montáž, rozměření, upevnění, řezání, spojování a pod.   
 – veškerý spojovací a montážní materiál vč. upevňovacího materiálu ( držáky apod.)  
 – pomocné mechanismy  
2. Položka neobsahuje:  
 X  
3. Způsob měření:  
Měří se metr délkový.</t>
  </si>
  <si>
    <t>16</t>
  </si>
  <si>
    <t>702112</t>
  </si>
  <si>
    <t>KABELOVÝ ŽLAB ZEMNÍ VČETNĚ KRYTU SVĚTLÉ ŠÍŘKY PŘES 120 DO 250 MM</t>
  </si>
  <si>
    <t>2200=2 200.000 [A]</t>
  </si>
  <si>
    <t>17</t>
  </si>
  <si>
    <t>702113</t>
  </si>
  <si>
    <t>KABELOVÝ ŽLAB ZEMNÍ VČETNĚ KRYTU SVĚTLÉ ŠÍŘKY PŘES 250 MM</t>
  </si>
  <si>
    <t>18</t>
  </si>
  <si>
    <t>702212</t>
  </si>
  <si>
    <t>KABELOVÁ CHRÁNIČKA ZEMNÍ DN PŘES 100 DO 200 MM</t>
  </si>
  <si>
    <t>1922=1 922.000 [A]</t>
  </si>
  <si>
    <t>19</t>
  </si>
  <si>
    <t>702901</t>
  </si>
  <si>
    <t>ZASYPÁNÍ KABELOVÉHO ŽLABU VRSTVOU Z PŘESÁTÉHO PÍSKU ČI VÝKOPKU SVĚTLÉ ŠÍŘKY DO 120 MM</t>
  </si>
  <si>
    <t>20</t>
  </si>
  <si>
    <t>702902</t>
  </si>
  <si>
    <t>ZASYPÁNÍ KABELOVÉHO ŽLABU VRSTVOU Z PŘESÁTÉHO PÍSKU ČI VÝKOPKU SVĚTLÉ ŠÍŘKY PŘES 120 DO 250 MM</t>
  </si>
  <si>
    <t>21</t>
  </si>
  <si>
    <t>709210</t>
  </si>
  <si>
    <t>KŘIŽOVATKA KABELOVÝCH VEDENÍ SE STÁVAJÍCÍ INŽENÝRSKOU SÍTÍ (KABELEM, POTRUBÍM APOD.)</t>
  </si>
  <si>
    <t>22</t>
  </si>
  <si>
    <t>709400</t>
  </si>
  <si>
    <t>ZATAŽENÍ LANKA DO CHRÁNIČKY NEBO ŽLABU</t>
  </si>
  <si>
    <t>23</t>
  </si>
  <si>
    <t>742P13</t>
  </si>
  <si>
    <t>ZATAŽENÍ KABELU DO CHRÁNIČKY - KABEL DO 4 KG/M</t>
  </si>
  <si>
    <t>24</t>
  </si>
  <si>
    <t>75A131</t>
  </si>
  <si>
    <t>KABEL METALICKÝ DVOUPLÁŠŤOVÝ DO 12 PÁRŮ - DODÁVKA</t>
  </si>
  <si>
    <t>KMPÁR</t>
  </si>
  <si>
    <t>139,99=139.990 [A]</t>
  </si>
  <si>
    <t>25</t>
  </si>
  <si>
    <t>75A151</t>
  </si>
  <si>
    <t>KABEL METALICKÝ SE STÍNĚNÍM DO 12 PÁRŮ - DODÁVKA</t>
  </si>
  <si>
    <t>16,530=16.530 [A]</t>
  </si>
  <si>
    <t>26</t>
  </si>
  <si>
    <t>75A161</t>
  </si>
  <si>
    <t>KABEL METALICKÝ SE STÍNĚNÍM PŘES 12 PÁRŮ - DODÁVKA</t>
  </si>
  <si>
    <t>873,680=873.680 [A]</t>
  </si>
  <si>
    <t>27</t>
  </si>
  <si>
    <t>75A217</t>
  </si>
  <si>
    <t>ZATAŽENÍ A SPOJKOVÁNÍ KABELŮ DO 12 PÁRŮ - MONTÁŽ</t>
  </si>
  <si>
    <t>28</t>
  </si>
  <si>
    <t>75A237</t>
  </si>
  <si>
    <t>ZATAŽENÍ A SPOJKOVÁNÍ KABELŮ SE STÍNĚNÍM DO 12 PÁRŮ - MONTÁŽ</t>
  </si>
  <si>
    <t>29</t>
  </si>
  <si>
    <t>75A247</t>
  </si>
  <si>
    <t>ZATAŽENÍ A SPOJKOVÁNÍ KABELŮ SE STÍNĚNÍM PŘES 12 PÁRŮ - MONTÁŽ</t>
  </si>
  <si>
    <t>37</t>
  </si>
  <si>
    <t>741B11</t>
  </si>
  <si>
    <t>ZEMNÍCÍ TYČ FEZN DÉLKY DO 2 M</t>
  </si>
  <si>
    <t>38</t>
  </si>
  <si>
    <t>75B131</t>
  </si>
  <si>
    <t>VNITŘNÍ KABELOVÉ ROZVODY PŘES 50 KABELŮ - DODÁVKA</t>
  </si>
  <si>
    <t>39</t>
  </si>
  <si>
    <t>75B137</t>
  </si>
  <si>
    <t>VNITŘNÍ KABELOVÉ ROZVODY PŘES 50 KABELŮ - MONTÁŽ</t>
  </si>
  <si>
    <t>40</t>
  </si>
  <si>
    <t>75B138</t>
  </si>
  <si>
    <t>VNITŘNÍ KABELOVÉ ROZVODY PŘES 50 KABELŮ - DEMONTÁŽ</t>
  </si>
  <si>
    <t>41</t>
  </si>
  <si>
    <t>75B211</t>
  </si>
  <si>
    <t>JEDNOTNÉ OVLÁDACÍ PRACOVIŠTĚ (JOP), TECHNOLOGIE, NEZÁLOHOVANÉ - DODÁVKA</t>
  </si>
  <si>
    <t>42</t>
  </si>
  <si>
    <t>75B217</t>
  </si>
  <si>
    <t>JEDNOTNÉ OVLÁDACÍ PRACOVIŠTĚ (JOP), TECHNOLOGIE, NEZÁLOHOVANÉ - MONTÁŽ</t>
  </si>
  <si>
    <t>43</t>
  </si>
  <si>
    <t>75B221</t>
  </si>
  <si>
    <t>SERVISNÍ A DIAGNOSTICKÉ PRACOVIŠTĚ, TECHNOLOGIE - DODÁVKA</t>
  </si>
  <si>
    <t>44</t>
  </si>
  <si>
    <t>75B227</t>
  </si>
  <si>
    <t>SERVISNÍ A DIAGNOSTICKÉ PRACOVIŠTĚ, TECHNOLOGIE - MONTÁŽ</t>
  </si>
  <si>
    <t>45</t>
  </si>
  <si>
    <t>75B231</t>
  </si>
  <si>
    <t>GRAFICKO-TECHNOLOGICKÁ NADSTAVBA - DODÁVKA</t>
  </si>
  <si>
    <t>46</t>
  </si>
  <si>
    <t>75B237</t>
  </si>
  <si>
    <t>GRAFICKO-TECHNOLOGICKÁ NADSTAVBA - MONTÁŽ</t>
  </si>
  <si>
    <t>47</t>
  </si>
  <si>
    <t>75B491</t>
  </si>
  <si>
    <t>SKŘÍŇ KABELOVÁ - DODÁVKA</t>
  </si>
  <si>
    <t>48</t>
  </si>
  <si>
    <t>75B497</t>
  </si>
  <si>
    <t>SKŘÍŇ KABELOVÁ - MONTÁŽ</t>
  </si>
  <si>
    <t>49</t>
  </si>
  <si>
    <t>75B498</t>
  </si>
  <si>
    <t>SKŘÍŇ KABELOVÁ - DEMONTÁŽ</t>
  </si>
  <si>
    <t>50</t>
  </si>
  <si>
    <t>75B511</t>
  </si>
  <si>
    <t>SKŘÍŇ TECHNOLOGICKÝCH POČÍTAČŮ - DODÁVKA</t>
  </si>
  <si>
    <t>51</t>
  </si>
  <si>
    <t>75B517</t>
  </si>
  <si>
    <t>SKŘÍŇ TECHNOLOGICKÝCH POČÍTAČŮ - MONTÁŽ</t>
  </si>
  <si>
    <t>52</t>
  </si>
  <si>
    <t>75B518</t>
  </si>
  <si>
    <t>SKŘÍŇ TECHNOLOGICKÝCH POČÍTAČŮ - DEMONTÁŽ</t>
  </si>
  <si>
    <t>53</t>
  </si>
  <si>
    <t>75B521</t>
  </si>
  <si>
    <t>ELEKTRONICKÁ VAZBA S PROVÁDĚCÍMI POČÍTAČI PRO ZABEZPEČENÍ VÝHYBKOVÉ JEDNOTKY - DODÁVKA</t>
  </si>
  <si>
    <t>v. j.</t>
  </si>
  <si>
    <t>54</t>
  </si>
  <si>
    <t>75B527</t>
  </si>
  <si>
    <t>ELEKTRONICKÁ VAZBA S PROVÁDĚCÍMI POČÍTAČI PRO ZABEZPEČENÍ VÝHYBKOVÉ JEDNOTKY - MONTÁŽ</t>
  </si>
  <si>
    <t>55</t>
  </si>
  <si>
    <t>75B541</t>
  </si>
  <si>
    <t>SKŘÍŇ (STOJAN) VOLNÉ VAZBY - DODÁVKA</t>
  </si>
  <si>
    <t>56</t>
  </si>
  <si>
    <t>75B547</t>
  </si>
  <si>
    <t>SKŘÍŇ (STOJAN) VOLNÉ VAZBY - MONTÁŽ</t>
  </si>
  <si>
    <t>57</t>
  </si>
  <si>
    <t>75B548</t>
  </si>
  <si>
    <t>SKŘÍŇ (STOJAN) VOLNÉ VAZBY - DEMONTÁŽ</t>
  </si>
  <si>
    <t>58</t>
  </si>
  <si>
    <t>75B601</t>
  </si>
  <si>
    <t>KOMPLETNÍ NAPÁJECÍ ZDROJ (50 HZ) DO 50 KVA - DODÁVKA</t>
  </si>
  <si>
    <t>59</t>
  </si>
  <si>
    <t>75B647</t>
  </si>
  <si>
    <t>NAPÁJECÍ ZDROJ - MONTÁŽ</t>
  </si>
  <si>
    <t>60</t>
  </si>
  <si>
    <t>75B648</t>
  </si>
  <si>
    <t>NAPÁJECÍ ZDROJ - DEMONTÁŽ</t>
  </si>
  <si>
    <t>61</t>
  </si>
  <si>
    <t>75B661</t>
  </si>
  <si>
    <t>SKŘÍŇ NAPÁJECÍ - DODÁVKA</t>
  </si>
  <si>
    <t>62</t>
  </si>
  <si>
    <t>75B667</t>
  </si>
  <si>
    <t>SKŘÍŇ NAPÁJECÍ - MONTÁŽ</t>
  </si>
  <si>
    <t>63</t>
  </si>
  <si>
    <t>75B668</t>
  </si>
  <si>
    <t>SKŘÍŇ NAPÁJECÍ - DEMONTÁŽ</t>
  </si>
  <si>
    <t>66</t>
  </si>
  <si>
    <t>75B6T8</t>
  </si>
  <si>
    <t>BATERIE - DEMONTÁŽ</t>
  </si>
  <si>
    <t>67</t>
  </si>
  <si>
    <t>75B818</t>
  </si>
  <si>
    <t>SKŘÍŇ TRAŤOVÝCH KOLEJOVÝCH OBVODŮ S NJ A RJ VYSTROJENÁ DO 10-TI KO - DEMONTÁŽ</t>
  </si>
  <si>
    <t>68</t>
  </si>
  <si>
    <t>75B838</t>
  </si>
  <si>
    <t>SKŘÍŇ PŘÍJÍMACÍCH JEDNOTEK ELEKTRONICKÝCH KOLEJOVÝCH OBVODŮ VYSTROJENÁ PRO 60 KO - DEMONTÁŽ</t>
  </si>
  <si>
    <t>69</t>
  </si>
  <si>
    <t>75B848</t>
  </si>
  <si>
    <t>SKŘÍŇ PŘÍJÍMACÍCH JEDNOTEK ELEKTRONICKÝCH KOLEJOVÝCH OBVODŮ VYSTROJENÁ PRO 20 KO - DEMONTÁŽ</t>
  </si>
  <si>
    <t>70</t>
  </si>
  <si>
    <t>75B851</t>
  </si>
  <si>
    <t>SKŘÍŇ DOZ - DODÁVKA</t>
  </si>
  <si>
    <t>71</t>
  </si>
  <si>
    <t>75B857</t>
  </si>
  <si>
    <t>SKŘÍŇ DOZ - MONTÁŽ</t>
  </si>
  <si>
    <t>72</t>
  </si>
  <si>
    <t>75B858</t>
  </si>
  <si>
    <t>SKŘÍŇ DOZ - DEMONTÁŽ</t>
  </si>
  <si>
    <t>73</t>
  </si>
  <si>
    <t>75B921</t>
  </si>
  <si>
    <t>ZÁKLADNÍ SW ELEKTRONICKÉHO STAVĚDLA S ELEKTRONICKÝM ROZHRANÍM - DODÁVKA</t>
  </si>
  <si>
    <t>74</t>
  </si>
  <si>
    <t>75B947</t>
  </si>
  <si>
    <t>INDIVIDUÁLNÍ SW ELEKTRONICKÉHO STAVĚDLA S ELEKTRONICKÝM ROZHRANÍM - MONTÁŽ</t>
  </si>
  <si>
    <t>75</t>
  </si>
  <si>
    <t>75B981</t>
  </si>
  <si>
    <t>SW PRO GRAFICKO-TECHNOLOGICKOU NADSTAVBU - DODÁVKA</t>
  </si>
  <si>
    <t>76</t>
  </si>
  <si>
    <t>75B987</t>
  </si>
  <si>
    <t>SW PRO GRAFICKO-TECHNOLOGICKOU NADSTAVBU - MONTÁŽ</t>
  </si>
  <si>
    <t>77</t>
  </si>
  <si>
    <t>75C921</t>
  </si>
  <si>
    <t>SKŘÍŇ S POČÍTAČI NÁPRAV 24 BODŮ/14 ÚSEKŮ - DODÁVKA</t>
  </si>
  <si>
    <t>78</t>
  </si>
  <si>
    <t>75C927</t>
  </si>
  <si>
    <t>SKŘÍŇ S POČÍTAČI NÁPRAV 24 BODŮ/14 ÚSEKŮ - MONTÁŽ</t>
  </si>
  <si>
    <t>79</t>
  </si>
  <si>
    <t>75B772</t>
  </si>
  <si>
    <t>OCHRANNÁ OPATŘENÍ PROTI ATMOSFÉRICKÝM VLIVŮM - DVOUKOLEJNÁ TRAŤ S TRAKCÍ</t>
  </si>
  <si>
    <t>KM</t>
  </si>
  <si>
    <t>80</t>
  </si>
  <si>
    <t>75C111</t>
  </si>
  <si>
    <t>PŘESTAVNÍK ELEKTROMOTORICKÝ - DODÁVKA</t>
  </si>
  <si>
    <t>66=66.000 [A]</t>
  </si>
  <si>
    <t>81</t>
  </si>
  <si>
    <t>75C117</t>
  </si>
  <si>
    <t>PŘESTAVNÍK ELEKTROMOTORICKÝ - MONTÁŽ</t>
  </si>
  <si>
    <t>82</t>
  </si>
  <si>
    <t>75C151</t>
  </si>
  <si>
    <t>PŘESTAVNÍK PRO POHYBLIVOU SRDCOVKU - DODÁVKA</t>
  </si>
  <si>
    <t>83</t>
  </si>
  <si>
    <t>75C157</t>
  </si>
  <si>
    <t>PŘESTAVNÍK PRO POHYBLIVOU SRDCOVKU - MONTÁŽ</t>
  </si>
  <si>
    <t>84</t>
  </si>
  <si>
    <t>75C161</t>
  </si>
  <si>
    <t>SNÍMAČ POLOHY JAZYKŮ - DODÁVKA</t>
  </si>
  <si>
    <t>85</t>
  </si>
  <si>
    <t>75C167</t>
  </si>
  <si>
    <t>SNÍMAČ POLOHY JAZYKŮ - MONTÁŽ</t>
  </si>
  <si>
    <t>86</t>
  </si>
  <si>
    <t>75C178</t>
  </si>
  <si>
    <t>PŘESTAVNÍK ELEKTROMOTORICKÝ - DEMONTÁŽ</t>
  </si>
  <si>
    <t>87</t>
  </si>
  <si>
    <t>75C211</t>
  </si>
  <si>
    <t>VÝKOLEJKA S PŘESTAVNÍKEM - DODÁVKA</t>
  </si>
  <si>
    <t>13=13.000 [A]</t>
  </si>
  <si>
    <t>88</t>
  </si>
  <si>
    <t>75C217</t>
  </si>
  <si>
    <t>VÝKOLEJKA S PŘESTAVNÍKEM - MONTÁŽ</t>
  </si>
  <si>
    <t>89</t>
  </si>
  <si>
    <t>75C511</t>
  </si>
  <si>
    <t>STOŽÁROVÉ NÁVĚSTIDLO DO DVOU SVĚTEL - DODÁVKA</t>
  </si>
  <si>
    <t>90</t>
  </si>
  <si>
    <t>75C517</t>
  </si>
  <si>
    <t>STOŽÁROVÉ NÁVĚSTIDLO DO DVOU SVĚTEL - MONTÁŽ</t>
  </si>
  <si>
    <t>91</t>
  </si>
  <si>
    <t>75C527</t>
  </si>
  <si>
    <t>STOŽÁROVÉ NÁVĚSTIDLO TŘÍSVĚTLOVÉ - MONTÁŽ</t>
  </si>
  <si>
    <t>92</t>
  </si>
  <si>
    <t>75C531</t>
  </si>
  <si>
    <t>STOŽÁROVÉ NÁVĚSTIDLO OD ČTYŘ SVĚTEL - DODÁVKA</t>
  </si>
  <si>
    <t>37=37.000 [A]</t>
  </si>
  <si>
    <t>93</t>
  </si>
  <si>
    <t>75C537</t>
  </si>
  <si>
    <t>STOŽÁROVÉ NÁVĚSTIDLO OD ČTYŘ SVĚTEL - MONTÁŽ</t>
  </si>
  <si>
    <t>94</t>
  </si>
  <si>
    <t>75C611</t>
  </si>
  <si>
    <t>TRPASLIČÍ NÁVĚSTIDLO DO DVOU SVĚTEL - DODÁVKA</t>
  </si>
  <si>
    <t>11=11.000 [A]</t>
  </si>
  <si>
    <t>95</t>
  </si>
  <si>
    <t>75C617</t>
  </si>
  <si>
    <t>TRPASLIČÍ NÁVĚSTIDLO DO DVOU SVĚTEL - MONTÁŽ</t>
  </si>
  <si>
    <t>96</t>
  </si>
  <si>
    <t>75C621</t>
  </si>
  <si>
    <t>TRPASLIČÍ NÁVĚSTIDLO OD TŘÍ DO PĚTI SVĚTEL - DODÁVKA</t>
  </si>
  <si>
    <t>97</t>
  </si>
  <si>
    <t>75C627</t>
  </si>
  <si>
    <t>TRPASLIČÍ NÁVĚSTIDLO OD TŘÍ DO PĚTI SVĚTEL - MONTÁŽ</t>
  </si>
  <si>
    <t>98</t>
  </si>
  <si>
    <t>75C641</t>
  </si>
  <si>
    <t>NÁVĚSTIDLO OD ČTYŘ SVĚTEL NA LÁVKU, ZASTŘEŠENÍ, KONSTRUKCI - DODÁVKA</t>
  </si>
  <si>
    <t>99</t>
  </si>
  <si>
    <t>75C647</t>
  </si>
  <si>
    <t>NÁVĚSTIDLO OD ČTYŘ SVĚTEL NA LÁVKU, ZASTŘEŠENÍ, KONSTRUKCI - MONTÁŽ</t>
  </si>
  <si>
    <t>100</t>
  </si>
  <si>
    <t>75C668</t>
  </si>
  <si>
    <t>STOŽÁROVÉ NÁVĚSTIDLO OD ČTYŘ SVĚTEL - DEMONTÁŽ</t>
  </si>
  <si>
    <t>68=68.000 [A]</t>
  </si>
  <si>
    <t>101</t>
  </si>
  <si>
    <t>75C848</t>
  </si>
  <si>
    <t>STYKOVÝ TRANSFORMÁTOR, SYMETRIZAČNÍ A UKOLEJňOVACÍ TLUMIVKA - DEMONTÁŽ</t>
  </si>
  <si>
    <t>102</t>
  </si>
  <si>
    <t>75C851</t>
  </si>
  <si>
    <t>SADA PROPOJEK PRO PŘIPOJENÍ STYKOVÉHO TRANSFORMÁTORU, SYMETRIZAČNÍ TLUMIVKY KE KOLEJNICI - DODÁVKA</t>
  </si>
  <si>
    <t>103</t>
  </si>
  <si>
    <t>75C857</t>
  </si>
  <si>
    <t>SADA PROPOJEK PRO PŘIPOJENÍ STYKOVÉHO TRANSFORMÁTORU, SYMETRIZAČNÍ TLUMIVKY KE KOLEJNICI - MONTÁŽ</t>
  </si>
  <si>
    <t>104</t>
  </si>
  <si>
    <t>75C868</t>
  </si>
  <si>
    <t>KOMPLETNÍ SADA PROPOJEK DVOJICE STYKOVÝCH TRANSFORMÁTORŮ - DEMONTÁŽ</t>
  </si>
  <si>
    <t>105</t>
  </si>
  <si>
    <t>75C911</t>
  </si>
  <si>
    <t>SNÍMAČ POČÍTAČE NÁPRAV - DODÁVKA</t>
  </si>
  <si>
    <t>106</t>
  </si>
  <si>
    <t>75C917</t>
  </si>
  <si>
    <t>SNÍMAČ POČÍTAČE NÁPRAV - MONTÁŽ</t>
  </si>
  <si>
    <t>107</t>
  </si>
  <si>
    <t>75C918</t>
  </si>
  <si>
    <t>SNÍMAČ POČÍTAČE NÁPRAV - DEMONTÁŽ</t>
  </si>
  <si>
    <t>108</t>
  </si>
  <si>
    <t>75D141</t>
  </si>
  <si>
    <t>KABELOVÁ SKŘÍŇ - DODÁVKA</t>
  </si>
  <si>
    <t>8=8.000 [A]</t>
  </si>
  <si>
    <t>109</t>
  </si>
  <si>
    <t>75D147</t>
  </si>
  <si>
    <t>KABELOVÁ SKŘÍŇ - MONTÁŽ</t>
  </si>
  <si>
    <t>110</t>
  </si>
  <si>
    <t>75D148</t>
  </si>
  <si>
    <t>KABELOVÁ SKŘÍŇ - DEMONTÁŽ</t>
  </si>
  <si>
    <t>111</t>
  </si>
  <si>
    <t>75F211</t>
  </si>
  <si>
    <t>BALÍZA NEPROMĚNNÁ TYP EUROBALISE VČ. ZPRACOVÁNÍ DAT A UPEVňOVACÍ SADY - DODÁVKA</t>
  </si>
  <si>
    <t>112</t>
  </si>
  <si>
    <t>75F217</t>
  </si>
  <si>
    <t>BALÍZA NEPROMĚNNÁ TYP EUROBALISE - MONTÁŽ</t>
  </si>
  <si>
    <t>113</t>
  </si>
  <si>
    <t>75F237</t>
  </si>
  <si>
    <t>ZAMĚŘOVÁNÍ, ZNAČKOVÁNÍ A VYHODNOCENÍ DAT INFRASTRUKTURY</t>
  </si>
  <si>
    <t>114</t>
  </si>
  <si>
    <t>75F241</t>
  </si>
  <si>
    <t>NÁSTROJ PRO KONTROLU BALÍZ A PROGRAMOVÁNÍ</t>
  </si>
  <si>
    <t>115</t>
  </si>
  <si>
    <t>75F251</t>
  </si>
  <si>
    <t>NÁVĚST PRO ETCS ANTIGRAFITTY</t>
  </si>
  <si>
    <t>116</t>
  </si>
  <si>
    <t>75E117</t>
  </si>
  <si>
    <t>DOZOR PRACOVNÍKŮ PROVOZOVATELE PŘI PRÁCI NA ŽIVÉM ZAŘÍZENÍ</t>
  </si>
  <si>
    <t>HOD</t>
  </si>
  <si>
    <t>117</t>
  </si>
  <si>
    <t>75E157</t>
  </si>
  <si>
    <t>PŘEZKOUŠENÍ A REGULACE NÁVĚSTIDEL</t>
  </si>
  <si>
    <t>118</t>
  </si>
  <si>
    <t>75E187</t>
  </si>
  <si>
    <t>PŘÍPRAVA A CELKOVÉ ZKOUŠKY ELEKTRONICKÉHO STAVĚDLA PRO JEDNU VLAKOVOU CESTU</t>
  </si>
  <si>
    <t>119</t>
  </si>
  <si>
    <t>75E1C7</t>
  </si>
  <si>
    <t>PROTOKOL UTZ</t>
  </si>
  <si>
    <t>120</t>
  </si>
  <si>
    <t>75E311</t>
  </si>
  <si>
    <t>SADA MĚŘICÍ TECHNIKY, PŘÍSTROJE A NÁŘADÍ PRO ÚDRŽBU ELEKTRONICKÉHO STAVĚDLA</t>
  </si>
  <si>
    <t>183</t>
  </si>
  <si>
    <t>75E137</t>
  </si>
  <si>
    <t>PŘEZKOUŠENÍ VLAKOVÝCH CEST</t>
  </si>
  <si>
    <t>NOVÁ POLOŽKA 
400=400.000 [A]</t>
  </si>
  <si>
    <t>1. Položka obsahuje:  
 – postavení vlakové cesty a kontrola návěstního znaku, přezkoušení změny návěstního znaku z povolujícího na zakazující a poruchy žárovek  
 – simulace jízdy vlaku  
 – přezkoušení nouzového vybavení  
 – přezkoušení vazeb na traťové zabezpečovací zařízení  
 – kompletní zkoušky  
2. Položka neobsahuje:  
 X  
3. Způsob měření:  
Udává se počet kusů kompletní konstrukce nebo práce.</t>
  </si>
  <si>
    <t>184</t>
  </si>
  <si>
    <t>75E127</t>
  </si>
  <si>
    <t>CELKOVÁ PROHLÍDKA ZAŘÍZENÍ A VYHOTOVENÍ REVIZNÍ ZPRÁVY</t>
  </si>
  <si>
    <t>NOVÁ POLOŽKA 
32=32.000 [A]</t>
  </si>
  <si>
    <t>1. Položka obsahuje:  
 – kontrola zařízení, zda odpovídá podmínkám pro bezpečný provoz, včetně potřebných měření a vyhotovení revizní zprávy odpovědným pracovníkem  
 – vlastní kontrolu, příslušná měření a zpracování revizní zprávy  
2. Položka neobsahuje:  
 X  
3. Způsob měření:  
Udává se počet hodin provádění dozoru, revize nebo práce.</t>
  </si>
  <si>
    <t>M22B - Zabezpečovací zařízení provizorní</t>
  </si>
  <si>
    <t>121</t>
  </si>
  <si>
    <t>122</t>
  </si>
  <si>
    <t>123</t>
  </si>
  <si>
    <t>124</t>
  </si>
  <si>
    <t>3477=3 477.000 [A]</t>
  </si>
  <si>
    <t>125</t>
  </si>
  <si>
    <t>3526=3 526.000 [A]</t>
  </si>
  <si>
    <t>126</t>
  </si>
  <si>
    <t>127</t>
  </si>
  <si>
    <t>128</t>
  </si>
  <si>
    <t>129</t>
  </si>
  <si>
    <t>130</t>
  </si>
  <si>
    <t>131</t>
  </si>
  <si>
    <t>90,850=90.850 [A]</t>
  </si>
  <si>
    <t>132</t>
  </si>
  <si>
    <t>75A141</t>
  </si>
  <si>
    <t>KABEL METALICKÝ DVOUPLÁŠŤOVÝ PŘES 12 PÁRŮ - DODÁVKA</t>
  </si>
  <si>
    <t>1089,060=1 089.060 [A]</t>
  </si>
  <si>
    <t>133</t>
  </si>
  <si>
    <t>134</t>
  </si>
  <si>
    <t>75A227</t>
  </si>
  <si>
    <t>ZATAŽENÍ A SPOJKOVÁNÍ KABELŮ PŘES 12 PÁRŮ - MONTÁŽ</t>
  </si>
  <si>
    <t>141</t>
  </si>
  <si>
    <t>142</t>
  </si>
  <si>
    <t>143</t>
  </si>
  <si>
    <t>144</t>
  </si>
  <si>
    <t>145</t>
  </si>
  <si>
    <t>146</t>
  </si>
  <si>
    <t>75B949</t>
  </si>
  <si>
    <t>INDIVIDUÁLNÍ SW ELEKTRONICKÉHO STAVĚDLA S ELEKTRONICKÝM ROZHRANÍM - ÚPRAVA</t>
  </si>
  <si>
    <t>147</t>
  </si>
  <si>
    <t>75C941</t>
  </si>
  <si>
    <t>DOŘEŠENÍ DALŠÍHO JEDNOHO BODU VE SKŘÍNI S POČÍTAČI NÁPRAV - DODÁVKA</t>
  </si>
  <si>
    <t>148</t>
  </si>
  <si>
    <t>75C951</t>
  </si>
  <si>
    <t>DOŘEŠENÍ DALŠÍHO JEDNOHO ÚSEKU VE SKŘÍNI S POČÍTAČI NÁPRAV - DODÁVKA</t>
  </si>
  <si>
    <t>149</t>
  </si>
  <si>
    <t>75C221</t>
  </si>
  <si>
    <t>VÝKOLEJKA SE ZÁMKEM - DODÁVKA</t>
  </si>
  <si>
    <t>150</t>
  </si>
  <si>
    <t>75C227</t>
  </si>
  <si>
    <t>VÝKOLEJKA SE ZÁMKEM - MONTÁŽ</t>
  </si>
  <si>
    <t>151</t>
  </si>
  <si>
    <t>75C228</t>
  </si>
  <si>
    <t>VÝKOLEJKA SE ZÁMKEM - DEMONTÁŽ</t>
  </si>
  <si>
    <t>152</t>
  </si>
  <si>
    <t>75C231</t>
  </si>
  <si>
    <t>NÁVĚSTNÍ TĚLESO PRO VÝHYBKU A VÝKOLEJKU - DODÁVKA</t>
  </si>
  <si>
    <t>153</t>
  </si>
  <si>
    <t>75C237</t>
  </si>
  <si>
    <t>NÁVĚSTNÍ TĚLESO PRO VÝHYBKU A VÝKOLEJKU - MONTÁŽ</t>
  </si>
  <si>
    <t>154</t>
  </si>
  <si>
    <t>75C238</t>
  </si>
  <si>
    <t>NÁVĚSTNÍ TĚLESO PRO VÝHYBKU A VÝKOLEJKU - DEMONTÁŽ</t>
  </si>
  <si>
    <t>155</t>
  </si>
  <si>
    <t>75C411</t>
  </si>
  <si>
    <t>ZÁMEK VÝMĚNOVÝ NEBO ODTLAČNÝ (JEDNODUCHÝ, KONTROLNÍ) - DODÁVKA</t>
  </si>
  <si>
    <t>156</t>
  </si>
  <si>
    <t>75C417</t>
  </si>
  <si>
    <t>ZÁMEK VÝMĚNOVÝ NEBO ODTLAČNÝ (JEDNODUCHÝ, KONTROLNÍ) - MONTÁŽ</t>
  </si>
  <si>
    <t>157</t>
  </si>
  <si>
    <t>75C418</t>
  </si>
  <si>
    <t>ZÁMEK VÝMĚNOVÝ NEBO ODTLAČNÝ (JEDNODUCHÝ, KONTROLNÍ) - DEMONTÁŽ</t>
  </si>
  <si>
    <t>158</t>
  </si>
  <si>
    <t>75C4A1</t>
  </si>
  <si>
    <t>ZÁMEK ELEKTROMAGNETICKÝ VNITŘNÍ - DODÁVKA</t>
  </si>
  <si>
    <t>159</t>
  </si>
  <si>
    <t>75C4A7</t>
  </si>
  <si>
    <t>ZÁMEK ELEKTROMAGNETICKÝ VNITŘNÍ - MONTÁŽ</t>
  </si>
  <si>
    <t>160</t>
  </si>
  <si>
    <t>75C4A8</t>
  </si>
  <si>
    <t>ZÁMEK ELEKTROMAGNETICKÝ VNITŘNÍ - DEMONTÁŽ</t>
  </si>
  <si>
    <t>161</t>
  </si>
  <si>
    <t>162</t>
  </si>
  <si>
    <t>163</t>
  </si>
  <si>
    <t>164</t>
  </si>
  <si>
    <t>165</t>
  </si>
  <si>
    <t>75C637</t>
  </si>
  <si>
    <t>NÁVĚSTIDLO DO TŘÍ SVĚTEL NA LÁVKU, ZASTŘEŠENÍ, KONSTRUKCI - MONTÁŽ</t>
  </si>
  <si>
    <t>166</t>
  </si>
  <si>
    <t>75C721</t>
  </si>
  <si>
    <t>VZDÁLENOSTNÍ UPOZORNOVADLO, NEPROMĚNNÉ NÁVĚSTIDLO SE ZÁKLADEM - DODÁVKA</t>
  </si>
  <si>
    <t>167</t>
  </si>
  <si>
    <t>75C727</t>
  </si>
  <si>
    <t>VZDÁLENOSTNÍ UPOZORNOVADLO, NEPROMĚNNÉ NÁVĚSTIDLO SE ZÁKLADEM - MONTÁŽ</t>
  </si>
  <si>
    <t>168</t>
  </si>
  <si>
    <t>75C728</t>
  </si>
  <si>
    <t>VZDÁLENOSTNÍ UPOZORNOVADLO, NEPROMĚNNÉ NÁVĚSTIDLO SE ZÁKLADEM - DEMONTÁŽ</t>
  </si>
  <si>
    <t>169</t>
  </si>
  <si>
    <t>170</t>
  </si>
  <si>
    <t>171</t>
  </si>
  <si>
    <t>75C8C1</t>
  </si>
  <si>
    <t>MEZIKOLEJOVÁ LANOVÁ PROPOJKA DLOUHÁ (DO 3 LAN) - DODÁVKA</t>
  </si>
  <si>
    <t>172</t>
  </si>
  <si>
    <t>75C8C7</t>
  </si>
  <si>
    <t>MEZIKOLEJOVÁ LANOVÁ PROPOJKA DLOUHÁ (DO 3 LAN) - MONTÁŽ</t>
  </si>
  <si>
    <t>173</t>
  </si>
  <si>
    <t>75C8C8</t>
  </si>
  <si>
    <t>MEZIKOLEJOVÁ LANOVÁ PROPOJKA DLOUHÁ (DO 3 LAN) - DEMONTÁŽ</t>
  </si>
  <si>
    <t>174</t>
  </si>
  <si>
    <t>175</t>
  </si>
  <si>
    <t>176</t>
  </si>
  <si>
    <t>75E216</t>
  </si>
  <si>
    <t>KONTEJNER MOBILNÍHO PROVIZORNÍHO ZABEZPEČOVACÍHO ZAŘÍZENÍ S ŘÍDÍCÍM POČÍTAČEM VČETNĚ SW, JOP, MONTÁŽE A DEMONTÁŽE, CENA ZA PRVNÍ MĚSÍC - PRONÁJEM</t>
  </si>
  <si>
    <t>kus/měsíc</t>
  </si>
  <si>
    <t>177</t>
  </si>
  <si>
    <t>75E226</t>
  </si>
  <si>
    <t>KONTEJNER MOBILNÍHO PROVIZORNÍHO ZABEZPEČOVACÍHO ZAŘÍZENÍ VČETNĚ SW, JOP, MONTÁŽE A DEMONTÁŽE, CENA ZA DRUHÝ A DALŠÍ MĚSÍCE - PRONÁJEM</t>
  </si>
  <si>
    <t>178</t>
  </si>
  <si>
    <t>75E236</t>
  </si>
  <si>
    <t>KONTEJNER MOBILNÍHO PROVIZORNÍHO ZABEZPEČOVACÍHO ZAŘÍZENÍ POUZE S PROVÁDĚCÍMI POČÍTAČI VČETNĚ MONTÁŽE A DEMONTÁŽE, CENA ZA PRVNÍ MĚSÍC - PRONÁJEM</t>
  </si>
  <si>
    <t>179</t>
  </si>
  <si>
    <t>180</t>
  </si>
  <si>
    <t>181</t>
  </si>
  <si>
    <t>182</t>
  </si>
  <si>
    <t xml:space="preserve">  PS 11-01-72</t>
  </si>
  <si>
    <t>CDP Praha, Úprava RBC</t>
  </si>
  <si>
    <t>PS 11-01-72</t>
  </si>
  <si>
    <t>75B121</t>
  </si>
  <si>
    <t>VNITŘNÍ KABELOVÉ ROZVODY PŘES 20 DO 50 KABELŮ - DODÁVKA</t>
  </si>
  <si>
    <t>popis položky</t>
  </si>
  <si>
    <t>75B127</t>
  </si>
  <si>
    <t>VNITŘNÍ KABELOVÉ ROZVODY PŘES 20 DO 50 KABELŮ - MONTÁŽ</t>
  </si>
  <si>
    <t>75B229</t>
  </si>
  <si>
    <t>SERVISNÍ A DIAGNOSTICKÉ PRACOVIŠTĚ, TECHNOLOGIE - ÚPRAVA</t>
  </si>
  <si>
    <t>75B859</t>
  </si>
  <si>
    <t>SKŘÍŇ DOZ - ÚPRAVA</t>
  </si>
  <si>
    <t>75B979</t>
  </si>
  <si>
    <t>SW PRACOVIŠTĚ DISPEČERA DOZ - ÚPRAVA</t>
  </si>
  <si>
    <t>75B989</t>
  </si>
  <si>
    <t>SW PRO GRAFICKO-TECHNOLOGICKOU NADSTAVBU - ÚPRAVA</t>
  </si>
  <si>
    <t>75B991</t>
  </si>
  <si>
    <t>SW PRO DOZ JEDNÉ STANICE - DODÁVKA</t>
  </si>
  <si>
    <t>75B997</t>
  </si>
  <si>
    <t>SW PRO DOZ JEDNÉ STANICE - MONTÁŽ</t>
  </si>
  <si>
    <t>75F261</t>
  </si>
  <si>
    <t>DODÁVKA TECHNOLOGIE RBC VČETNĚ INSTALACE A SW VYBAVENÍ</t>
  </si>
  <si>
    <t>75F287</t>
  </si>
  <si>
    <t>PŘEZKOUŠENÍ A REGULACE TECHNOLOGIE RBC ZA 1 VC</t>
  </si>
  <si>
    <t>75F297</t>
  </si>
  <si>
    <t>SW ADRESNÝ RBC-RBC HAND OVER</t>
  </si>
  <si>
    <t>75F2A1</t>
  </si>
  <si>
    <t>DODÁVKA ZÁKLADNÍHO SW PRO SPRÁVU KLÍČŮ MANAŽERA INFRASTRUKTURY PRO ČR</t>
  </si>
  <si>
    <t>75E1B7</t>
  </si>
  <si>
    <t>REGULACE A ZKOUŠENÍ ZABEZPEČOVACÍHO ZAŘÍZENÍ</t>
  </si>
  <si>
    <t>D.1.2.1</t>
  </si>
  <si>
    <t>MÍSTNÍ KABELIZACE</t>
  </si>
  <si>
    <t xml:space="preserve">  PS 11-02-11</t>
  </si>
  <si>
    <t>ŽST Praha Masarykovo nádraží, úpravy MK</t>
  </si>
  <si>
    <t>PS 11-02-11</t>
  </si>
  <si>
    <t>R015115</t>
  </si>
  <si>
    <t>905</t>
  </si>
  <si>
    <t>LIKVIDACE ODPADŮ NEKONTAMINOVANÝCH - 17 03 02 VYBOURANÝ ASFALTOVÝ BETON BEZ DEHTU včetně dopravy</t>
  </si>
  <si>
    <t>2,5</t>
  </si>
  <si>
    <t>Přípravné práce (a přidružené)</t>
  </si>
  <si>
    <t>111205</t>
  </si>
  <si>
    <t>ODSTRANĚNÍ KŘOVIN S ODVOZEM DO 8KM</t>
  </si>
  <si>
    <t>M2</t>
  </si>
  <si>
    <t>OTSKP_2022</t>
  </si>
  <si>
    <t>11313</t>
  </si>
  <si>
    <t>ODSTRANĚNÍ KRYTU ZPEVNĚNÝCH PLOCH S ASFALTOVÝM POJIVEM</t>
  </si>
  <si>
    <t>11318</t>
  </si>
  <si>
    <t>ODSTRANĚNÍ KRYTU ZPEVNĚNÝCH PLOCH Z DLAŽDIC</t>
  </si>
  <si>
    <t>výkaz výměr</t>
  </si>
  <si>
    <t>11315</t>
  </si>
  <si>
    <t>ODSTRANĚNÍ KRYTU ZPEVNĚNÝCH PLOCH Z BETONU</t>
  </si>
  <si>
    <t>Hloubené vykopávky</t>
  </si>
  <si>
    <t>131835</t>
  </si>
  <si>
    <t>HLOUBENÍ JAM ZAPAŽ I NEPAŽ TŘ. II, ODVOZ DO 8KM</t>
  </si>
  <si>
    <t>12*2*2+28+18+1</t>
  </si>
  <si>
    <t>132835</t>
  </si>
  <si>
    <t>HLOUBENÍ RÝH ŠÍŘ DO 2M PAŽ I NEPAŽ TŘ. II, ODVOZ DO 8KM</t>
  </si>
  <si>
    <t>1800*0,35*0,9</t>
  </si>
  <si>
    <t>Ražení a protlačování</t>
  </si>
  <si>
    <t>19+37*2+30*2+45*2+28+16</t>
  </si>
  <si>
    <t>Konstrukce ze zemin</t>
  </si>
  <si>
    <t>17411</t>
  </si>
  <si>
    <t>ZÁSYP JAM A RÝH ZEMINOU SE ZHUTNĚNÍM</t>
  </si>
  <si>
    <t>95+567-26,25</t>
  </si>
  <si>
    <t>17591</t>
  </si>
  <si>
    <t>OBSYP POTRUBÍ (KABELŮ) A OBJEKTŮ Z JINÝCH MATERIÁLŮ</t>
  </si>
  <si>
    <t>750*0,35*0,1</t>
  </si>
  <si>
    <t>Povrchové úpravy terénu (i vegetační)</t>
  </si>
  <si>
    <t>18090</t>
  </si>
  <si>
    <t>VŠEOBECNÉ ÚPRAVY OSTATNÍCH PLOCH</t>
  </si>
  <si>
    <t>750+12*2+28+18+1</t>
  </si>
  <si>
    <t>Všeobecné práce pro silnoproud a slaboproud</t>
  </si>
  <si>
    <t>28+18+1+20</t>
  </si>
  <si>
    <t>750</t>
  </si>
  <si>
    <t>19+37*2+30*2+45*2+28+16+120+50</t>
  </si>
  <si>
    <t>702312</t>
  </si>
  <si>
    <t>ZAKRYTÍ KABELŮ VÝSTRAŽNOU FÓLIÍ ŠÍŘKY PŘES 20 DO 40 CM</t>
  </si>
  <si>
    <t>750+350</t>
  </si>
  <si>
    <t>702411</t>
  </si>
  <si>
    <t>KABELOVÝ PROSTUP DO OBJEKTU PŘES ZÁKLAD ZDĚNÝ SVĚTLÉ ŠÍŘKY DO 100 MM</t>
  </si>
  <si>
    <t>702610</t>
  </si>
  <si>
    <t>ODKRYTÍ A ZAKRYTÍ KABELOVÉHO ŽLABU</t>
  </si>
  <si>
    <t>702820</t>
  </si>
  <si>
    <t>VYČIŠTĚNÍ STÁVAJÍCÍHO KABELOVÉHO PROSTUPU Z TVÁRNIC NEBO CHRÁNIČEK BEZ KABELOVÉ KOMORY</t>
  </si>
  <si>
    <t>703752</t>
  </si>
  <si>
    <t>PROTIPOŽÁRNÍ UCPÁVKA STĚNOU/STROPEM, TL DO 50CM, DO EI 90 MIN.</t>
  </si>
  <si>
    <t>703763</t>
  </si>
  <si>
    <t>KABELOVÁ UCPÁVKA VODĚ ODOLNÁ PRO VNITŘNÍ PRŮMĚR OTVORU 105 - 185MM</t>
  </si>
  <si>
    <t>709110</t>
  </si>
  <si>
    <t>PROVIZORNÍ ZAJIŠTĚNÍ KABELU VE VÝKOPU</t>
  </si>
  <si>
    <t>34</t>
  </si>
  <si>
    <t>65</t>
  </si>
  <si>
    <t>709310</t>
  </si>
  <si>
    <t>VYPODLOŽENÍ, ODDĚLENÍ A KRYTÍ SPOJKY NEBO ODBOČNICE PRO KABEL DO 10 KV</t>
  </si>
  <si>
    <t>18+28</t>
  </si>
  <si>
    <t>Silnoproud</t>
  </si>
  <si>
    <t>741C02</t>
  </si>
  <si>
    <t>UZEMŇOVACÍ SVORKA</t>
  </si>
  <si>
    <t>741C04</t>
  </si>
  <si>
    <t>OCHRANNÉ POSPOJOVÁNÍ CU VODIČEM DO 16 MM2</t>
  </si>
  <si>
    <t>3+6</t>
  </si>
  <si>
    <t>Slaboproud</t>
  </si>
  <si>
    <t>75I211R</t>
  </si>
  <si>
    <t>KABEL ZEMNÍ DVOUPLÁŠŤOVÝ BEZ PANCÍŘE PRŮMĚRU ŽÍLY 0,6 MM DO 5XN</t>
  </si>
  <si>
    <t>KMČTYŘKA</t>
  </si>
  <si>
    <t>[bez vazby na CS]</t>
  </si>
  <si>
    <t>(58+61+18+6+4+19+4+6+56+58+21+48+51+69+69+13+5+5+15+12+1500)x5</t>
  </si>
  <si>
    <t>Položka zahrnuje dodávku a montáž.</t>
  </si>
  <si>
    <t>30</t>
  </si>
  <si>
    <t>75I212</t>
  </si>
  <si>
    <t>KABEL ZEMNÍ DVOUPLÁŠŤOVÝ BEZ PANCÍŘE PRŮMĚRU ŽÍLY 0,6 MM DO 25XN</t>
  </si>
  <si>
    <t>(34+60+42+163)*10+(38+42)*15+34*25</t>
  </si>
  <si>
    <t>31</t>
  </si>
  <si>
    <t>75I213</t>
  </si>
  <si>
    <t>KABEL ZEMNÍ DVOUPLÁŠŤOVÝ BEZ PANCÍŘE PRŮMĚRU ŽÍLY 0,6 MM DO 50XN</t>
  </si>
  <si>
    <t>(77+149)*35+(20+23)*50</t>
  </si>
  <si>
    <t>32</t>
  </si>
  <si>
    <t>75I214</t>
  </si>
  <si>
    <t>KABEL ZEMNÍ DVOUPLÁŠŤOVÝ BEZ PANCÍŘE PRŮMĚRU ŽÍLY 0,6 MM PŘES 50XN</t>
  </si>
  <si>
    <t>(108+108)*150</t>
  </si>
  <si>
    <t>33</t>
  </si>
  <si>
    <t>75I21X</t>
  </si>
  <si>
    <t>KABEL ZEMNÍ DVOUPLÁŠŤOVÝ BEZ PANCÍŘE PRŮMĚRU ŽÍLY 0,6 MM - MONTÁŽ</t>
  </si>
  <si>
    <t>594+34+60+42+163+38+42+34+1500</t>
  </si>
  <si>
    <t>KABEL ZEMNÍ DVOUPLÁŠŤOVÝ BEZ PANCÍŘE PRŮMĚRU ŽÍLY 0,6 MM - PŘELOŽENÍ</t>
  </si>
  <si>
    <t>1600</t>
  </si>
  <si>
    <t>35</t>
  </si>
  <si>
    <t>75I21Y</t>
  </si>
  <si>
    <t>KABEL ZEMNÍ DVOUPLÁŠŤOVÝ BEZ PANCÍŘE PRŮMĚRU ŽÍLY 0,6 MM - DEMONTÁŽ</t>
  </si>
  <si>
    <t>36</t>
  </si>
  <si>
    <t>75I222</t>
  </si>
  <si>
    <t>KABEL ZEMNÍ DVOUPLÁŠŤOVÝ BEZ PANCÍŘE PRŮMĚRU ŽÍLY 0,8 MM DO 25XN</t>
  </si>
  <si>
    <t>170x2x25</t>
  </si>
  <si>
    <t>75I224</t>
  </si>
  <si>
    <t>KABEL ZEMNÍ DVOUPLÁŠŤOVÝ BEZ PANCÍŘE PRŮMĚRU ŽÍLY 0,8 MM PŘES 50XN</t>
  </si>
  <si>
    <t>48*2*150</t>
  </si>
  <si>
    <t>KABEL ZEMNÍ DVOUPLÁŠŤOVÝ BEZ PANCÍŘE PRŮMĚRU ŽÍLY 0,8 MM - MONTÁŽ</t>
  </si>
  <si>
    <t>48+48+170+170</t>
  </si>
  <si>
    <t>75I314</t>
  </si>
  <si>
    <t>KABEL ZEMNÍ DVOUPLÁŠŤOVÝ S PANCÍŘEM PRŮMĚRU ŽÍLY 0,6 MM PŘES 50XN</t>
  </si>
  <si>
    <t>(512+610)*150</t>
  </si>
  <si>
    <t>75I31X</t>
  </si>
  <si>
    <t>KABEL ZEMNÍ DVOUPLÁŠŤOVÝ S PANCÍŘEM PRŮMĚRU ŽÍLY 0,8 MM - MONTÁŽ</t>
  </si>
  <si>
    <t>512+610</t>
  </si>
  <si>
    <t>75I31Y</t>
  </si>
  <si>
    <t>KABEL ZEMNÍ DVOUPLÁŠŤOVÝ S PANCÍŘEM PRŮMĚRU ŽÍLY 0,8 MM - DEMONTÁŽ</t>
  </si>
  <si>
    <t>75I321</t>
  </si>
  <si>
    <t>KABEL ZEMNÍ DVOUPLÁŠŤOVÝ S PANCÍŘEM PRŮMĚRU ŽÍLY 0,8 MM DO 5XN</t>
  </si>
  <si>
    <t>(191+191)*5</t>
  </si>
  <si>
    <t>75I322</t>
  </si>
  <si>
    <t>KABEL ZEMNÍ DVOUPLÁŠŤOVÝ S PANCÍŘEM PRŮMĚRU ŽÍLY 0,8 MM DO 25XN</t>
  </si>
  <si>
    <t>75I323</t>
  </si>
  <si>
    <t>KABEL ZEMNÍ DVOUPLÁŠŤOVÝ S PANCÍŘEM PRŮMĚRU ŽÍLY 0,8 MM DO 50XN</t>
  </si>
  <si>
    <t>(225+225+300+300+197)*50</t>
  </si>
  <si>
    <t>75I324</t>
  </si>
  <si>
    <t>KABEL ZEMNÍ DVOUPLÁŠŤOVÝ S PANCÍŘEM PRŮMĚRU ŽÍLY 0,8 MM PŘES 50XN</t>
  </si>
  <si>
    <t>(3*333+3*400)*100+(512+512+610+610)*150</t>
  </si>
  <si>
    <t>75I32X</t>
  </si>
  <si>
    <t>2x191+2x225+2x300+3x333+3x400+2x512+2x610+197</t>
  </si>
  <si>
    <t>75I32Y</t>
  </si>
  <si>
    <t>(191+191+300+300+512+512+610+610)*2+197</t>
  </si>
  <si>
    <t>75I811</t>
  </si>
  <si>
    <t>KABEL OPTICKÝ SINGLEMODE DO 12 VLÁKEN</t>
  </si>
  <si>
    <t>KMVLÁKNO</t>
  </si>
  <si>
    <t>(95+138+125+698+530+163+186+172+530+208+148+81+262+85+173+241+962)*6+(135+204+208)*12</t>
  </si>
  <si>
    <t>75I812</t>
  </si>
  <si>
    <t>KABEL OPTICKÝ SINGLEMODE DO 36 VLÁKEN</t>
  </si>
  <si>
    <t>(251+208+462+257+500)*24+(200+250)*36</t>
  </si>
  <si>
    <t>75I813</t>
  </si>
  <si>
    <t>KABEL OPTICKÝ SINGLEMODE DO 72 VLÁKEN</t>
  </si>
  <si>
    <t>566*72</t>
  </si>
  <si>
    <t>KABEL OPTICKÝ SINGLEMODE DO 144 VLÁKEN</t>
  </si>
  <si>
    <t>(154+690)*144</t>
  </si>
  <si>
    <t>75I81X</t>
  </si>
  <si>
    <t>KABEL OPTICKÝ SINGLEMODE - MONTÁŽ</t>
  </si>
  <si>
    <t>547+1421+200+566+844+3835+962+250</t>
  </si>
  <si>
    <t>75I81Y</t>
  </si>
  <si>
    <t>KABEL OPTICKÝ SINGLEMODE - DEMONTÁŽ</t>
  </si>
  <si>
    <t>1800</t>
  </si>
  <si>
    <t>75I851</t>
  </si>
  <si>
    <t>KABEL OPTICKÝ - REZERVA PŘES 500 MM</t>
  </si>
  <si>
    <t>75I85X</t>
  </si>
  <si>
    <t>KABEL OPTICKÝ - REZERVA PŘES 500 MM - MONTÁŽ</t>
  </si>
  <si>
    <t>75I85Y</t>
  </si>
  <si>
    <t>KABEL OPTICKÝ - REZERVA PŘES 500 MM - DEMONTÁŽ</t>
  </si>
  <si>
    <t>75I911R</t>
  </si>
  <si>
    <t>OPTOTRUBKA HDPE PRŮMĚRU DO 40 MM</t>
  </si>
  <si>
    <t>75+118+105+628+480+143+166+102+222+181+296+48+48+102+150+65+134+138+138+392+78+61+242+65+153+181+275+187+84+148+557+500+50</t>
  </si>
  <si>
    <t>Technická specifikace položky odpovídá uvedené cenové soustavě.</t>
  </si>
  <si>
    <t>75I91X</t>
  </si>
  <si>
    <t>OPTOTRUBKA HDPE - MONTÁŽ</t>
  </si>
  <si>
    <t>75I91Y</t>
  </si>
  <si>
    <t>OPTOTRUBKA HDPE - DEMONTÁŽ</t>
  </si>
  <si>
    <t>75I961</t>
  </si>
  <si>
    <t>OPTOTRUBKA - HERMETIZACE ÚSEKU DO 2000 M</t>
  </si>
  <si>
    <t>75I962</t>
  </si>
  <si>
    <t>OPTOTRUBKA - KALIBRACE</t>
  </si>
  <si>
    <t>75IA11</t>
  </si>
  <si>
    <t>OPTOTRUBKOVÁ SPOJKA PRŮMĚRU DO 40 MM</t>
  </si>
  <si>
    <t>75IA1X</t>
  </si>
  <si>
    <t>OPTOTRUBKOVÁ SPOJKA - MONTÁŽ</t>
  </si>
  <si>
    <t>64</t>
  </si>
  <si>
    <t>75IA51</t>
  </si>
  <si>
    <t>OPTOTRUBKOVÁ KONCOVKA PRŮMĚRU DO 40 MM</t>
  </si>
  <si>
    <t>75IA5X</t>
  </si>
  <si>
    <t>OPTOTRUBKOVÁ KONCOVKA - MONTÁŽ</t>
  </si>
  <si>
    <t>75IA5Y</t>
  </si>
  <si>
    <t>OPTOTRUBKOVÁ KONCOVKA - DEMONTÁŽ</t>
  </si>
  <si>
    <t>75IA71</t>
  </si>
  <si>
    <t>OPTOTRUBKOVÁ PRŮCHODKA PRŮMĚRU DO 40 MM</t>
  </si>
  <si>
    <t>75IA7X</t>
  </si>
  <si>
    <t>OPTOTRUBKOVÁ PRŮCHODKA - MONTÁŽ</t>
  </si>
  <si>
    <t>75IA7Y</t>
  </si>
  <si>
    <t>OPTOTRUBKOVÁ PRŮCHODKA - DEMONTÁŽ</t>
  </si>
  <si>
    <t>75IB21</t>
  </si>
  <si>
    <t>MIKROTRUBIČKA PŘES 10/8 MM</t>
  </si>
  <si>
    <t>68+171+165+172+177+197</t>
  </si>
  <si>
    <t>75IB2X</t>
  </si>
  <si>
    <t>MIKROTRUBIČKA PŘES 10/8 MM - MONTÁŽ</t>
  </si>
  <si>
    <t>75IC12</t>
  </si>
  <si>
    <t>MIKROTRUBIČKOVÁ SPOJKA PRŮMĚRU PŘES 10 MM</t>
  </si>
  <si>
    <t>75IC1X</t>
  </si>
  <si>
    <t>MIKROTRUBIČKOVÁ SPOJKA - MONTÁŽ</t>
  </si>
  <si>
    <t>75IC32</t>
  </si>
  <si>
    <t>MIKROTRUBIČKOVÁ PRŮCHODKA PRŮMĚRU DO 10 MM</t>
  </si>
  <si>
    <t>75IC3X</t>
  </si>
  <si>
    <t>MIKROTRUBIČKOVÁ PRŮCHODKA - MONTÁŽ</t>
  </si>
  <si>
    <t>75IA31</t>
  </si>
  <si>
    <t>OPTOTRUBKOVÁ SPOJKA Y PRŮMĚRU DO 40 MM</t>
  </si>
  <si>
    <t>75IA3X</t>
  </si>
  <si>
    <t>OPTOTRUBKOVÁ SPOJKA Y - MONTÁŽ</t>
  </si>
  <si>
    <t>75IEE1</t>
  </si>
  <si>
    <t>OPTICKÝ ROZVADĚČ 19"" PROVEDENÍ DO 12 VLÁKEN</t>
  </si>
  <si>
    <t>75IEE2</t>
  </si>
  <si>
    <t>OPTICKÝ ROZVADĚČ 19"" PROVEDENÍ DO 24 VLÁKEN</t>
  </si>
  <si>
    <t>75IEE3</t>
  </si>
  <si>
    <t>OPTICKÝ ROZVADĚČ 19" PROVEDENÍ 36 VLÁKEN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</si>
  <si>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</si>
  <si>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75IEE5</t>
  </si>
  <si>
    <t>OPTICKÝ ROZVADĚČ 19"" PROVEDENÍ DO 144 VLÁKEN</t>
  </si>
  <si>
    <t>75IEEX</t>
  </si>
  <si>
    <t>OPTICKÝ ROZVADĚČ 19" PROVEDENÍ - MONTÁŽ</t>
  </si>
  <si>
    <t>23+7+7</t>
  </si>
  <si>
    <t>75IEEY</t>
  </si>
  <si>
    <t>OPTICKÝ ROZVADĚČ 19" PROVEDENÍ - DEMONTÁŽ</t>
  </si>
  <si>
    <t>75II71</t>
  </si>
  <si>
    <t>SPOJKA OPTICKÁ DO 72 VLÁKEN</t>
  </si>
  <si>
    <t>75II7X</t>
  </si>
  <si>
    <t>SPOJKA OPTICKÁ - MONTÁŽ</t>
  </si>
  <si>
    <t>75IF11</t>
  </si>
  <si>
    <t>SPOJOVACÍ SVORKOVNICE 2/10</t>
  </si>
  <si>
    <t>75IF1X</t>
  </si>
  <si>
    <t>SPOJOVACÍ SVORKOVNICE 2/10 - MONTÁŽ</t>
  </si>
  <si>
    <t>75IF1Y</t>
  </si>
  <si>
    <t>SPOJOVACÍ SVORKOVNICE 2/10 - DEMONTÁŽ</t>
  </si>
  <si>
    <t>75IF21</t>
  </si>
  <si>
    <t>ROZPOJOVACÍ SVORKOVNICE 2/10, 2/8</t>
  </si>
  <si>
    <t>32+8+10+7+70+120+420</t>
  </si>
  <si>
    <t>75IF2X</t>
  </si>
  <si>
    <t>ROZPOJOVACÍ SVORKOVNICE 2/10, 2/8 - MONTÁŽ</t>
  </si>
  <si>
    <t>75IF2Y</t>
  </si>
  <si>
    <t>ROZPOJOVACÍ SVORKOVNICE 2/10, 2/8 - DEMONTÁŽ</t>
  </si>
  <si>
    <t>3+40+60+120+80</t>
  </si>
  <si>
    <t>75IF31</t>
  </si>
  <si>
    <t>ZEMNÍCÍ SVORKOVNICE</t>
  </si>
  <si>
    <t>75IF3X</t>
  </si>
  <si>
    <t>ZEMNÍCÍ SVORKOVNICE - MONTÁŽ</t>
  </si>
  <si>
    <t>75IF3Y</t>
  </si>
  <si>
    <t>ZEMNÍCÍ SVORKOVNICE - DEMONTÁŽ</t>
  </si>
  <si>
    <t>75IF41</t>
  </si>
  <si>
    <t>MONTÁŽNÍ RÁM DO 10+1</t>
  </si>
  <si>
    <t>7+12+32+12+9+2</t>
  </si>
  <si>
    <t>75IF4X</t>
  </si>
  <si>
    <t>MONTÁŽNÍ RÁM DO 10+1 - MONTÁŽ</t>
  </si>
  <si>
    <t>75IF4Y</t>
  </si>
  <si>
    <t>MONTÁŽNÍ RÁM DO 10+1 - DEMONTÁŽ</t>
  </si>
  <si>
    <t>75IF91</t>
  </si>
  <si>
    <t>KONSTRUKCE DO SKŘÍNĚ 19"" PRO UPEVNĚNÍ ZAŘÍZENÍ</t>
  </si>
  <si>
    <t>2+2+4</t>
  </si>
  <si>
    <t>75IF9X</t>
  </si>
  <si>
    <t>KONSTRUKCE DO SKŘÍNĚ 19"" PRO UPEVNĚNÍ ZAŘÍZENÍ - MONTÁŽ</t>
  </si>
  <si>
    <t>75IF9Y</t>
  </si>
  <si>
    <t>KONSTRUKCE DO SKŘÍNĚ 19"" PRO UPEVNĚNÍ ZAŘÍZENÍ - DEMONTÁŽ</t>
  </si>
  <si>
    <t>75IFA1</t>
  </si>
  <si>
    <t>NOSNÍK BLESKOJISTEK</t>
  </si>
  <si>
    <t>(6+60+30+80+7+10+60)</t>
  </si>
  <si>
    <t>75IFAX</t>
  </si>
  <si>
    <t>NOSNÍK BLESKOJISTEK - MONTÁŽ</t>
  </si>
  <si>
    <t>75IFAY</t>
  </si>
  <si>
    <t>NOSNÍK BLESKOJISTEK - DEMONTÁŽ</t>
  </si>
  <si>
    <t>75IFB1</t>
  </si>
  <si>
    <t>BLESKOJISTKA</t>
  </si>
  <si>
    <t>253*20</t>
  </si>
  <si>
    <t>75IFBX</t>
  </si>
  <si>
    <t>BLESKOJISTKA - MONTÁŽ</t>
  </si>
  <si>
    <t>253+20</t>
  </si>
  <si>
    <t>75IFBY</t>
  </si>
  <si>
    <t>BLESKOJISTKA - DEMONTÁŽ</t>
  </si>
  <si>
    <t>10*20</t>
  </si>
  <si>
    <t>75IH11</t>
  </si>
  <si>
    <t>UKONČENÍ KABELU CELOPLASTOVÝHO BEZ PANCÍŘE DO 40 ŽIL</t>
  </si>
  <si>
    <t>20+10+2</t>
  </si>
  <si>
    <t>75IH13</t>
  </si>
  <si>
    <t>UKONČENÍ KABELU CELOPLASTOVÝHO BEZ PANCÍŘE DO 200 ŽIL</t>
  </si>
  <si>
    <t>75IH14</t>
  </si>
  <si>
    <t>UKONČENÍ KABELU CELOPLASTOVÝHO BEZ PANCÍŘE PŘES 200 ŽIL</t>
  </si>
  <si>
    <t>4+4</t>
  </si>
  <si>
    <t>75IH21</t>
  </si>
  <si>
    <t>UKONČENÍ KABELU CELOPLASTOVÝHO S PANCÍŘEM DO 40 ŽIL</t>
  </si>
  <si>
    <t>2+2</t>
  </si>
  <si>
    <t>75IH23</t>
  </si>
  <si>
    <t>UKONČENÍ KABELU CELOPLASTOVÝHO S PANCÍŘEM DO 200 ŽIL</t>
  </si>
  <si>
    <t>2+2+2</t>
  </si>
  <si>
    <t>75IH24</t>
  </si>
  <si>
    <t>UKONČENÍ KABELU CELOPLASTOVÝHO S PANCÍŘEM PŘES 200 ŽIL</t>
  </si>
  <si>
    <t>4+4+3+3</t>
  </si>
  <si>
    <t>75IH61</t>
  </si>
  <si>
    <t>UKONČENÍ KABELU OPTICKÉHO DO 12 VLÁKEN</t>
  </si>
  <si>
    <t>75IH62</t>
  </si>
  <si>
    <t>UKONČENÍ KABELU OPTICKÉHO DO 36 VLÁKEN</t>
  </si>
  <si>
    <t>75IH63</t>
  </si>
  <si>
    <t>UKONČENÍ KABELU OPTICKÉHO DO 72 VLÁKEN</t>
  </si>
  <si>
    <t>75IH64</t>
  </si>
  <si>
    <t>UKONČENÍ KABELU OPTICKÉHO PŘES 72 VLÁKEN</t>
  </si>
  <si>
    <t>75IH6Y</t>
  </si>
  <si>
    <t>UKONČENÍ KABELU OPTICKÉHO - DEMONTÁŽ</t>
  </si>
  <si>
    <t>75IH81</t>
  </si>
  <si>
    <t>UKONČENÍ KABELU OBJÍMKA KABELOVÁ</t>
  </si>
  <si>
    <t>75IH8X</t>
  </si>
  <si>
    <t>UKONČENÍ KABELU OBJÍMKA KABELOVÁ - MONTÁŽ</t>
  </si>
  <si>
    <t>75IH91</t>
  </si>
  <si>
    <t>UKONČENÍ KABELU ŠTÍTEK KABELOVÝ</t>
  </si>
  <si>
    <t>75IH9X</t>
  </si>
  <si>
    <t>UKONČENÍ KABELU ŠTÍTEK KABELOVÝ - MONTÁŽ</t>
  </si>
  <si>
    <t>75II11</t>
  </si>
  <si>
    <t>SPOJKA PRO CELOPLASTOVÉ KABELY BEZ PANCÍŘEM DO 100 ŽIL</t>
  </si>
  <si>
    <t>7+1</t>
  </si>
  <si>
    <t>75II12</t>
  </si>
  <si>
    <t>SPOJKA PRO CELOPLASTOVÉ KABELY BEZ PANCÍŘEM PŘES 100 ŽIL</t>
  </si>
  <si>
    <t>2+2+4+2</t>
  </si>
  <si>
    <t>75II1X</t>
  </si>
  <si>
    <t>SPOJKA PRO CELOPLASTOVÉ KABELYBEZ PANCÍŘE - MONTÁŽ</t>
  </si>
  <si>
    <t>10+8</t>
  </si>
  <si>
    <t>75II1Y</t>
  </si>
  <si>
    <t>SPOJKA PRO CELOPLASTOVÉ KABELYBEZ PANCÍŘE - DEMONTÁŽ</t>
  </si>
  <si>
    <t>75II21</t>
  </si>
  <si>
    <t>SPOJKA PRO CELOPLASTOVÉ KABELY S PANCÍŘEM DO 100 ŽIL</t>
  </si>
  <si>
    <t>75II22</t>
  </si>
  <si>
    <t>SPOJKA PRO CELOPLASTOVÉ KABELY S PANCÍŘEM PŘES 100 ŽIL</t>
  </si>
  <si>
    <t>2+2+3+3+2+2+2+2+6</t>
  </si>
  <si>
    <t>75II2X</t>
  </si>
  <si>
    <t>SPOJKA PRO CELOPLASTOVÉ KABELY S PANCÍŘEM - MONTÁŽ</t>
  </si>
  <si>
    <t>4+24</t>
  </si>
  <si>
    <t>75II2Y</t>
  </si>
  <si>
    <t>SPOJKA PRO CELOPLASTOVÉ KABELY S PANCÍŘEM - DEMONTÁŽ</t>
  </si>
  <si>
    <t>75II61</t>
  </si>
  <si>
    <t>SPOJKA - ODBOČOVACÍ SOUPRAVA MALÁ</t>
  </si>
  <si>
    <t>3+3</t>
  </si>
  <si>
    <t>75II62</t>
  </si>
  <si>
    <t>SPOJKA - ODBOČOVACÍ SOUPRAVA VELKÁ</t>
  </si>
  <si>
    <t>2+2+1</t>
  </si>
  <si>
    <t>75IJ12</t>
  </si>
  <si>
    <t>MĚŘENÍ JEDNOSMĚRNÉ NA SDĚLOVACÍM KABELU</t>
  </si>
  <si>
    <t>100+600+1200+600+20+40+400+1200+600+100+70+40+50+100+600+600+30+200+600+40</t>
  </si>
  <si>
    <t>75IJ13</t>
  </si>
  <si>
    <t>MĚŘENÍ ÚTLUMU PŘESLECHU NA BLÍZKÉM KONCI NA MÍSTNÍM SDĚL. KABELU ZA 1 ČTYŘKU XN A 1 MĚŘENÝ ÚSEK</t>
  </si>
  <si>
    <t>300+50+450+450+15+15+400+400+50+35+20+300</t>
  </si>
  <si>
    <t>75IJ15</t>
  </si>
  <si>
    <t>MĚŘENÍ A VYROVNÁNÍ KAPACITNÍCH NEROVNOVÁH NA MÍSTNÍM SDĚLOVACÍM KABELU, KABEL DO 4 KM DÉLKY, 1 ČTYŘKA</t>
  </si>
  <si>
    <t>ÚSEK</t>
  </si>
  <si>
    <t>15+15</t>
  </si>
  <si>
    <t>135</t>
  </si>
  <si>
    <t>75IK11</t>
  </si>
  <si>
    <t>MĚŘENÍ OPTICKÉHO KABELU</t>
  </si>
  <si>
    <t>VLÁKNO</t>
  </si>
  <si>
    <t>21*6+12*3+24*4+36+72+144+72+36+36</t>
  </si>
  <si>
    <t>136</t>
  </si>
  <si>
    <t>75J321</t>
  </si>
  <si>
    <t>KABEL SDĚLOVACÍ PRO STRUKTUROVANOU KABELÁŽ FTP/STP</t>
  </si>
  <si>
    <t>80*4</t>
  </si>
  <si>
    <t>137</t>
  </si>
  <si>
    <t>75J32X</t>
  </si>
  <si>
    <t>KABEL SDĚLOVACÍ PRO STRUKTUROVANOU KABELÁŽ FTP/STP - MONTÁŽ</t>
  </si>
  <si>
    <t>1. Položka obsahuje: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Práce specifikovaného se měří délce kabelizace udané v kmpárech.</t>
  </si>
  <si>
    <t>138</t>
  </si>
  <si>
    <t>75L1921</t>
  </si>
  <si>
    <t>KABEL SILOVÝ 2x 1,5 MM2</t>
  </si>
  <si>
    <t>kmžíla</t>
  </si>
  <si>
    <t>156*2/1000</t>
  </si>
  <si>
    <t>139</t>
  </si>
  <si>
    <t>R75L192</t>
  </si>
  <si>
    <t>KABEL SILOVÝ - MONTÁŽ</t>
  </si>
  <si>
    <t>140</t>
  </si>
  <si>
    <t>R75M341</t>
  </si>
  <si>
    <t>GSM MODEM dodávka a montáž</t>
  </si>
  <si>
    <t>75JB13</t>
  </si>
  <si>
    <t>DATOVÝ ROZVADĚČ 19" 600X300 DO 45 U</t>
  </si>
  <si>
    <t>75JB1X</t>
  </si>
  <si>
    <t>DATOVÝ ROZVADĚČ 19" 600x300 - MONTÁŽ</t>
  </si>
  <si>
    <t>75JB43</t>
  </si>
  <si>
    <t>DATOVÝ ROZVADĚČ 19" 800X800 DO 47 U</t>
  </si>
  <si>
    <t>75JB5X</t>
  </si>
  <si>
    <t>DATOVÝ ROZVADĚČ 19" 800X800 - MONTÁŽ</t>
  </si>
  <si>
    <t>75K111</t>
  </si>
  <si>
    <t>TRANSFORMÁTOR ODDĚLOVACÍ (OCHRANNÝ) DO 1000 VA</t>
  </si>
  <si>
    <t>75K11X</t>
  </si>
  <si>
    <t>TRANSFORMÁTOR ODDĚLOVACÍ (OCHRANNÝ) - MONTÁŽ</t>
  </si>
  <si>
    <t>75K11Y</t>
  </si>
  <si>
    <t>TRANSFORMÁTOR ODDĚLOVACÍ (OCHRANNÝ) - DEMONTÁŽ</t>
  </si>
  <si>
    <t>VŠEOBECNÉ KONSTRUKCE A PRÁCE</t>
  </si>
  <si>
    <t>R02940</t>
  </si>
  <si>
    <t>OSTATNÍ POŽADAVKY - VYPRACOVÁNÍ VÝROBNÍ DOKUMENTACE</t>
  </si>
  <si>
    <t>KPL</t>
  </si>
  <si>
    <t>viz TZ a výkresová část</t>
  </si>
  <si>
    <t>zahrnuje veškeré náklady spojené s objednatelem požadovanými pracemi</t>
  </si>
  <si>
    <t>R92944</t>
  </si>
  <si>
    <t>OSTAT POŽADAVKY - KABELOVÁ KNIHA</t>
  </si>
  <si>
    <t>D.1.2.2</t>
  </si>
  <si>
    <t>ROZHLASOVÉ ZAŘÍZENÍ</t>
  </si>
  <si>
    <t xml:space="preserve">  PS 11-02-21</t>
  </si>
  <si>
    <t>ŽST Praha Masarykovo nádraží, rozhlasové zařízení</t>
  </si>
  <si>
    <t>PS 11-02-21</t>
  </si>
  <si>
    <t>R015114</t>
  </si>
  <si>
    <t>904</t>
  </si>
  <si>
    <t>LIKVIDACE ODPADŮ NEKONTAMINOVANÝCH - 17 01 02 STAVEBNÍ A DEMOLIČNÍ SUŤ (CIHLY) včetně dopravy</t>
  </si>
  <si>
    <t>0,05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</si>
  <si>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</si>
  <si>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R015138</t>
  </si>
  <si>
    <t>928</t>
  </si>
  <si>
    <t>LIKVIDACE ODPADŮ NEKONTAMINOVANÝCH - 17 04 07 SMĚSNÉ KOVY včetně dopravy</t>
  </si>
  <si>
    <t>0,1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</si>
  <si>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</si>
  <si>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0,01 viz TZ a výkresová část</t>
  </si>
  <si>
    <t>R015144</t>
  </si>
  <si>
    <t>934</t>
  </si>
  <si>
    <t>LIKVIDACE ODPADŮ NEKONTAMINOVANÝCH - 20 03 99 ODPAD PODOBNÝ KOMUNÁLNÍMU ODPADU včetně dopravy</t>
  </si>
  <si>
    <t>0,2  viz TZ a výkresová část</t>
  </si>
  <si>
    <t>702211</t>
  </si>
  <si>
    <t>KABELOVÁ CHRÁNIČKA ZEMNÍ DN DO 100 MM</t>
  </si>
  <si>
    <t>50mm a 75mm</t>
  </si>
  <si>
    <t>130+45+53+40+63+85+252, viz TZ a výkresová část</t>
  </si>
  <si>
    <t>1. Položka obsahuje:  – proražení otvoru zdivem o průřezu od 0,01 do 0,025m2  – úpravu a začištění omítky po montáži vedení  – pomocné mechanismy 2. Položka neobsahuje:  – protipožární ucpávku 3. Způsob měření: Udává se počet kusů kompletní konstrukce nebo práce.</t>
  </si>
  <si>
    <t>110mm</t>
  </si>
  <si>
    <t>235*3+73</t>
  </si>
  <si>
    <t>702311</t>
  </si>
  <si>
    <t>ZAKRYTÍ KABELŮ VÝSTRAŽNOU FÓLIÍ ŠÍŘKY DO 20 CM</t>
  </si>
  <si>
    <t>600, viz TZ a výkresová část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</si>
  <si>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a povrchovou úpravu 2. Položka neobsahuje:  X 3. Způsob měření: Udává se počet sad, které se skládají z předepsaných dílů, jež tvoří požadovaný celek, za každý započatý měsíc pronájmu.</t>
  </si>
  <si>
    <t>6, viz TZ a výkresová část</t>
  </si>
  <si>
    <t>1. Položka obsahuje:  – kompletní montáž, rozměření, upevnění, sváření, řezání, spojování a pod.   – veškerý spojovací a montážní materiál vč. upevňovacího materiálu ( stojky, držáky, konzoly apod.)  – elektrické pospojování  – pomocné mechanismy a nátěr 2. Položka neobsahuje:  – víko a kabelové příchytky 3. Způsob měření: Měří se metr délkový.</t>
  </si>
  <si>
    <t>702513</t>
  </si>
  <si>
    <t>PRŮRAZ ZDIVEM (PŘÍČKOU) ZDĚNÝM TLOUŠŤKY PŘES 60 CM</t>
  </si>
  <si>
    <t>8, viz TZ a výkresová část</t>
  </si>
  <si>
    <t>1. Položka obsahuje:  – veškerý montážní a pomocný materiál  – pomocné mechanismy 2. Položka neobsahuje:  X 3. Způsob měření: Udává se počet kusů kompletní konstrukce nebo práce.</t>
  </si>
  <si>
    <t>702810</t>
  </si>
  <si>
    <t>VYČIŠTĚNÍ STÁVAJÍCÍHO KABELOVÉHO PROSTUPU Z TVÁRNIC NEBO CHRÁNIČEK S KABELOVOU KOMOROU</t>
  </si>
  <si>
    <t>3 viz TZ a výkresová část</t>
  </si>
  <si>
    <t>1. Položka obsahuje:  – vysekání otvoru pro skříň a kabelový svod v průměrném zdivu včetně odstranění případného obkladu  – zazdění skříně a kabelového svodu včetně kompletní obnovy omítek/fasády nebo obkladů  – pomocné mechanismy 2. Položka neobsahuje:  X 3. Způsob měření: Udává se počet kusů kompletní konstrukce nebo práce.</t>
  </si>
  <si>
    <t>703111</t>
  </si>
  <si>
    <t>KABELOVÝ ROŠT/LÁVKA NOSNÝ ŽÁROVĚ ZINKOVANÝ VČETNĚ UPEVNĚNÍ A PŘÍSLUŠENSTVÍ SVĚTLÉ ŠÍŘKY DO 100 MM</t>
  </si>
  <si>
    <t>200 viz TZ a výkresová část</t>
  </si>
  <si>
    <t>703222</t>
  </si>
  <si>
    <t>KABELOVÝ ŽLAB NOSNÝ/DRÁTĚNÝ NEREZOVÝ VČETNĚ UPEVNĚNÍ A PŘÍSLUŠENSTVÍ SVĚTLÉ ŠÍŘKY PŘES 100 DO 250 MM</t>
  </si>
  <si>
    <t>210+400+400+420+440+230+168</t>
  </si>
  <si>
    <t>1. Položka obsahuje:  – kompletní montáž, rozměření, upevnění, sváření, řezání, spojování a pod.   – veškerý spojovací a montážní materiál  – pomocné mechanismy a nátěr 2. Položka neobsahuje:  X 3. Způsob měření: Měří se metr délkový.</t>
  </si>
  <si>
    <t>703412</t>
  </si>
  <si>
    <t>ELEKTROINSTALAČNÍ TRUBKA PLASTOVÁ VČETNĚ UPEVNĚNÍ A PŘÍSLUŠENSTVÍ DN PRŮMĚRU PŘES 25 DO 40 MM</t>
  </si>
  <si>
    <t>1450+220+420+420+440+462+240+1300 viz TZ a výkresová část</t>
  </si>
  <si>
    <t>1. Položka obsahuje:  – přípravu podkladu pro osazení 2. Položka neobsahuje:  X 3. Způsob měření: Měří se metr délkový.</t>
  </si>
  <si>
    <t>703511</t>
  </si>
  <si>
    <t>ELEKTROINSTALAČNÍ LIŠTA ŠÍŘKY DO 30 MM</t>
  </si>
  <si>
    <t>150 viz TZ a výkresová část</t>
  </si>
  <si>
    <t>1. Položka obsahuje:  – kompletní montáž, rozměření, upevnění, řezání, spojování apod.  – veškerý spojovací a montážní materiál vč. upevňovacího materiálu (držáky apod.)  – pomocné mechanismy 2. Položka neobsahuje:  X 3. Způsob měření: Měří se metr délkový.</t>
  </si>
  <si>
    <t>703512</t>
  </si>
  <si>
    <t>ELEKTROINSTALAČNÍ LIŠTA ŠÍŘKY PŘES 30 DO 60 MM</t>
  </si>
  <si>
    <t>703721</t>
  </si>
  <si>
    <t>KABELOVÁ PŘÍCHYTKA PRO ROZSAH UPNUTÍ DO 25 MM</t>
  </si>
  <si>
    <t>64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</si>
  <si>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Udává se počet kusů kompletní konstrukce nebo práce.</t>
  </si>
  <si>
    <t>16 viz TZ a výkresová část</t>
  </si>
  <si>
    <t>Položka obsahuje: Dodávku a montáž protipožární ucpávky vč. příslušenství a pomocného materiálu, vyhotovéní a dodání atestu. Dále obsahuje cenu za pom. mechanismy včetně všech ostatních vedlejších nákladů.</t>
  </si>
  <si>
    <t>703762</t>
  </si>
  <si>
    <t>KABELOVÁ UCPÁVKA VODĚ ODOLNÁ PRO VNITŘNÍ PRŮMĚR OTVORU 65 - 110MM</t>
  </si>
  <si>
    <t>Položka obsahuje: Dodávku a montáž kabelové ucpávky vč. příslušenství ( utěsňovací spony apod. ) a pomocného materiálu, vyhotovení a dodání atestu. Dále obsahuje cenu za pom. mechanismy včetně všech ostatních vedlejších nákladů.</t>
  </si>
  <si>
    <t>4 viz TZ a výkresová část</t>
  </si>
  <si>
    <t>1. Položka obsahuje:  – veškeré příslušenství 2. Položka neobsahuje:  X 3. Způsob měření: Udává se počet kusů kompletní konstrukce nebo práce.</t>
  </si>
  <si>
    <t>2 viz TZ a výkresová část</t>
  </si>
  <si>
    <t>1. Položka obsahuje:  – připojení zařízení vodičem do Cu 16mm2 k zemnícímu vodiči délky do 2m vč. ukončení 2. Položka neobsahuje:  X 3. Způsob měření: Udává se počet kusů kompletní konstrukce nebo práce.</t>
  </si>
  <si>
    <t>75L113</t>
  </si>
  <si>
    <t>ROZHLASOVÁ ÚSTŘEDNA DIGITÁLNÍ (IP) PROVEDENÍ SE ZESILOVAČEM DO 300W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</si>
  <si>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</si>
  <si>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75L117</t>
  </si>
  <si>
    <t>ROZHLASOVÁ ÚSTŘEDNA VSTUPNĚ-VÝSTUPNÍ JEDNOTKA</t>
  </si>
  <si>
    <t>75L11X</t>
  </si>
  <si>
    <t>ROZHLASOVÁ ÚSTŘEDNA - MONTÁŽ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</si>
  <si>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</si>
  <si>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75L11Y</t>
  </si>
  <si>
    <t>ROZHLASOVÁ ÚSTŘEDNA - DEMONTÁŽ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</si>
  <si>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</si>
  <si>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75L121</t>
  </si>
  <si>
    <t>PŘÍSLUŠENSTVÍ ÚSTŘEDNY - ZÁLOHOVANÝ ZDROJ ROZHLASU</t>
  </si>
  <si>
    <t>75L123</t>
  </si>
  <si>
    <t>PŘÍSLUŠENSTVÍ ÚSTŘEDNY - SPOJOVACÍ MODUL ROZHLASU</t>
  </si>
  <si>
    <t>75L124</t>
  </si>
  <si>
    <t>PŘÍSLUŠENSTVÍ ÚSTŘEDNY - MODUL SPÍNÁNÍ OKRUHŮ</t>
  </si>
  <si>
    <t>75L125</t>
  </si>
  <si>
    <t>PŘÍSLUŠENSTVÍ ÚSTŘEDNY - MODUL HLÍDÁNÍ 100 V LINKY RÚ</t>
  </si>
  <si>
    <t>75L126</t>
  </si>
  <si>
    <t>PŘÍSLUŠENSTVÍ ÚSTŘEDNY - ŘÍZENÍ ROZHLASOVÉ ÚSTŘEDNY</t>
  </si>
  <si>
    <t>75L12X</t>
  </si>
  <si>
    <t>PŘÍSLUŠENSTVÍ ÚSTŘEDNY - MONTÁŽ</t>
  </si>
  <si>
    <t>10 viz TZ a výkresová část</t>
  </si>
  <si>
    <t>75L12Y</t>
  </si>
  <si>
    <t>PŘÍSLUŠENSTVÍ ÚSTŘEDNY - DEMONTÁŽ</t>
  </si>
  <si>
    <t>75L134</t>
  </si>
  <si>
    <t>ROZHLASOVÝ ZESILOVAČ PŘES 300 W</t>
  </si>
  <si>
    <t>14 viz TZ a výkresová část</t>
  </si>
  <si>
    <t>75L13X</t>
  </si>
  <si>
    <t>ROZHLASOVÝ ZESILOVAČ - MONTÁŽ</t>
  </si>
  <si>
    <t>75L13Y</t>
  </si>
  <si>
    <t>ROZHLASOVÝ ZESILOVAČ - DEMONTÁŽ</t>
  </si>
  <si>
    <t>75L141</t>
  </si>
  <si>
    <t>ROZHLASOVÝ OVLÁDACÍ PRVEK OVLÁDACÍ PULT ROZHLASU</t>
  </si>
  <si>
    <t>1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</si>
  <si>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</si>
  <si>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75L14X</t>
  </si>
  <si>
    <t>ROZHLASOVÝ OVLÁDACÍ PRVEK - MONTÁŽ</t>
  </si>
  <si>
    <t>75L161</t>
  </si>
  <si>
    <t>ROZHLASOVÉ PŘÍSLUŠENSTVÍ - KONZOLA PRO REPRODUKTOR</t>
  </si>
  <si>
    <t>23 viz TZ a výkresová část</t>
  </si>
  <si>
    <t>75L162</t>
  </si>
  <si>
    <t>ROZHLASOVÉ PŘÍSLUŠENSTVÍ - SVORKOVNICE PRO SKLOPNÝ ROZHLASOVÝ STOŽÁR</t>
  </si>
  <si>
    <t>75L163</t>
  </si>
  <si>
    <t>ROZHLASOVÉ PŘÍSLUŠENSTVÍ - ROZVODNÁ KRABICE PRO ROZHLAS</t>
  </si>
  <si>
    <t>484 viz TZ a výkresová část</t>
  </si>
  <si>
    <t>75L166</t>
  </si>
  <si>
    <t>ROZHLASOVÉ PŘÍSLUŠENSTVÍ - GALVANICKÉ ODDĚLENÍ ROZHLASOVÝCH KABELOVÝCH ROZVODŮ</t>
  </si>
  <si>
    <t>75L16X</t>
  </si>
  <si>
    <t>ROZHLASOVÉ PŘÍSLUŠENSTVÍ - MONTÁŽ</t>
  </si>
  <si>
    <t>506 viz TZ a výkresová část</t>
  </si>
  <si>
    <t>75L16Y</t>
  </si>
  <si>
    <t>ROZHLASOVÉ PŘÍSLUŠENSTVÍ - DEMONTÁŽ</t>
  </si>
  <si>
    <t>75L175</t>
  </si>
  <si>
    <t>REPRODUKTOR VENKOVNÍ TLAKOVÝ S NASTAVITELNÝM VÝKONEM</t>
  </si>
  <si>
    <t>75L17X</t>
  </si>
  <si>
    <t>REPRODUKTOR VENKOVNÍ - MONTÁŽ</t>
  </si>
  <si>
    <t>75L17Y</t>
  </si>
  <si>
    <t>REPRODUKTOR VENKOVNÍ - DEMONTÁŽ</t>
  </si>
  <si>
    <t>20 viz TZ a výkresová část</t>
  </si>
  <si>
    <t>75L186</t>
  </si>
  <si>
    <t>REPRODUKTOR VNITŘNÍ STROPNÍ S NASTAVITELNÝM VÝKONEM</t>
  </si>
  <si>
    <t>75L18X</t>
  </si>
  <si>
    <t>REPRODUKTOR VNITŘNÍ - MONTÁŽ</t>
  </si>
  <si>
    <t>75L18Y</t>
  </si>
  <si>
    <t>REPRODUKTOR VNITŘNÍ - DEMONTÁŽ</t>
  </si>
  <si>
    <t>75L192</t>
  </si>
  <si>
    <t>KABEL SILOVÝ PRO ROZHLAS PRŮMĚRU PŘES 1,5 MM2</t>
  </si>
  <si>
    <t>7103*2  + 875*6  (CYKY+3P)  viz TZ a výkresová část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</si>
  <si>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Dodávka a montáž specifikované kabelizace se měří v délce udané v kmžíla.</t>
  </si>
  <si>
    <t>75L19X</t>
  </si>
  <si>
    <t>KABEL SILOVÝ PRO ROZHLAS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</si>
  <si>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kmžíla.</t>
  </si>
  <si>
    <t>75L19Y</t>
  </si>
  <si>
    <t>KABEL SILOVÝ PRO ROZHLAS - DEMONTÁŽ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</si>
  <si>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kmžíla kompletní konstrukce nebo práce.</t>
  </si>
  <si>
    <t>75L1A1</t>
  </si>
  <si>
    <t>MĚŘENÍ AKUSTICKÉHO HLUKU NA HRANICI OCHRANNÉHO PÁSMA V ŽST</t>
  </si>
  <si>
    <t>KOMPLET</t>
  </si>
  <si>
    <t>1. Položka obsahuje:  – práce spojené s měřením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</si>
  <si>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75L1B1</t>
  </si>
  <si>
    <t>ZKOUŠENÍ, NASTAVENÍ HLASITOSTI ROZHLASOVÉHO ZAŘÍZENÍ</t>
  </si>
  <si>
    <t>1. Položka obsahuje:  – práce spojené se zkoušením, nastavením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</si>
  <si>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75L1B2</t>
  </si>
  <si>
    <t>ZKOUŠENÍ, NASTAVENÍ A UVEDENÍ ROZHLASOVÉHO ZAŘÍZENÍ DO PROVOZU</t>
  </si>
  <si>
    <t>1. Položka obsahuje:  – práce spojené se zkoušením, nastavením a uvedení do provozu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</si>
  <si>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75L1C1</t>
  </si>
  <si>
    <t>DEMONTÁŽ ROZHLASOVÉHO ZAŘÍZENÍ VNITŘNÍ KABELOVÉ ROZVODY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</si>
  <si>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metrů kompletní konstrukce nebo práce.</t>
  </si>
  <si>
    <t>75L1C2</t>
  </si>
  <si>
    <t>DEMONTÁŽ ROZHLASOVÉHO ZAŘÍZENÍ VENKOVNÍ KABELOVÉ ROZVODY</t>
  </si>
  <si>
    <t>750 viz TZ a výkresová část</t>
  </si>
  <si>
    <t>75L3G5</t>
  </si>
  <si>
    <t>SW PRO ŘÍZENÍ SYSTÉMU (ŽST. SAMOSTATNÁ VELKÁ) - SW MODUL PRO ŘÍZENÍ RÚ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</si>
  <si>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</si>
  <si>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75L1C4</t>
  </si>
  <si>
    <t>DEMONTÁŽ ROZHLASOVÉHO ZAŘÍZENÍ PŘES 300 W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</si>
  <si>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komplet odlišných materiálů a činností, které tvoří funkční nedělitelný celek daný názvem položky.</t>
  </si>
  <si>
    <t>75K273</t>
  </si>
  <si>
    <t>NAPÁJECÍ ZDROJ PŘÍPLATEK ZA VYBAVENÝ PANEL DISTRIBUCE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</si>
  <si>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</si>
  <si>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75JA32</t>
  </si>
  <si>
    <t>ZÁSUVKA SDRUŽENNÁ NA OMÍTKU</t>
  </si>
  <si>
    <t>Zásuvka do modulárního panelu do 19" skříně</t>
  </si>
  <si>
    <t>26 viz TZ a výkresová část</t>
  </si>
  <si>
    <t>744613</t>
  </si>
  <si>
    <t>JISTIČ JEDNOPÓLOVÝ (10 KA) OD 13 DO 20 A</t>
  </si>
  <si>
    <t>1. Položka obsahuje:  – veškerý spojovací materiál vč. připojovacího vedení  – technický popis viz. projektová dokumentace  2. Položka neobsahuje:  X 3. Způsob měření: Udává se počet kusů kompletní konstrukce nebo práce.</t>
  </si>
  <si>
    <t>13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</si>
  <si>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</si>
  <si>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</si>
  <si>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KONSTRUKCE DO SKŘÍNĚ 19" PRO UPEVNĚNÍ ZAŘÍZENÍ</t>
  </si>
  <si>
    <t>KONSTRUKCE DO SKŘÍNĚ 19" PRO UPEVNĚNÍ ZAŘÍZENÍ - MONTÁŽ</t>
  </si>
  <si>
    <t>260 viz TZ a výkresová část</t>
  </si>
  <si>
    <t>UKONČENÍ KABELU CELOPLASTOVÉHO BEZ PANCÍŘE DO 40 ŽIL</t>
  </si>
  <si>
    <t>21 viz TZ a výkresová část</t>
  </si>
  <si>
    <t>1. Položka obsahuje:  – kompletní ukončení specifikované kabelizace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</si>
  <si>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75IH31</t>
  </si>
  <si>
    <t>UKONČENÍ KABELU FORMA KABELOVÁ DÉLKY DO 0,5 M DO 5XN</t>
  </si>
  <si>
    <t>105 viz TZ a výkresová část</t>
  </si>
  <si>
    <t>1. Položka obsahuje:  – dodávku specifikovaného bloku/zařízení včetně potřebného drobného montážního materiálu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</si>
  <si>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kusů, jeden kus odpovídá měřenému páru v kabelu.</t>
  </si>
  <si>
    <t>75J111</t>
  </si>
  <si>
    <t>NOSNÁ LIŠTA PLASTOVÁ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</si>
  <si>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Dodávka specifikované kabelizace se měří v délce udané v metrech.</t>
  </si>
  <si>
    <t>75J11X</t>
  </si>
  <si>
    <t>NOSNÁ LIŠTA PLASTOVÁ - MONTÁŽ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</si>
  <si>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metrů kompletní konstrukce nebo práce.</t>
  </si>
  <si>
    <t>R029522</t>
  </si>
  <si>
    <t>OSTATNÍ POŽADAVKY - REVIZNÍ ZPRÁVY</t>
  </si>
  <si>
    <t>D.1.2.3</t>
  </si>
  <si>
    <t>INTEGROVANÁ TELEKOMUNIKAČNÍ ZAŘÍZENÍ</t>
  </si>
  <si>
    <t xml:space="preserve">  PS 11-02-31</t>
  </si>
  <si>
    <t>ŽST Praha Masarykovo nádraží, úprava TZ</t>
  </si>
  <si>
    <t>PS 11-02-31</t>
  </si>
  <si>
    <t>747213</t>
  </si>
  <si>
    <t>CELKOVÁ PROHLÍDKA, ZKOUŠENÍ, MĚŘENÍ A VYHOTOVENÍ VÝCHOZÍ REVIZNÍ ZPRÁVY, PRO OBJEM IN PŘES 500 DO 1000 TIS.</t>
  </si>
  <si>
    <t>1. Položka obsahuje:  – cenu za celkovou prohlídku zařízení PS/SO, vč. měření, komplexních zkoušek a revizi zařízení tohoto PS/SO autorizovaným revizním technikem na silnoproudá zařízení podle požadavku ČSN, včetně hodnocení a vyhotovení celkové revizní zprávy 2. Položka neobsahuje:  X 3. Způsob měření: Udává se počet kusů kompletní konstrukce nebo práce.</t>
  </si>
  <si>
    <t>747214</t>
  </si>
  <si>
    <t>CELKOVÁ PROHLÍDKA, ZKOUŠENÍ, MĚŘENÍ A VYHOTOVENÍ VÝCHOZÍ REVIZNÍ ZPRÁVY, PRO OBJEM IN - PŘÍPLATEK ZA KAŽDÝCH DALŠÍCH I ZAPOČATÝCH 500 TIS.</t>
  </si>
  <si>
    <t>75M421</t>
  </si>
  <si>
    <t>TELEFONNÍ ZAPOJOVAČ DIGITÁLNÍ, DISPEČERSKÝ TERMINÁL VOIP S DOTYKOVOU OBRAZOVKOU</t>
  </si>
  <si>
    <t>75M42X</t>
  </si>
  <si>
    <t>TELEFONNÍ ZAPOJOVAČ DIGITÁLNÍ, DISPEČERSKÝ TERMINÁL VOIP - MONTÁŽ</t>
  </si>
  <si>
    <t>75M42Y</t>
  </si>
  <si>
    <t>TELEFONNÍ ZAPOJOVAČ DIGITÁLNÍ, DISPEČERSKÝ TERMINÁL VOIP - DEMONTÁŽ</t>
  </si>
  <si>
    <t>75M711</t>
  </si>
  <si>
    <t>ZÁZNAMOVÉ ZAŘÍZENÍ, DIGITÁLNÍ PRŮMYSLOVÉ PROVEDENÍ</t>
  </si>
  <si>
    <t>75M713</t>
  </si>
  <si>
    <t>ZÁZNAMOVÉ ZAŘÍZENÍ, INTERFACE/KARTA ANALOGOVÁ PRO 8 KANÁLŮ</t>
  </si>
  <si>
    <t>75M714</t>
  </si>
  <si>
    <t>ZÁZNAMOVÉ ZAŘÍZENÍ, INTERFACE/KARTA DIGITÁLNÍ</t>
  </si>
  <si>
    <t>75M715</t>
  </si>
  <si>
    <t>ZÁZNAMOVÉ ZAŘÍZENÍ, INTERFACE/KARTA ETHERNET PRO ZÁZNAM VOIP</t>
  </si>
  <si>
    <t>75M717</t>
  </si>
  <si>
    <t>ZÁZNAMOVÉ ZAŘÍZENÍ, LICENCE - ZÁZNAM VOIP KANÁLU</t>
  </si>
  <si>
    <t>1. Položka obsahuje:  – dodávku softwarové licence pro spefický blok/zařízení včetně souvisejícího příslušenství pro specifikovaný blok/zařízení  – kompletní montáž (oživení, konfigurace, nastavení a uvedení do provozu) specifikovaného bloku/zařízení a souvisejícího příslušenství   – veškeré potřebné mechanizmy, včetně obsluhy, náklady na mzdy a přibližné (průměrné) náklady na pořízení potřebných materiálů včetně všech ostatních vedlejších nákladů  – dopravu a skladování 2. Položka neobsahuje:  X 3. Způsob měření: Udává se počet kusů kompletní konstrukce nebo práce.</t>
  </si>
  <si>
    <t>75M718</t>
  </si>
  <si>
    <t>ZÁZNAMOVÉ ZAŘÍZENÍ, LICENCE - ZÁZNAM TELEFONNÍHO KANÁLU (FYZICKÝ KANÁL)</t>
  </si>
  <si>
    <t>75M719</t>
  </si>
  <si>
    <t>ZÁZNAMOVÉ ZAŘÍZENÍ, LICENCE - ZÁLOHOVÁNÍ A ARCHIVACE</t>
  </si>
  <si>
    <t>75M71A</t>
  </si>
  <si>
    <t>ZÁZNAMOVÉ ZAŘÍZENÍ, LICENCE - KAC, AKTIVACE JEDNOHO KANÁLU/ZAŘÍZENÍ</t>
  </si>
  <si>
    <t>75M71B</t>
  </si>
  <si>
    <t>ZÁZNAMOVÉ ZAŘÍZENÍ, INTEGRACE S IPDT</t>
  </si>
  <si>
    <t>75M71C</t>
  </si>
  <si>
    <t>ZÁZNAMOVÉ ZAŘÍZENÍ, INTEGRACE S RÁDIOVÝM SERVEREM</t>
  </si>
  <si>
    <t>75M72X</t>
  </si>
  <si>
    <t>ZÁZNAMOVÉ ZAŘÍZENÍ - MONTÁŽ</t>
  </si>
  <si>
    <t>75M72Y</t>
  </si>
  <si>
    <t>ZÁZNAMOVÉ ZAŘÍZENÍ - DEMONTÁŽ</t>
  </si>
  <si>
    <t>75OA8W</t>
  </si>
  <si>
    <t>ZÁZNAM, DOPLNĚNÍ A KONFIGURACE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</si>
  <si>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kompletů (do 50 kusů) kompletní konstrukce nebo práce.</t>
  </si>
  <si>
    <t>75N353</t>
  </si>
  <si>
    <t>GSM-R, PŘÍSLUŠENSTVÍ - SW ÚPRAVA GSM-R V DOTYKOVÉM TERMINÁLU (GSM-R STOP, OBLASTI VOLÁNÍ, TESTOVACÍ REŽIM, ...)</t>
  </si>
  <si>
    <t>75N355</t>
  </si>
  <si>
    <t>GSM-R, PŘÍSLUŠENSTVÍ - LICENCE PRO PŘIPOJENÍ IP DISPEČERSKÉHO TERMINÁLU GSM- R</t>
  </si>
  <si>
    <t>R75M9000</t>
  </si>
  <si>
    <t>Rekonfigurace stávajícího zapojovače a konfigurace a nastevení nového IP terminálu</t>
  </si>
  <si>
    <t>R-Položky</t>
  </si>
  <si>
    <t>R75M9001</t>
  </si>
  <si>
    <t>Úprava stávajícího rozvodu zapojovače a jeho překabelování</t>
  </si>
  <si>
    <t>PŘÍPAD</t>
  </si>
  <si>
    <t>R75M9002</t>
  </si>
  <si>
    <t>Komunikátor k výtahu včetně montáže, konfigurace a zprovoznění</t>
  </si>
  <si>
    <t>R02960</t>
  </si>
  <si>
    <t>OSTATNÍ POŽADAVKY - ODBORNÝ DOZOR</t>
  </si>
  <si>
    <t>zahrnuje veškeré náklady spojené s objednatelem požadovaným dozorem</t>
  </si>
  <si>
    <t>D.1.2.4</t>
  </si>
  <si>
    <t>EPS, EZS</t>
  </si>
  <si>
    <t xml:space="preserve">  PS 11-02-41</t>
  </si>
  <si>
    <t>ŽST Praha Masarykovo nádrží, EZS</t>
  </si>
  <si>
    <t>PS 11-02-41</t>
  </si>
  <si>
    <t>Likvidace odpadů včetně dopravy</t>
  </si>
  <si>
    <t>75O</t>
  </si>
  <si>
    <t>Dodavky a montáže EZS</t>
  </si>
  <si>
    <t>75O514</t>
  </si>
  <si>
    <t>PZTS, ÚSTŘEDNA DO 520 ZÓN</t>
  </si>
  <si>
    <t>1*1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</si>
  <si>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</si>
  <si>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75O51X</t>
  </si>
  <si>
    <t>PZTS, ÚSTŘEDNA - MONTÁŽ</t>
  </si>
  <si>
    <t>75O521</t>
  </si>
  <si>
    <t>PZTS, SOFTWARE ÚSTŘEDNY</t>
  </si>
  <si>
    <t>75O542</t>
  </si>
  <si>
    <t>PZTS, KLÁVESNICE - LCD DISPLEJ</t>
  </si>
  <si>
    <t>(2*1)+(1*1)+6*(1*1)+(4*1)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</si>
  <si>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</si>
  <si>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75O54X</t>
  </si>
  <si>
    <t>PZTS, KLÁVESNICE - MONTÁŽ</t>
  </si>
  <si>
    <t>75O552</t>
  </si>
  <si>
    <t>PZTS, KONCENTRÁTOR 8 ZÓN + 4 PGM VÝSTUPY V KOVOVÉM KRYTU</t>
  </si>
  <si>
    <t>(1*1)+(2*1)</t>
  </si>
  <si>
    <t>75O554</t>
  </si>
  <si>
    <t>PZTS, KONCENTRÁTOR 8 ZÓN + 4 PGM S POSILOVACÍM ZDROJEM V KOVOVÉM KRYTU</t>
  </si>
  <si>
    <t>(1*1)+(1*1)+(1*1)+(1*1)+(1*1)+(1*1)+(1*1)+(1*1)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</si>
  <si>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</si>
  <si>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75O55X</t>
  </si>
  <si>
    <t>PZTS, KONCENTRÁTOR - MONTÁŽ</t>
  </si>
  <si>
    <t>(1*1)+(1*1)+(1*1)+(1*1)+(1*1)+(1*1)+(1*1)+(1*1)+(3*1)</t>
  </si>
  <si>
    <t>75O561</t>
  </si>
  <si>
    <t>PZTS, ROZVODNÁ KRABICE</t>
  </si>
  <si>
    <t>(10*1)+(15*1)+(1*1)+(1*1)+(1*1)+(1*1)+(1*1)</t>
  </si>
  <si>
    <t>75O56X</t>
  </si>
  <si>
    <t>PZTS, ROZVODNÁ KRABICE - MONTÁŽ</t>
  </si>
  <si>
    <t>75O572</t>
  </si>
  <si>
    <t>PZTS, MAGNETICKÝ KONTAKT PLASTOVÝ - TĚŽKÉ PROVEDENÍ</t>
  </si>
  <si>
    <t>(1*1)+(4*1)+(2*1)+(1*1)+(1*1)+(1*1)+(1*1)+(1*1)+(9*1)</t>
  </si>
  <si>
    <t>75O57X</t>
  </si>
  <si>
    <t>PZTS, MAGNETICKÝ KONTAKT - MONTÁŽ</t>
  </si>
  <si>
    <t>75O592</t>
  </si>
  <si>
    <t>PZTS, PROSTOROVÝ DETEKTOR DUÁLNÍ</t>
  </si>
  <si>
    <t>(1*1)+(2*1)+(1*1)+(1*1)+(1*1)+(1*1)+(1*1)+(1*1)+(4*1)</t>
  </si>
  <si>
    <t>75O59X</t>
  </si>
  <si>
    <t>PZTS, PROSTOROVÝ DETEKTOR - MONTÁŽ</t>
  </si>
  <si>
    <t>75O5A1</t>
  </si>
  <si>
    <t>PZTS, DETEKTOR TŘÍŠTĚNÍ SKLA</t>
  </si>
  <si>
    <t>75O5AX</t>
  </si>
  <si>
    <t>PZTS, DETEKTOR TŘÍŠTĚNÍ SKLA - MONTÁŽ</t>
  </si>
  <si>
    <t>75O5B1</t>
  </si>
  <si>
    <t>PZTS, HLÁSIČ KOUŘE</t>
  </si>
  <si>
    <t>(1*1)+(4*1)+(1*1)+(1*1)+(1*1)+(1*1)+(1*1)+(1*1)+(7*1)</t>
  </si>
  <si>
    <t>75O5BX</t>
  </si>
  <si>
    <t>PZTS, HLÁSIČ KOUŘE - MONTÁŽ</t>
  </si>
  <si>
    <t>R75O5E1</t>
  </si>
  <si>
    <t>PZTS, ZÁPLAVOVÝ DETEKTOR</t>
  </si>
  <si>
    <t>R</t>
  </si>
  <si>
    <t>(1*1)+(1*1)+(1*1)+(2*1)+(1*1)+(1*1)</t>
  </si>
  <si>
    <t>R75O5EX</t>
  </si>
  <si>
    <t>PZTS, ZÁPLAVOVÝ DETEKTOR - MONTÁŽ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</si>
  <si>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</si>
  <si>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</si>
  <si>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</si>
  <si>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</si>
  <si>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</si>
  <si>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</si>
  <si>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(1*1)+(2*1)+(1*1)+(1*1)+(1*1)+(1*1)+(1*1)+(1*1)+(3*1)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</si>
  <si>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</si>
  <si>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</si>
  <si>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</si>
  <si>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</si>
  <si>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</si>
  <si>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</si>
  <si>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</si>
  <si>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</si>
  <si>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4*1</t>
  </si>
  <si>
    <t>75O5KX</t>
  </si>
  <si>
    <t>PZTS, PŘEPĚŤOVÁ OCHRANA SBĚRNICE - MONTÁŽ</t>
  </si>
  <si>
    <t>75O5L1</t>
  </si>
  <si>
    <t>PZTS, PŘÍSTUPOVÁ KARTA/KLÍČENKA</t>
  </si>
  <si>
    <t>(10*1)+(20*1)+(5*1)+(5*1)+(5*1)+(5*1)+(5*1)+(5*1)+(20*1)</t>
  </si>
  <si>
    <t>75O5M2</t>
  </si>
  <si>
    <t>PZTS, SIRÉNA VENKOVNÍ</t>
  </si>
  <si>
    <t>(1*1)+(1*1)+(1*1)+(1*1)+(1*1)+(1*1)+(1*1)+(1*1)+(1*1)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</si>
  <si>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</si>
  <si>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</si>
  <si>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</si>
  <si>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</si>
  <si>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</si>
  <si>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</si>
  <si>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8*1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</si>
  <si>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Specifické zkoušení a školení se udává v hodinách aktivní činnosti.</t>
  </si>
  <si>
    <t>75O5O2</t>
  </si>
  <si>
    <t>PZTS, ZÁVĚREČNÉ OŽIVENÍ, NASTAVENÍ A FUNKČNÍ ODZKOUŠENÍ ZAŘÍZENÍ PZTS</t>
  </si>
  <si>
    <t>75O5O4</t>
  </si>
  <si>
    <t>PZTS, UVEDENÍ ÚSTŘEDNY PZTS DO TRVALÉHO PROVOZU</t>
  </si>
  <si>
    <t>75O5O5</t>
  </si>
  <si>
    <t>PZTS, REVIZE ÚSTŘEDNY PZTS</t>
  </si>
  <si>
    <t>75O1B1</t>
  </si>
  <si>
    <t>EPS (ZPDP), HLÁSIČ TLAČÍTKOVÝ - LEHKÉ PROVEDENÍ</t>
  </si>
  <si>
    <t>75O1BX</t>
  </si>
  <si>
    <t>EPS (ZPDP), HLÁSIČ - MONTÁŽ</t>
  </si>
  <si>
    <t>R75O1B2</t>
  </si>
  <si>
    <t>SPÍNANÝ ZDROJ + BATERIE</t>
  </si>
  <si>
    <t>(1*1)+(2*1)+(1*1)+(1*1)+(1*1)+(1*1)+(1*1)+(1*1)+(2*1)</t>
  </si>
  <si>
    <t>R75O1B3</t>
  </si>
  <si>
    <t>SPECIáALNÍ BLOK - MTŽ</t>
  </si>
  <si>
    <t>R75M347</t>
  </si>
  <si>
    <t>OPTOPŘEVODNÍK SYSTÉMOVÝCH SBĚRNIC</t>
  </si>
  <si>
    <t>(2*1)+(2*1)+(2*1)+(2*1)+(2*1)+(2*1)+(2*1)</t>
  </si>
  <si>
    <t>R75M348</t>
  </si>
  <si>
    <t>OPTOPŘEVODNÍK SYSTÉMOVÝCH SBĚRNIC - MONTÁŽ</t>
  </si>
  <si>
    <t>75P</t>
  </si>
  <si>
    <t>Dodávka a montáže kabelizace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</si>
  <si>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kmpárech.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</si>
  <si>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kmpárech.</t>
  </si>
  <si>
    <t>75J212</t>
  </si>
  <si>
    <t>KABEL SDĚLOVACÍ PRO VNITŘNÍ POUŽITÍ DO 10 PÁRŮ PRŮMĚRU 0,5 MM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</si>
  <si>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2. Položka neobsahuje:  X 3. Způsob měření: Dodávka specifikovaného kabelu se měří v délce kabelu udané v kmpárech.</t>
  </si>
  <si>
    <t>75J23X</t>
  </si>
  <si>
    <t>KABEL SDĚLOVACÍ, MONTÁŽ A UPEVNĚNÍ</t>
  </si>
  <si>
    <t>742G11</t>
  </si>
  <si>
    <t>KABEL NN DVOU- A TŘÍŽÍLOVÝ CU S PLASTOVOU IZOLACÍ DO 2,5 MM2</t>
  </si>
  <si>
    <t>1. Položka obsahuje:  – manipulace a uložení kabelu (do země, chráničky, kanálu, na rošty, na TV a pod.) 2. Položka neobsahuje:  – příchytky, spojky, koncovky, chráničky apod. 3. Způsob měření: Měří se metr délkový.</t>
  </si>
  <si>
    <t>744612</t>
  </si>
  <si>
    <t>JISTIČ JEDNOPÓLOVÝ (10 KA) OD 4 DO 10 A</t>
  </si>
  <si>
    <t>742L11</t>
  </si>
  <si>
    <t>UKONČENÍ DVOU AŽ PĚTIŽÍLOVÉHO KABELU V ROZVADĚČI NEBO NA PŘÍSTROJI DO 2,5 MM2</t>
  </si>
  <si>
    <t>1. Položka obsahuje:  – všechny práce spojené s úpravou kabelů pro montáž včetně veškerého příslušentsví  2. Položka neobsahuje:  X 3. Způsob měření: Udává se počet kusů kompletní konstrukce nebo práce.</t>
  </si>
  <si>
    <t>75J921</t>
  </si>
  <si>
    <t>OPTICKÝ PATCHCORD SINGLEMODE DO 5 M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</si>
  <si>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kusech.</t>
  </si>
  <si>
    <t>75J922</t>
  </si>
  <si>
    <t>OPTICKÝ PATCHCORD SINGLEMODE PŘES 5 M</t>
  </si>
  <si>
    <t>75J92X</t>
  </si>
  <si>
    <t>OPTICKÝ PATCHCORD SINGLEMODE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</si>
  <si>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kusech.</t>
  </si>
  <si>
    <t>703522</t>
  </si>
  <si>
    <t>ELEKTROINSTALAČNÍ LIŠTA S FUNKČNÍ ODOLNOSTÍ PŘI POŽÁRU ŠÍŘKY PŘES 30 DO 60 MM</t>
  </si>
  <si>
    <t>702413</t>
  </si>
  <si>
    <t>KABELOVÝ PROSTUP DO OBJEKTU PŘES ZÁKLAD ZDĚNÝ SVĚTLÉ ŠÍŘKY PŘES 200 MM</t>
  </si>
  <si>
    <t>703755</t>
  </si>
  <si>
    <t>PROTIPOŽÁRNÍ UCPÁVKA PROSTUPU KABELOVÉHO PR. DO 200MM, DO EI 90 MIN.</t>
  </si>
  <si>
    <t>Všeobecné položky</t>
  </si>
  <si>
    <t>D.1.2.5</t>
  </si>
  <si>
    <t>DK, DOS, závěs</t>
  </si>
  <si>
    <t xml:space="preserve">  PS 00-02-51</t>
  </si>
  <si>
    <t>ŽST Praha Masarykovo nádraží, úpravy DOK/ZOK SŽDC</t>
  </si>
  <si>
    <t>PS 00-02-51</t>
  </si>
  <si>
    <t>0,05</t>
  </si>
  <si>
    <t>0,1</t>
  </si>
  <si>
    <t>0,01</t>
  </si>
  <si>
    <t>0,2</t>
  </si>
  <si>
    <t>50*0,5*0,2 viz TZ a výkresová část</t>
  </si>
  <si>
    <t>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</si>
  <si>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13183</t>
  </si>
  <si>
    <t>HLOUBENÍ JAM ZAPAŽ I NEPAŽ TŘ II</t>
  </si>
  <si>
    <t>2*2*2*2*3 viz TZ a výkresová část</t>
  </si>
  <si>
    <t>položka zahrnuje: - vodorovná a svislá doprava, přemístění, přeložení, manipulace s výkopkem - kompletní provedení vykopávky nezapažené i zapažené - ošetření výkopiště po celou dobu práce v něm vč. klimatických opatření - ztížení vykopávek v blízkosti podzemního vedení, konstrukcí a objektů vč. jejich dočasného zajištění - ztížení pod vodou, v okolí výbušnin, ve stísněných prostorech a pod. - těžení po vrstvách, pásech a po jiných nutných částech (figurách) - čerpání vody vč. čerpacích jímek, potrubí a pohotovostní čerpací soupravy (viz ustanovení k pol. 1151,2) - potřebné snížení hladiny podzemní vody - těžení a rozpojování jednotlivých balvanů - vytahování a nošení výkopku - svahování a přesvah. svahů do konečného tvaru, výměna hornin v podloží a v pláni znehodnocené klimatickými vlivy - eventuelně nutné druhotné rozpojení odstřelené horniny - ruční vykopávky, odstranění kořenů a napadávek - pažení, vzepření a rozepření vč. přepažování (vyjma štětových stěn) - úpravu, ochranu a očištění dna, základové spáry, stěn a svahů - odvedení nebo obvedení vody v okolí výkopiště a ve výkopišti - třídění výkopku - veškeré pomocné konstrukce umožňující provedení vykopávky (příjezdy, sjezdy, nájezdy, lešení, podpěr. konstr., přemostění, zpevněné plochy, zakrytí a pod.) - nezahrnuje uložení zeminy (na skládku, do násypu) ani poplatky za skládku, vykazují se v položce č.0141**</t>
  </si>
  <si>
    <t>13283</t>
  </si>
  <si>
    <t>HLOUBENÍ RÝH ŠÍŘ DO 2M PAŽ I NEPAŽ TŘ. II</t>
  </si>
  <si>
    <t>500*0,35*0,8  viz TZ a výkresová část</t>
  </si>
  <si>
    <t>25*3 viz TZ a výkresová část</t>
  </si>
  <si>
    <t>položka zahrnuje dodávku protlačovaného potrubí a veškeré pomocné práce (startovací zařízení, startovací a cílová jáma, opěrné a vodící bloky a pod.)</t>
  </si>
  <si>
    <t>48  viz TZ a výkresová část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</si>
  <si>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</t>
  </si>
  <si>
    <t>17511</t>
  </si>
  <si>
    <t>OBSYP POTRUBÍ A OBJEKTŮ SE ZHUTNĚNÍM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</si>
  <si>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 - zemina vytlačená potrubím o DN do 180mm se od kubatury obsypů neodečítá</t>
  </si>
  <si>
    <t>18214</t>
  </si>
  <si>
    <t>ÚPRAVA POVRCHŮ SROVNÁNÍM ÚZEMÍ V TL DO 0,25M</t>
  </si>
  <si>
    <t>175+24  viz TZ a výkresová část</t>
  </si>
  <si>
    <t>položka zahrnuje srovnání výškových rozdílů terénu</t>
  </si>
  <si>
    <t>5  viz TZ a výkresová část</t>
  </si>
  <si>
    <t>1. Položka obsahuje:  – veškeré práce a materiál obsažený v názvu položky 2. Položka neobsahuje:  X 3. Způsob měření: Udává se počet kusů kompletní konstrukce nebo práce.</t>
  </si>
  <si>
    <t>5 viz TZ a výkresová část</t>
  </si>
  <si>
    <t>2*20  viz TZ a výkresová část</t>
  </si>
  <si>
    <t>40  viz TZ a výkresová část</t>
  </si>
  <si>
    <t>702512</t>
  </si>
  <si>
    <t>PRŮRAZ ZDIVEM (PŘÍČKOU) ZDĚNÝM TLOUŠŤKY PŘES 45 DO 60 CM</t>
  </si>
  <si>
    <t>10  viz TZ a výkresová část</t>
  </si>
  <si>
    <t>3  viz TZ a výkresová část</t>
  </si>
  <si>
    <t>250  viz TZ a výkresová část</t>
  </si>
  <si>
    <t>703754</t>
  </si>
  <si>
    <t>PROTIPOŽÁRNÍ UCPÁVKA PROSTUPU KABELOVÉHO PR. DO 110MM, DO EI 90 MIN.</t>
  </si>
  <si>
    <t>750 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</si>
  <si>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Měří se metr délkový.</t>
  </si>
  <si>
    <t>1500  viz TZ a výkresová část</t>
  </si>
  <si>
    <t>15  viz TZ a výkresová část</t>
  </si>
  <si>
    <t>(500+650+700+900)*36/1000  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</si>
  <si>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zafouknutí, zafouknutí do obsazené trubky,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kmvláknech.</t>
  </si>
  <si>
    <t>(3700+700+650)*48/1000 + (1400+1600+2100+100)*72/1000 viz TZ a výkresová část</t>
  </si>
  <si>
    <t>75I814</t>
  </si>
  <si>
    <t>(3800+1100+700+2100)*144/1000 viz TZ a výkresová část</t>
  </si>
  <si>
    <t>500+650+700+900+3700+700+650+1400+1600+2100+100+3800+1100+700+2100 viz TZ a výkresová část</t>
  </si>
  <si>
    <t>1. Položka obsahuje:  – práce spojené s montáží specifikované kabelizace specifikovaným způsobem (uložení na konstrukci, zafouknutí,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</si>
  <si>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26  viz TZ a výkresová část</t>
  </si>
  <si>
    <t>21  viz TZ a výkresová část</t>
  </si>
  <si>
    <t>3*96+1*144+4*288  viz TZ a výkresová část</t>
  </si>
  <si>
    <t>18 viz TZ a výkresová část</t>
  </si>
  <si>
    <t>75I911</t>
  </si>
  <si>
    <t>1200+1400+350+500+500+700+100+400+400+1000+1000+500+500+200+80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</si>
  <si>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metrech.</t>
  </si>
  <si>
    <t>1. Položka obsahuje: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</si>
  <si>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75I952</t>
  </si>
  <si>
    <t>OPTOTRUBKA HDPE DĚLENÁ PRŮMĚRU PŘES 40 MM</t>
  </si>
  <si>
    <t>250 viz TZ a výkresová část</t>
  </si>
  <si>
    <t>75I95X</t>
  </si>
  <si>
    <t>OPTOTRUBKA HDPE DĚLENÁ - MONTÁŽ</t>
  </si>
  <si>
    <t>75I95Y</t>
  </si>
  <si>
    <t>OPTOTRUBKA HDPE DĚLENÁ - DEMONTÁŽ</t>
  </si>
  <si>
    <t>R75I941</t>
  </si>
  <si>
    <t>OPTOTRUBKA HDPE NEHOŘLAVÁ BEZHALOGENOVÁ PRŮMĚRU DO 40 MM</t>
  </si>
  <si>
    <t>Trubka HFXP</t>
  </si>
  <si>
    <t>100+90+200+90+90+400+200+100+100+200+200+60 viz TZ a výkresová část</t>
  </si>
  <si>
    <t>R75I94X</t>
  </si>
  <si>
    <t>OPTOTRUBKA HDPE NEHOŘLAVÁ BEZHALOGENOVÁ - MONTÁŽ</t>
  </si>
  <si>
    <t>R75I93Y</t>
  </si>
  <si>
    <t>OPTOTRUBKA HDPE NEHOŘLAVÁ - DEMONTÁŽ</t>
  </si>
  <si>
    <t>100+90+200+90+90+400+200+100+100+200+200 viz TZ a výkresová část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</si>
  <si>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úseků.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</si>
  <si>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metrů.</t>
  </si>
  <si>
    <t>25 viz TZ</t>
  </si>
  <si>
    <t>75IA1Y</t>
  </si>
  <si>
    <t>OPTOTRUBKOVÁ SPOJKA - DEMONTÁŽ</t>
  </si>
  <si>
    <t>20 viz TZ</t>
  </si>
  <si>
    <t>50 viz TZ</t>
  </si>
  <si>
    <t>75IA61</t>
  </si>
  <si>
    <t>OPTOTRUBKOVÁ KONCOKA S VENTILKEM PRŮMĚRU DO 40 MM</t>
  </si>
  <si>
    <t>3  viz TZ</t>
  </si>
  <si>
    <t>75IA6X</t>
  </si>
  <si>
    <t>OPTOTRUBKOVÁ KONCOKA S VENTILKEM - MONTÁŽ</t>
  </si>
  <si>
    <t>16+6   viz TZ a výkresová část</t>
  </si>
  <si>
    <t>20   viz TZ a výkresová část</t>
  </si>
  <si>
    <t>75IEE4</t>
  </si>
  <si>
    <t>OPTICKÝ ROZVADĚČ 19" PROVEDENÍ 48 VLÁKEN</t>
  </si>
  <si>
    <t>OPTICKÝ ROZVADĚČ 19" PROVEDENÍ DO 144 VLÁKEN</t>
  </si>
  <si>
    <t>16 viz TZ</t>
  </si>
  <si>
    <t>2+16  viz TZ a výkresová část</t>
  </si>
  <si>
    <t>11 viz TZ</t>
  </si>
  <si>
    <t>75IEG1</t>
  </si>
  <si>
    <t>KAZETA PRO ULOŽENÍ SVÁRŮ - DODÁVKA</t>
  </si>
  <si>
    <t>34+118+2+1 viz TZ a výkresová část</t>
  </si>
  <si>
    <t>75IEGX</t>
  </si>
  <si>
    <t>KAZETA PRO ULOŽENÍ SVÁRŮ - MONTÁŽ</t>
  </si>
  <si>
    <t>75IEH1</t>
  </si>
  <si>
    <t>KONEKTOROVÝ MODUL 12 VLÁKEN - DODÁVKA</t>
  </si>
  <si>
    <t>34+118  viz TZ a výkresová část</t>
  </si>
  <si>
    <t>75IEHX</t>
  </si>
  <si>
    <t>KONEKTOROVÝ MODUL 12 VLÁKEN - MONTÁŽ</t>
  </si>
  <si>
    <t>75IEJ1</t>
  </si>
  <si>
    <t>ZASLEPOVACÍ MODUL 12 VLÁKEN - DODÁVKA</t>
  </si>
  <si>
    <t>40 viz TZ a výkresová část</t>
  </si>
  <si>
    <t>75IEJX</t>
  </si>
  <si>
    <t>ZASLEPOVACÍ MODUL 12 VLÁKEN - MONTÁŽ</t>
  </si>
  <si>
    <t>16  viz TZ a výkresová část</t>
  </si>
  <si>
    <t>18  viz TZ a výkresová část</t>
  </si>
  <si>
    <t>45  viz TZ a výkresová část</t>
  </si>
  <si>
    <t>75II72</t>
  </si>
  <si>
    <t>SPOJKA OPTICKÁ PŘES 72 VLÁKEN</t>
  </si>
  <si>
    <t>2  viz TZ a výkresová část</t>
  </si>
  <si>
    <t>75II7Y</t>
  </si>
  <si>
    <t>SPOJKA OPTICKÁ - DEMONTÁŽ</t>
  </si>
  <si>
    <t>MĚŘENÍ STÁVAJÍCÍHO OPTICKÉHO KABELU</t>
  </si>
  <si>
    <t>48+144+72+36+72+144+36+48  viz TZ a výkresová část</t>
  </si>
  <si>
    <t>1. Položka obsahuje:  – práce spojené s kontrolním měřením stávající optické kabelizace ke zjištění technických parametrů optického kabelu před manipulací včetně potřebného drobného montážního materiálu  – měření metodou OTDR na třech vlnových délkách 1310/1550/1625nm v obou směrech dle ČSN EN 61280-4-2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</si>
  <si>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75IK21R</t>
  </si>
  <si>
    <t>MĚŘENÍ KOMPLEXNÍ OPTICKÉHO KABELU</t>
  </si>
  <si>
    <t>(36*4)+(48*3)+(72*4)+(144*4) viz TZ a výkresová část</t>
  </si>
  <si>
    <t>1. Položka obsahuje:  – práce spojené s měřením optické kabelizace splňující  „Základní technické specifikace optických kabelů a jejich příslušenství v telekomunikační síti SŽDC“, vydaném SŽDC s.o., Odbor automatizace a elektrotechniky, č.j.22942/2015-SŽDC – O14 "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</si>
  <si>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75JA51</t>
  </si>
  <si>
    <t>ROZVADĚČ STRUKT. KABELÁŽE, ORGANIZÉR</t>
  </si>
  <si>
    <t>75JA5D</t>
  </si>
  <si>
    <t>ROZVADĚČ STRUKT. KABELÁŽE, 19" PANEL DISTRIBUCE - MONTÁŽ</t>
  </si>
  <si>
    <t>75JA5E</t>
  </si>
  <si>
    <t>ROZVADĚČ STRUKT. KABELÁŽE, 19" PANEL DISTRIBUCE - DEMONTÁŽ</t>
  </si>
  <si>
    <t>75JB4X</t>
  </si>
  <si>
    <t>1. Položka obsahuje:  – kompletní montáž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</si>
  <si>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75JB4Y</t>
  </si>
  <si>
    <t>DATOVÝ ROZVADĚČ 19" 800X800 - DEMONTÁŽ</t>
  </si>
  <si>
    <t>R02944</t>
  </si>
  <si>
    <t>OSTAT POŽADAVKY - OPRAVA KABELOVÉ KNIHY</t>
  </si>
  <si>
    <t xml:space="preserve">  PS 11-02-52</t>
  </si>
  <si>
    <t>ŽST Praha Masarykovo nádraží, úpravy TK</t>
  </si>
  <si>
    <t>PS 11-02-52</t>
  </si>
  <si>
    <t>R015111</t>
  </si>
  <si>
    <t>901</t>
  </si>
  <si>
    <t>LIKVIDACE ODPADŮ NEKONTAMINOVANÝCH - 17 05 04 VYTĚŽENÉ ZEMINY A HORNINY - I. TŘÍDA TĚŽITELNOSTI včetně dopravy</t>
  </si>
  <si>
    <t>1. Položka obsahuje:   
 – veškeré poplatky provozovateli skládky, recyklační linky nebo jiného zařízení na zpracování nebo likvidaci odpadů související s převzetím, uložením, zpracováním nebo likvidací odpadu   
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</si>
  <si>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0,4*1</t>
  </si>
  <si>
    <t>0,2+0,25+0,3</t>
  </si>
  <si>
    <t>11120</t>
  </si>
  <si>
    <t>ODSTRANĚNÍ KŘOVIN</t>
  </si>
  <si>
    <t>OTSKP 2022</t>
  </si>
  <si>
    <t>828*0,5</t>
  </si>
  <si>
    <t>11130</t>
  </si>
  <si>
    <t>SEJMUTÍ DRNU</t>
  </si>
  <si>
    <t>311*1</t>
  </si>
  <si>
    <t>35*1*1</t>
  </si>
  <si>
    <t>26*1*1</t>
  </si>
  <si>
    <t>11333</t>
  </si>
  <si>
    <t>ODSTRANĚNÍ PODKLADU ZPEVNĚNÝCH PLOCH S ASFALT POJIVEM</t>
  </si>
  <si>
    <t>11348</t>
  </si>
  <si>
    <t>ODSTRANĚNÍ KRYTU ZPEVNĚNÝCH PLOCH Z DLAŽDIC VČETNĚ PODKLADU</t>
  </si>
  <si>
    <t>2*16</t>
  </si>
  <si>
    <t>455*1*1</t>
  </si>
  <si>
    <t>20+20</t>
  </si>
  <si>
    <t>487*1</t>
  </si>
  <si>
    <t>114*1</t>
  </si>
  <si>
    <t>1136*0,5</t>
  </si>
  <si>
    <t>18230</t>
  </si>
  <si>
    <t>ROZPROSTŘENÍ ORNICE V ROVINĚ</t>
  </si>
  <si>
    <t>18241</t>
  </si>
  <si>
    <t>ZALOŽENÍ TRÁVNÍKU RUČNÍM VÝSEVEM</t>
  </si>
  <si>
    <t>ZÁKLADY</t>
  </si>
  <si>
    <t>22695</t>
  </si>
  <si>
    <t>VÝDŘEVA ZÁPOROVÉHO PAŽENÍ DOČASNÁ (KUBATURA)</t>
  </si>
  <si>
    <t>32*1</t>
  </si>
  <si>
    <t>KOMUNIKACE</t>
  </si>
  <si>
    <t>575B21</t>
  </si>
  <si>
    <t>LITÝ ASFALT MA II (KŘIŽ, PARKOVIŠTĚ, ZASTÁVKY) 8 TL. 25MM</t>
  </si>
  <si>
    <t>385*0,2</t>
  </si>
  <si>
    <t>58251</t>
  </si>
  <si>
    <t>DLÁŽDĚNÉ KRYTY Z BETONOVÝCH DLAŽDIC DO LOŽE Z KAMENIVA</t>
  </si>
  <si>
    <t>129*1</t>
  </si>
  <si>
    <t>701001</t>
  </si>
  <si>
    <t>OZNAČOVACÍ ŠTÍTEK KABELOVÉHO VEDENÍ, SPOJKY NEBO KABELOVÉ SKŘÍNĚ (VČETNĚ OBJÍMKY)</t>
  </si>
  <si>
    <t>80*1</t>
  </si>
  <si>
    <t>701004</t>
  </si>
  <si>
    <t>VYHLEDÁVACÍ MARKER ZEMNÍ</t>
  </si>
  <si>
    <t>12*1</t>
  </si>
  <si>
    <t>1+1</t>
  </si>
  <si>
    <t>1136*1</t>
  </si>
  <si>
    <t>188*1</t>
  </si>
  <si>
    <t>1486*1</t>
  </si>
  <si>
    <t>102*1</t>
  </si>
  <si>
    <t>702620</t>
  </si>
  <si>
    <t>ODKRYTÍ A ZAKRYTÍ KABELŮ KRYTÝCH FÓLIÍ, PÁSEM NEBO DESKOU</t>
  </si>
  <si>
    <t>142*1</t>
  </si>
  <si>
    <t>47*1</t>
  </si>
  <si>
    <t>5*1</t>
  </si>
  <si>
    <t>52*1</t>
  </si>
  <si>
    <t>17*1</t>
  </si>
  <si>
    <t>21*1</t>
  </si>
  <si>
    <t>1+1+1</t>
  </si>
  <si>
    <t>25*1,1193</t>
  </si>
  <si>
    <t>50*,733</t>
  </si>
  <si>
    <t>733+1193</t>
  </si>
  <si>
    <t>35*1</t>
  </si>
  <si>
    <t>7*1</t>
  </si>
  <si>
    <t>KONSTRUKCE DO SKŘÍNĚ 19" PRO UPEVNĚNÍ ZAŘÍZENÍ - DEMONTÁŽ</t>
  </si>
  <si>
    <t>35*10</t>
  </si>
  <si>
    <t>75IH12</t>
  </si>
  <si>
    <t>UKONČENÍ KABELU CELOPLASTOVÉHO BEZ PANCÍŘE DO 100 ŽIL</t>
  </si>
  <si>
    <t>UKONČENÍ KABELU CELOPLASTOVÉHO BEZ PANCÍŘE DO 200 ŽIL</t>
  </si>
  <si>
    <t>75IH22</t>
  </si>
  <si>
    <t>UKONČENÍ KABELU CELOPLASTOVÉHO S PANCÍŘEM DO 100 ŽIL</t>
  </si>
  <si>
    <t>UKONČENÍ KABELU CELOPLASTOVÉHO S PANCÍŘEM DO 200 ŽIL</t>
  </si>
  <si>
    <t>3*1</t>
  </si>
  <si>
    <t>22*1</t>
  </si>
  <si>
    <t>SPOJKA PRO CELOPLASTOVÉ KABELY BEZ PANCÍŘE DO 100 ŽIL</t>
  </si>
  <si>
    <t>SPOJKA PRO CELOPLASTOVÉ KABELY BEZ PANCÍŘE PŘES 100 ŽIL</t>
  </si>
  <si>
    <t>SPOJKA PRO CELOPLASTOVÉ KABELY BEZ PANCÍŘE - MONTÁŽ</t>
  </si>
  <si>
    <t>SPOJKA PRO CELOPLASTOVÉ KABELY BEZ PANCÍŘE - DEMONTÁŽ</t>
  </si>
  <si>
    <t>750*1</t>
  </si>
  <si>
    <t>50+50+25</t>
  </si>
  <si>
    <t>21*2</t>
  </si>
  <si>
    <t>R2944</t>
  </si>
  <si>
    <t xml:space="preserve">  PS 11-02-53</t>
  </si>
  <si>
    <t>ŽST Praha Masarykovo nádraží, úpravy DK</t>
  </si>
  <si>
    <t>PS 11-02-53</t>
  </si>
  <si>
    <t>0,35*1</t>
  </si>
  <si>
    <t>0,2+0,2+0,15</t>
  </si>
  <si>
    <t>5*1*1</t>
  </si>
  <si>
    <t>8*1*1</t>
  </si>
  <si>
    <t>2*2*6</t>
  </si>
  <si>
    <t>17,6*1*1</t>
  </si>
  <si>
    <t>7*15*15</t>
  </si>
  <si>
    <t>24,0+17,6</t>
  </si>
  <si>
    <t>4,4*1</t>
  </si>
  <si>
    <t>44*0,5</t>
  </si>
  <si>
    <t>10*0,5</t>
  </si>
  <si>
    <t>16*0,5</t>
  </si>
  <si>
    <t>26*1</t>
  </si>
  <si>
    <t>37*1</t>
  </si>
  <si>
    <t>44*1</t>
  </si>
  <si>
    <t>18*1</t>
  </si>
  <si>
    <t>1+1+1+1</t>
  </si>
  <si>
    <t>14*1</t>
  </si>
  <si>
    <t>50*,420</t>
  </si>
  <si>
    <t>260*1</t>
  </si>
  <si>
    <t>220*2</t>
  </si>
  <si>
    <t>3*2</t>
  </si>
  <si>
    <t>2*2</t>
  </si>
  <si>
    <t>10*1</t>
  </si>
  <si>
    <t>10*10</t>
  </si>
  <si>
    <t>75IFCY</t>
  </si>
  <si>
    <t>KABELOVÝ ZÁVĚR - DEMONTÁŽ</t>
  </si>
  <si>
    <t>75IH72</t>
  </si>
  <si>
    <t>UKONČENÍ KABELU SMRŠŤOVACÍ KONCOVKA PŘES 40 MM</t>
  </si>
  <si>
    <t>75IH7X</t>
  </si>
  <si>
    <t>UKONČENÍ KABELU SMRŠŤOVACÍ KONCOVKA - MONTÁŽ</t>
  </si>
  <si>
    <t>50*2*3</t>
  </si>
  <si>
    <t>D.1.2.6</t>
  </si>
  <si>
    <t>INFORMAČNÍ SYSTÉM PRO CESTUJÍCÍ</t>
  </si>
  <si>
    <t xml:space="preserve">  PS 11-02-61</t>
  </si>
  <si>
    <t>ŽST Praha Masarykovo nádraží, informační systém</t>
  </si>
  <si>
    <t>PS 11-02-61</t>
  </si>
  <si>
    <t>R015122</t>
  </si>
  <si>
    <t>912</t>
  </si>
  <si>
    <t>LIKVIDACE ODPADŮ NEKONTAMINOVANÝCH - 17 02 01 DŘEVO PO STAVEBNÍM POUŽITÍ, Z DEMOLIC včetně dopravy</t>
  </si>
  <si>
    <t>1:0,2*1; Dle techn. zprávy a výkresov. příloh</t>
  </si>
  <si>
    <t>1:0,4*1; Dle techn. zprávy a výkresov. příloh</t>
  </si>
  <si>
    <t>R015140</t>
  </si>
  <si>
    <t>930</t>
  </si>
  <si>
    <t>LIKVIDACE ODPADŮ NEBEZPEČNÝCH - 17 03 03* ASFALTOVÉ STAVEBNÍ NÁTĚRY včetně dopravy</t>
  </si>
  <si>
    <t>1:0,01*1; Dle techn. zprávy a výkresov. příloh</t>
  </si>
  <si>
    <t>R015141</t>
  </si>
  <si>
    <t>931</t>
  </si>
  <si>
    <t>LIKVIDACE ODPADŮ NEBEZPEČNÝCH - 07 03 04* ODPADNÍ ŘEDIDLA včetně dopravy</t>
  </si>
  <si>
    <t>1:0,8*1; Dle techn. zprávy a výkresov. příloh</t>
  </si>
  <si>
    <t>1:1*1; Dle techn. zprávy a výkresov. příloh</t>
  </si>
  <si>
    <t>R015157</t>
  </si>
  <si>
    <t>947</t>
  </si>
  <si>
    <t>LIKVIDACE ODPADŮ NEKONTAMINOVANÝCH - 17 05 04 STÁVAJÍCÍ SYPANÝ MATERIÁL Z NÁSTUPIŠŤ včetně dopravy</t>
  </si>
  <si>
    <t>1:4*1; Dle techn. zprávy a výkresov. příloh</t>
  </si>
  <si>
    <t>Hloubení</t>
  </si>
  <si>
    <t>13193</t>
  </si>
  <si>
    <t>HLOUBENÍ JAM ZAPAŽ I NEPAŽ TŘ III</t>
  </si>
  <si>
    <t>1:30*1; Dle techn. zprávy a výkresov. příloh</t>
  </si>
  <si>
    <t>13293</t>
  </si>
  <si>
    <t>HLOUBENÍ RÝH ŠÍŘ DO 2M PAŽ I NEPAŽ TŘ. III</t>
  </si>
  <si>
    <t>1:168*0,3*0,9; Dle techn. zprávy a výkresov. příloh</t>
  </si>
  <si>
    <t>1:75*1; Dle techn. zprávy a výkresov. příloh</t>
  </si>
  <si>
    <t>702</t>
  </si>
  <si>
    <t>Kabelové žlaby, chráničky</t>
  </si>
  <si>
    <t>Doplnění ochranných chrániček do sděl. tras, kde povede převážně kabeláž inf. technologií. (většina chrániček v rámci rozhlasu a SO)</t>
  </si>
  <si>
    <t>1:220*1; Dle techn. zprávy a výkresov. příloh</t>
  </si>
  <si>
    <t>702412</t>
  </si>
  <si>
    <t>KABELOVÝ PROSTUP DO OBJEKTU PŘES ZÁKLAD ZDĚNÝ SVĚTLÉ ŠÍŘKY PŘES 100 DO 200 MM</t>
  </si>
  <si>
    <t>Kabelový prostup do objektu či k technologii přes základ (např. do tech. prostor, u let. pylonů, přes základy u inf. konstrukcí atd.)</t>
  </si>
  <si>
    <t>1:10*1; Dle techn. zprávy a výkresov. příloh</t>
  </si>
  <si>
    <t>Prostup do VB pro kabelovou trasu v této části stavby.</t>
  </si>
  <si>
    <t>703</t>
  </si>
  <si>
    <t>Kabelové nosné systémy</t>
  </si>
  <si>
    <t>Doplnění roštů na zastřešení a konstrukcích (pro výběhy inf. tras z hlavních rozvodů), primárně jsou rošty řešeny v rámci rozhlasu.</t>
  </si>
  <si>
    <t>1:70*1; Dle techn. zprávy a výkresov. příloh</t>
  </si>
  <si>
    <t>703411</t>
  </si>
  <si>
    <t>ELEKTROINSTALAČNÍ TRUBKA PLASTOVÁ VČETNĚ UPEVNĚNÍ A PŘÍSLUŠENSTVÍ DN PRŮMĚRU DO 25 MM</t>
  </si>
  <si>
    <t>1:6050*1; Dle techn. zprávy a výkresov. příloh</t>
  </si>
  <si>
    <t>703431</t>
  </si>
  <si>
    <t>ELEKTROINSTALAČNÍ TRUBKA PRO ULOŽENÍ DO BETONU VČETNĚ UPEVNĚNÍ A PŘÍSLUŠENSTVÍ DN PRŮMĚRU DO 25 MM</t>
  </si>
  <si>
    <t>1:500*1; Dle techn. zprávy a výkresov. příloh</t>
  </si>
  <si>
    <t>703451</t>
  </si>
  <si>
    <t>ELEKTROINSTALAČNÍ TRUBKA S FUNKČNÍ ODOLNOSTÍ PŘI POŽÁRU VČETNĚ UPEVNĚNÍ A PŘÍSLUŠENSTVÍ DN PRŮMĚRU DO 25 MM</t>
  </si>
  <si>
    <t>1:700*1; Dle techn. zprávy a výkresov. příloh</t>
  </si>
  <si>
    <t>1:40*1; Dle techn. zprávy a výkresov. příloh</t>
  </si>
  <si>
    <t>1:8*1; Dle techn. zprávy a výkresov. příloh</t>
  </si>
  <si>
    <t>741</t>
  </si>
  <si>
    <t>Elektroinstalační materiál, uzemnění, hromosvod</t>
  </si>
  <si>
    <t>741172</t>
  </si>
  <si>
    <t>KRABICE (ROZVODKA) INSTALAČNÍ KABELOVÁ VE VYŠŠÍM KRYTÍ - MIN. IP 44 VČETNĚ PRŮCHODEK SE SVORKAMI 3-F DO 10 MM2</t>
  </si>
  <si>
    <t>741911</t>
  </si>
  <si>
    <t>UZEMŇOVACÍ VODIČ V ZEMI FEZN DO 120 MM2</t>
  </si>
  <si>
    <t>1:195*1; Dle techn. zprávy a výkresov. příloh</t>
  </si>
  <si>
    <t>1:18*2; Dle techn. zprávy a výkresov. příloh</t>
  </si>
  <si>
    <t>1:114*1; Dle techn. zprávy a výkresov. příloh</t>
  </si>
  <si>
    <t>741C05</t>
  </si>
  <si>
    <t>SPOJOVÁNÍ UZEMŇOVACÍCH VODIČŮ</t>
  </si>
  <si>
    <t>1:18*1; Dle techn. zprávy a výkresov. příloh</t>
  </si>
  <si>
    <t>741C07</t>
  </si>
  <si>
    <t>VYVEDENÍ UZEMŇOVACÍCH VODIČŮ NA POVRCH/KONSTRUKCI</t>
  </si>
  <si>
    <t>742</t>
  </si>
  <si>
    <t>Silnoproudé rozvody</t>
  </si>
  <si>
    <t>742F12</t>
  </si>
  <si>
    <t>KABEL NN NEBO VODIČ JEDNOŽÍLOVÝ CU S PLASTOVOU IZOLACÍ OD 4 DO 16 MM2</t>
  </si>
  <si>
    <t>1:20*1; Dle techn. zprávy a výkresov. příloh</t>
  </si>
  <si>
    <t>Napájecí kabely (atest 4kV) s žílami průřezu 2,5mm2</t>
  </si>
  <si>
    <t>1:4100*1; Dle techn. zprávy a výkresov. příloh</t>
  </si>
  <si>
    <t>742G12</t>
  </si>
  <si>
    <t>KABEL NN DVOU- A TŘÍŽÍLOVÝ CU S PLASTOVOU IZOLACÍ OD 4 DO 16 MM2</t>
  </si>
  <si>
    <t>Napájecí kabely (atest 4kV) s žílami průřezu 6mm2</t>
  </si>
  <si>
    <t>1:1000*1; Dle techn. zprávy a výkresov. příloh</t>
  </si>
  <si>
    <t>742G51</t>
  </si>
  <si>
    <t>KABEL NN DVOU- A TŘÍŽÍLOVÝ CU BEZHALOGENOVÝ OHEŇ RETARDUJÍCÍ DO 2,5 MM2</t>
  </si>
  <si>
    <t>Napájecí kabely (atest 4kV) s žílami průřezu 2,5mm2 do prostor se zvýšenou koncetrací osob, bezhalogenové a samozhášivé.</t>
  </si>
  <si>
    <t>1:1200*1; Dle techn. zprávy a výkresov. příloh</t>
  </si>
  <si>
    <t>742G52</t>
  </si>
  <si>
    <t>KABEL NN DVOU- A TŘÍŽÍLOVÝ CU BEZHALOGENOVÝ OHEŇ RETARDUJÍCÍ OD 4 DO 16 MM2</t>
  </si>
  <si>
    <t>Napájecí kabely (atest 4kV) s žílami průřezu 6mm2 (1300m) a 10mm2 (600m) do prostor se zvýšenou koncetrací osob, bezhalogenové a samozhášivé.</t>
  </si>
  <si>
    <t>1:1900*1; Dle techn. zprávy a výkresov. příloh</t>
  </si>
  <si>
    <t>742J29</t>
  </si>
  <si>
    <t>KABEL SDĚLOVACÍ LAN UTP/FTP UKONČENÝ KONEKTORY RJ45</t>
  </si>
  <si>
    <t>1:95*2; Dle techn. zprávy a výkresov. příloh</t>
  </si>
  <si>
    <t>744</t>
  </si>
  <si>
    <t>Rozvaděče NN</t>
  </si>
  <si>
    <t>R744123</t>
  </si>
  <si>
    <t>ROZVODNICE NN MODULÁRNÍ, MIN. IP 55, TŘÍDA IZOLACE II, OD 37 DO 72 MODULŮ, KOMPLETNÍ VÝSTROJ A VYBAVENÍ, REVIZE</t>
  </si>
  <si>
    <t>R-položky</t>
  </si>
  <si>
    <t>Kompletní podružné sdělovací nn rozvaděče v techn. místnůstkách pod eskalátory. Vybavené dle konkrétních potřeb v dané lokalitě.</t>
  </si>
  <si>
    <t>1:5*1; Dle techn. zprávy a výkresov. příloh</t>
  </si>
  <si>
    <t>Technická specifikace položky odpovídá příslušné cenové soustavě původní položky</t>
  </si>
  <si>
    <t>R744126</t>
  </si>
  <si>
    <t>ROZVODNICE NN MODULÁRNÍ, SESTAVENÍ, MONTÁŽ A INSTALACE NA MÍSTĚ</t>
  </si>
  <si>
    <t>Instalace sděl. rozvaděčů v techn. místnůstkách pod eskalátory.</t>
  </si>
  <si>
    <t>744811</t>
  </si>
  <si>
    <t>PROUDOVÝ CHRÁNIČ DVOUPÓLOVÝ S NADPROUDOVOU OCHRANOU (10 KA) DO 30 MA, DO 25 A</t>
  </si>
  <si>
    <t>1:52*1; Dle techn. zprávy a výkresov. příloh</t>
  </si>
  <si>
    <t>747</t>
  </si>
  <si>
    <t>Zkoušky, revize a HZS</t>
  </si>
  <si>
    <t>CELKOVÁ PROHLÍDKA, ZKOUŠENÍ, MĚŘENÍ A VYHOTOVENÍ VÝCHOZÍ REVIZNÍ ZPRÁVY, PRO OBJEM IN PŘES 500 DO 1000 TIS. KČ</t>
  </si>
  <si>
    <t>CELKOVÁ PROHLÍDKA, ZKOUŠENÍ, MĚŘENÍ A VYHOTOVENÍ VÝCHOZÍ REVIZNÍ ZPRÁVY, PRO OBJEM IN - PŘÍPLATEK ZA KAŽDÝCH DALŠÍCH I ZAPOČATÝCH 500 TIS. KČ</t>
  </si>
  <si>
    <t>1:189*1; Dle techn. zprávy a výkresov. příloh</t>
  </si>
  <si>
    <t>747301</t>
  </si>
  <si>
    <t>PROVEDENÍ PROHLÍDKY A ZKOUŠKY PRÁVNICKOU OSOBOU, VYDÁNÍ PRŮKAZU ZPŮSOBILOSTI</t>
  </si>
  <si>
    <t>747411</t>
  </si>
  <si>
    <t>MĚŘENÍ ZEMNÍCH ODPORŮ - ZEMNIČE PRVNÍHO NEBO SAMOSTATNÉHO</t>
  </si>
  <si>
    <t>Proměření zemniče u sam. stojících inf. konstrukcí a rozvaděčů</t>
  </si>
  <si>
    <t>747511</t>
  </si>
  <si>
    <t>ZKOUŠKY VODIČŮ A KABELŮ NN PRŮŘEZU ŽÍLY DO 5X25 MM2</t>
  </si>
  <si>
    <t>1:95*1; Dle techn. zprávy a výkresov. příloh</t>
  </si>
  <si>
    <t>747521</t>
  </si>
  <si>
    <t>ZKOUŠKY VODIČŮ A KABELŮ OVLÁDACÍCH OD 5 DO 12 ŽIL</t>
  </si>
  <si>
    <t>1:89*1; Dle techn. zprávy a výkresov. příloh</t>
  </si>
  <si>
    <t>75I</t>
  </si>
  <si>
    <t>Úložná vedení</t>
  </si>
  <si>
    <t>1:1400*1; Dle techn. zprávy a výkresov. příloh</t>
  </si>
  <si>
    <t>1:21*1; Dle techn. zprávy a výkresov. příloh</t>
  </si>
  <si>
    <t>1:45*1; Dle techn. zprávy a výkresov. příloh</t>
  </si>
  <si>
    <t>75IH41</t>
  </si>
  <si>
    <t>UKONČENÍ KABELU FORMA KABELOVÁ DÉLKY PŘES 0,5 M DO 5XN</t>
  </si>
  <si>
    <t>1:678*1; Dle techn. zprávy a výkresov. příloh</t>
  </si>
  <si>
    <t>75J</t>
  </si>
  <si>
    <t>Vnitřní rozvody</t>
  </si>
  <si>
    <t>Datový kabel FTP v zemní variantě se zvýšenou odolností (odolný i vůči UV záření).</t>
  </si>
  <si>
    <t>1:14*1; Dle techn. zprávy a výkresov. příloh</t>
  </si>
  <si>
    <t>1:17,2*1; Dle techn. zprávy a výkresov. příloh</t>
  </si>
  <si>
    <t>75J412</t>
  </si>
  <si>
    <t>KABEL SDĚLOVACÍ SE ZVÝŠENOU ODOLNOSTÍ PROTI ŠÍŘENÍ PLAMENE A S FUNKČNÍ SCHOPNOSTÍ PŘI POŽÁRU DO 10 PÁRŮ PRŮMĚRU 0,5 MM</t>
  </si>
  <si>
    <t>Datový kabel FTP pro prostory se zvýšeným pohybem osob (VB, zastřešení) a vyšší odolností při požáru, bezhalogenový (vedený mimo zemní trasy).</t>
  </si>
  <si>
    <t>1:3,2*1; Dle techn. zprávy a výkresov. příloh</t>
  </si>
  <si>
    <t>75L</t>
  </si>
  <si>
    <t>Informační a vizuální</t>
  </si>
  <si>
    <t>R75L313</t>
  </si>
  <si>
    <t>HLAVNÍ ODJEZDOVÁ TABULE ISC, JEDNOSTRANNÁ 12-ŘÁDKOVÁ</t>
  </si>
  <si>
    <t>odj. tabule dle aktualní SM 118, vetší font (pohl. vzdálenost min. 15m), na sam. konstrukci v historické dvoraně, pevné záhlaví s dig. hodinami, pohledová ochrana proti ptákům, přizpůsobené stávající konstrukci dvorany (historické sloupy, dlažba, architektonické řešení daného prostoru)</t>
  </si>
  <si>
    <t>1:2*1; Dle techn. zprávy a výkresov. příloh</t>
  </si>
  <si>
    <t>R75L32X</t>
  </si>
  <si>
    <t>ODJEZDOVÁ NEBO PŘÍJEZDOVÁ TABULE IS - MONTÁŽ</t>
  </si>
  <si>
    <t>montáž hl. odj. tabulí na sam. konstrukci mezi sloupy ve dvoraně, napojení na stávající konstrukce</t>
  </si>
  <si>
    <t>R75L32Y</t>
  </si>
  <si>
    <t>ODJEZDOVÁ NEBO PŘÍJEZDOVÁ TABULE IS - DEMONTÁŽ</t>
  </si>
  <si>
    <t>demontáž stáv. odj. tabulí a konstrukcí ve dvoraně, zapravení dotčených konstrukcí a míst</t>
  </si>
  <si>
    <t>R75L331</t>
  </si>
  <si>
    <t>ODJEZDOVÁ TABULE S OMEZENÝM POČTEM INFORMACÍ ISC, JEDNOSTR. 6-ŘÁDKOVÁ</t>
  </si>
  <si>
    <t>zkr./zj. odj. tabule dle aktualní SM 118, vetší font (pohl. vzdálenost min. 15m), zavešené na konstrukci platformy (zespodu), pevné záhlaví s dig. hodinami, pohl. ochrana proti ptákům</t>
  </si>
  <si>
    <t>1:6*1; Dle techn. zprávy a výkresov. příloh</t>
  </si>
  <si>
    <t>R75L332</t>
  </si>
  <si>
    <t>ODJEZDOVÁ TABULE S OMEZENÝM POČTEM INFORMACÍ ISC, JEDNOSTR. 12-ŘÁDKOVÁ</t>
  </si>
  <si>
    <t>zkr./zj. odj. tabule dle aktualní SM 118, menší font (pohl. vzdálenost min. 10m), na sam. konstrukci u nástupiště a ve VB na zdi, pevné záhlaví s dig. hodinami, pohl. ochrana proti ptákům</t>
  </si>
  <si>
    <t>1:3*1; Dle techn. zprávy a výkresov. příloh</t>
  </si>
  <si>
    <t>R75L342</t>
  </si>
  <si>
    <t>ODJEZDOVÁ TABULE S OMEZENÝM POČTEM INFORMACÍ ISC, OBOUSTR. 12-ŘÁDKOVÁ</t>
  </si>
  <si>
    <t>zkr./zj. oboustr. odj. tabule dle aktualní SM 118, menší font (pohl. vzdálenost min. 10m), na zastřešení nad platformou, pevné záhlaví s dig. hodinami, pohl. ochrana proti ptákům</t>
  </si>
  <si>
    <t>R75L341</t>
  </si>
  <si>
    <t>PŘESTUPNÍ TABULE S OMEZENÝM POČTEM INFORMACÍ ISC, OBOUSTR. 12-ŘÁDKOVÁ</t>
  </si>
  <si>
    <t>přestupní oboustr. tabule dle aktualní SM 118, menší font (pohl. vzdálenost min. 10m), na zastřešení mezi dvoranou a zarážedly, pevné záhlaví s dig. hodinami, pohl. ochrana proti ptákům</t>
  </si>
  <si>
    <t>R75L333</t>
  </si>
  <si>
    <t>PŘÍJEZDOVÁ TABULE S OMEZENÝM POČTEM INFORMACÍ ISC, JEDNOSTR. 12-ŘÁDKOVÁ</t>
  </si>
  <si>
    <t>zkr./zj. příj. tabule dle aktualní SM 118, menší font (pohl. vzdálenost min. 10m), na sam. konstrukci/zdi mezi VB a dvoranou, pevné záhlaví s dig. hodinami, pohl. ochrana proti ptákům</t>
  </si>
  <si>
    <t>75L34X</t>
  </si>
  <si>
    <t>ODJ., PŘEST. NEBO PŘÍJ. TABULE S OMEZENÝM POČTEM INFORMACÍ ISC - MONTÁŽ</t>
  </si>
  <si>
    <t>montáž odj., přest. a příj. tabulí na konstrukce a objekty ve stanici</t>
  </si>
  <si>
    <t>1:16*1; Dle techn. zprávy a výkresov. příloh</t>
  </si>
  <si>
    <t>75L34Y</t>
  </si>
  <si>
    <t>PŘÍJEZDOVÁ TABULE S OMEZENÝM POČTEM INFORMACÍ IS - DEMONTÁŽ</t>
  </si>
  <si>
    <t>demontáž stáv. příj. tabule ve VB</t>
  </si>
  <si>
    <t>R75L361</t>
  </si>
  <si>
    <t>NÁSTUPIŠTNÍ TABULE ISC, OBOUSTRANNÁ</t>
  </si>
  <si>
    <t>nást. oboustr. tabule dle aktualní SM 118, zavěšená na zastřešení nástupiště, pohl. ochrana proti ptákům</t>
  </si>
  <si>
    <t>1:12*1; Dle techn. zprávy a výkresov. příloh</t>
  </si>
  <si>
    <t>R75L362</t>
  </si>
  <si>
    <t>NÁSTUPIŠTNÍ TABULE ISC, OBOUSTRANNÁ + ANALOG. HODINY</t>
  </si>
  <si>
    <t>nást. oboustr. tabule + anal. hodiny v hranatém modulu u tabule dle aktualní SM 118, zavěšená na zastřešení nástupiště, pohl. ochrana proti ptákům</t>
  </si>
  <si>
    <t>1:24*1; Dle techn. zprávy a výkresov. příloh</t>
  </si>
  <si>
    <t>75L36X</t>
  </si>
  <si>
    <t>NÁSTUPIŠTNÍ TABULE ISC - MONTÁŽ</t>
  </si>
  <si>
    <t>montáž nást. tabulí bez hodin i s hodinami na zastřešení nástupiště (přes závěs)</t>
  </si>
  <si>
    <t>1:36*1; Dle techn. zprávy a výkresov. příloh</t>
  </si>
  <si>
    <t>75L36Y</t>
  </si>
  <si>
    <t>NÁSTUPIŠTNÍ TABULE ISC - DEMONTÁŽ</t>
  </si>
  <si>
    <t>demontáž stáv. nást. tabule na zastřešení</t>
  </si>
  <si>
    <t>1:7*1; Dle techn. zprávy a výkresov. příloh</t>
  </si>
  <si>
    <t>R75L371</t>
  </si>
  <si>
    <t>ESKALÁTOROVÁ TABULE ISC, JEDNOSTRANNÁ 3-ŘÁDKOVÁ</t>
  </si>
  <si>
    <t>esk. jednostr. tabule (obdoba podchodové) dle aktualní SM 118, zavěšená na bráně nad eskálorem/schodištěm, pevné snižené záhlaví, pohl. ochrana proti ptákům</t>
  </si>
  <si>
    <t>R75L372</t>
  </si>
  <si>
    <t>ESKALÁTOROVÁ TABULE ISC, JEDNOSTRANNÁ 3-ŘÁDKOVÁ + ANALOG. HODINY</t>
  </si>
  <si>
    <t>esk. jednostr. tabule (obdoba podchodové) + anal. hodiny v hranatém modulu u tabule dle aktualní SM 118, zavěšená na bráně nad eskálorem/schodištěm, pevné snižené záhlaví, pohl. ochrana proti ptákům</t>
  </si>
  <si>
    <t>R75L37X</t>
  </si>
  <si>
    <t>ESKALÁTOROVÁ TABULE ISC - MONTÁŽ</t>
  </si>
  <si>
    <t>montáž esk. tabulí bez hodin i s hodinami na na bráně nad esklátorem/schodištěm</t>
  </si>
  <si>
    <t>1:9*1; Dle techn. zprávy a výkresov. příloh</t>
  </si>
  <si>
    <t>R75L381</t>
  </si>
  <si>
    <t>INFORMAČNÍ LED POLE V LETIŠTNÍM PYLONU, JEDNOSTRANNÉ 3-ŘÁDKOVÁ/SPOJE</t>
  </si>
  <si>
    <t>Atypické inf. LED pole pro 3 spoje (pouze zakl. údaje) integrované do letištního pylonu (SO 11-79-02), včetně příslušenství pro samostatné zapojení a nutných úprav v inf. systému a technologii</t>
  </si>
  <si>
    <t>R75L38X</t>
  </si>
  <si>
    <t>INFORMAČNÍ LED POLE ISC - MONTÁŽ</t>
  </si>
  <si>
    <t>montáž a přizpůsobení LED pole do letištního pylonu</t>
  </si>
  <si>
    <t>R75L391</t>
  </si>
  <si>
    <t>ELEKTRONICKÝ INFORMAČNÍ PANEL V BOXU, JEDNOSTRANNÝ</t>
  </si>
  <si>
    <t>inf. jednostr. panel v boxu dle aktualní SM 118, stojící na krajních nástupištích pod zastřešením a na platformě, včetně základů a ukotvení, pohl. ochrana proti ptákům, modul pro nevidomé, proměnné volitelné údaje atd.</t>
  </si>
  <si>
    <t>R75L392</t>
  </si>
  <si>
    <t>ELEKTRONICKÝ INFORMAČNÍ PANEL V BOXU, OBOUSTRANNÝ</t>
  </si>
  <si>
    <t>inf. oboustr. panel v boxu dle aktualní SM 118, stojící na ostrovních nástupištích pod zastřešeníma a ve dvoraně, včetně základů a ukotvení, pohl. ochrana proti ptákům, modul pro nevidomé, proměnné volitelné údaje atd.</t>
  </si>
  <si>
    <t>75L39X</t>
  </si>
  <si>
    <t>ELEKTRONICKÝ INFORMAČNÍ PANEL ISC - MONTÁŽ</t>
  </si>
  <si>
    <t>montáž inf. panelů v boxu do ploch</t>
  </si>
  <si>
    <t>R75L3B3</t>
  </si>
  <si>
    <t>PŘESTUPNÍ LCD MONITOR PRO PROVOZ 24/7, JEDNOSTRANNÝ MIN 46"</t>
  </si>
  <si>
    <t>přestupní monitor min 46" jednostranný (tvořící oboustranný s dalším kusem) v antivandal temperovaném krytu dle aktualní SM 118, zavěšený na podhledu zastřešení nástupiště (celý prvek - oboustranný nakloněný monitor)</t>
  </si>
  <si>
    <t>R75L3B4</t>
  </si>
  <si>
    <t>OCHRANNÝ PŘEKRYT PRO SPOJENÍ DVOU MONITORŮ V JEDEN OBOUSTR. KUS</t>
  </si>
  <si>
    <t>ochranný designový překryt spojující dva jednostr. monitory v krytech v jeden oboustranný celek, který bude zavěšen na podhledu zastřešení a monitory budou nakloněny k cestujícím</t>
  </si>
  <si>
    <t>R75L3BX</t>
  </si>
  <si>
    <t>PŘESTUPNÍ MONITOR A PŘÍSLUŠENSTVÍ ISC - MONTÁŽ</t>
  </si>
  <si>
    <t>montáž monitorů a překrytů na podhled zastřešení</t>
  </si>
  <si>
    <t>75L3A1</t>
  </si>
  <si>
    <t>INFORMAČNÍ PRVEK, HLASOVÝ MODUL PRO NEVIDOMÉ</t>
  </si>
  <si>
    <t>Audio hlasový model pro nevidomé integrovaný pod kryt vybraných tabulí/monitorů (u panelů již součátí konstrukce)</t>
  </si>
  <si>
    <t>75L3A2</t>
  </si>
  <si>
    <t>INFORMAČNÍ PRVEK, PŘÍPLATEK ZA VESTAVĚNÉ HODINY JEDNOSTRANNÉ</t>
  </si>
  <si>
    <t>Jednostranné dig. hodiny doplněné do záhlaví odj./příj. tabulí</t>
  </si>
  <si>
    <t>R75L3A2</t>
  </si>
  <si>
    <t>INFORMAČNÍ PRVEK, PŘÍPLATEK ZA VESTAVĚNÉ HODINY JEDNOSTR. DO PYLONU</t>
  </si>
  <si>
    <t>Velké speciální jednostranné hodiny integrované do letištních pylonů</t>
  </si>
  <si>
    <t>75L3A3</t>
  </si>
  <si>
    <t>INFORMAČNÍ PRVEK, PŘÍPLATEK ZA VESTAVĚNÉ HODINY OBOUSTRANNÉ</t>
  </si>
  <si>
    <t>Oboustranné dig. hodiny doplněné do záhlaví odj./přest. tabulí</t>
  </si>
  <si>
    <t>R75L3A4</t>
  </si>
  <si>
    <t>INFORMAČNÍ PRVEK, ZÁVĚS/ÚCHYT PRO INFORMAČNÍ TABULE</t>
  </si>
  <si>
    <t>Designové závěsy (přizpůsobené celkovému archit. řešení) pro inf. tabule a monitory na konstrukci zastřešení na nástupišti, na dvoraně, na platformě a na branách eskalátorů, včetně dopracování výrobní dokumentace (statické posudky)</t>
  </si>
  <si>
    <t>1:62*1; Dle techn. zprávy a výkresov. příloh</t>
  </si>
  <si>
    <t>R75L3A5</t>
  </si>
  <si>
    <t>INFORMAČNÍ PRVEK, SAMOSTATNÁ KONSTRUKCE PRO INFORMAČNÍ TABULE</t>
  </si>
  <si>
    <t>Samostatná inf. nosná designová konstrukce (přizpůsobené celkovému archit. řešení a histor. konstrukcím) pro uchycení tabulí ve dvoraně, ve VB, u zarážedel, včetně zapravení okolí a základů, případně přízpůsobení navazujícím konstrukcím (hist. sloupy ve dvoraně, zdi VB, nové konstrukce zastřešení a nástupiště), včetně dopracování výrobní dokumentace (statické posudky)</t>
  </si>
  <si>
    <t>75L3AX</t>
  </si>
  <si>
    <t>INFORMAČNÍ PRVEK - MONTÁŽ</t>
  </si>
  <si>
    <t>montáž jednotlivých inf. prvků</t>
  </si>
  <si>
    <t>1:127*1; Dle techn. zprávy a výkresov. příloh</t>
  </si>
  <si>
    <t>75L3AY</t>
  </si>
  <si>
    <t>INFORMAČNÍ PRVEK - DEMONTÁŽ</t>
  </si>
  <si>
    <t>demontáž stáv. inf. konstrukcí</t>
  </si>
  <si>
    <t>R75L3C2</t>
  </si>
  <si>
    <t>PŘEVODNÍK ISC ETHERNET/RS485</t>
  </si>
  <si>
    <t>Převodník/distributor pro připojení více inf. tabulí (přes RS485) do IP prostředí, včetně příslušenství</t>
  </si>
  <si>
    <t>75L3CX</t>
  </si>
  <si>
    <t>PŘEVODNÍK - MONTÁŽ</t>
  </si>
  <si>
    <t>montáž převodníků do 19" racku v nové sděl. místnosti</t>
  </si>
  <si>
    <t>R75L3D5</t>
  </si>
  <si>
    <t>HW PRO ŘÍZENÍ SYSTÉMU, SPOUŠTĚNÍ SPECIÁLNÍHO OSVĚTLENÍ PODHLEDŮ DLE SPOJŮ NA LETIŠTĚ</t>
  </si>
  <si>
    <t>HW, příslušenství, kabeláž pro spouštění/ovládání speciálního osvětlení podhledů nástupišť dle inf. systémů a spojů na letiště</t>
  </si>
  <si>
    <t>75L3DW</t>
  </si>
  <si>
    <t>HW PRO ŘÍZENÍ SYSTÉMU - DOPLNĚNÍ, MONTÁŽ</t>
  </si>
  <si>
    <t>montáž technologie ke spouštění osvětlení</t>
  </si>
  <si>
    <t>75L3EA</t>
  </si>
  <si>
    <t>SW PRO ŘÍZENÍ SYSTÉMU (TRAŤOVÉ NASAZENÍ) - PŘÍPRAVA DAT GVD, INSTALACE A KONFIGURACE</t>
  </si>
  <si>
    <t>příprava a aktualizace dat, dle nového stavu stanice</t>
  </si>
  <si>
    <t>R75L3E5</t>
  </si>
  <si>
    <t>SW PRO ŘÍZENÍ SYSTÉMU (TRAŤOVÉ NASAZENÍ) - SW MODUL SPECIÁLNÍHO OSVĚTLENÍ PODHLEDŮ</t>
  </si>
  <si>
    <t>SW modul a úpravy pro řízení osvětlení na jednotlivých nástupištích dle spojů na letiště</t>
  </si>
  <si>
    <t>R75L3E9</t>
  </si>
  <si>
    <t>SW PRO ŘÍZENÍ SYSTÉMU (TRAŤOVÉ NASAZENÍ) - SW MODUL LED POLE LETIŠTNÍCH PYLONŮ</t>
  </si>
  <si>
    <t>SW modul a úpravy pro řízení LED polí v letištních pylonech</t>
  </si>
  <si>
    <t>75L3EW</t>
  </si>
  <si>
    <t>SW PRO ŘÍZENÍ SYSTÉMU (TRAŤOVÉ NASAZENÍ) - DOPLNĚNÍ</t>
  </si>
  <si>
    <t>instalace a odladění SW</t>
  </si>
  <si>
    <t>75L3H1</t>
  </si>
  <si>
    <t>SW PRO ŘÍZENÍ SYSTÉMU (OSTATNÍ SPOLEČNÉ POLOŽKY) - SW MODUL - ODJEZDY/PŘÍJEZDY VLAKŮ NA INF.MONITORU</t>
  </si>
  <si>
    <t>speciální SW k jednotlivým monitorům</t>
  </si>
  <si>
    <t>75L3H2</t>
  </si>
  <si>
    <t>SW PRO ŘÍZENÍ SYSTÉMU (OSTATNÍ SPOLEČNÉ POLOŽKY) - SW MODUL PRO ELEKTRONICKÝ INFORMAČNÍ PANEL JEDNOSTRANNÝ</t>
  </si>
  <si>
    <t>speciální SW k jednotlivým jednostranným elektr. inf. panelům</t>
  </si>
  <si>
    <t>75L3H3</t>
  </si>
  <si>
    <t>SW PRO ŘÍZENÍ SYSTÉMU (OSTATNÍ SPOLEČNÉ POLOŽKY) - SW MODUL PRO ELEKTRONICKÝ INFORMAČNÍ PANEL OBOUSTRANNÝ</t>
  </si>
  <si>
    <t>speciální SW k jednotlivým oboustranným elektr. inf. panelům</t>
  </si>
  <si>
    <t>R75L3H3</t>
  </si>
  <si>
    <t>SW PRO ŘÍZENÍ SYSTÉMU (OSTATNÍ SPOLEČNÉ POLOŽKY) - SW MODUL PRO INFORMAČNÍ LED POLE V PYLONU</t>
  </si>
  <si>
    <t>speciální SW k jednotlivým LED polím na letištních pylonech</t>
  </si>
  <si>
    <t>75L3H7</t>
  </si>
  <si>
    <t>SW PRO ŘÍZENÍ SYSTÉMU (OSTATNÍ SPOLEČNÉ POLOŽKY) - SW DOPLNĚNÍ ŘÍDÍCÍHO SERVERU INFORMAČNÍHO SYSTÉMU</t>
  </si>
  <si>
    <t>doplnění/úprava nadřazených řídídích jednotek ISC, pod které spadá tato stanice (CDP Praha, ÚS Masar. nádraží)</t>
  </si>
  <si>
    <t>75L3HW</t>
  </si>
  <si>
    <t>SW PRO ŘÍZENÍ SYSTÉMU (OSTATNÍ SPOLEČNÉ POLOŽKY) - DOPLNĚNÍ</t>
  </si>
  <si>
    <t>1:25*1; Dle techn. zprávy a výkresov. příloh</t>
  </si>
  <si>
    <t>75L3J4</t>
  </si>
  <si>
    <t>MONTÁŽE, ZKOUŠENÍ, OŽIVENÍ, PROVIZORNÍHO STAVU INFORMAČNÍHO SYSTÉMU</t>
  </si>
  <si>
    <t>šefmontáž,revize, odladění a oživení nového ISC se začleněním do stáv. systémů</t>
  </si>
  <si>
    <t>R75L3J4</t>
  </si>
  <si>
    <t>Provizorní stavy na inf. systému z důvodů postupného spouštění jednotlivých nástupišť během stavby, dále ošetření spouštění jedntlivých inf. prvků z provizorních tras a následné přepnutí na definitivní trasy. Včetně montáže, odladění a materiálu na provizorní trasy (provizorní chráničky a kabeláž) nebo provizorní konstrukce dle potřeb stavby.</t>
  </si>
  <si>
    <t>R75L3K1</t>
  </si>
  <si>
    <t>DEMONTÁŽ IS CELKU INFORMAČNÍHO SYSTÉMU DO 10 PRVKŮ</t>
  </si>
  <si>
    <t>demontáž stáv. ISC, včetně jednotlivých prvků, kabelže atd. Případné úpravy pro přechodné provizorní stavy, aby byl zachován co nejdelší dobu chod jednotlivých inf. stáv. prvků.</t>
  </si>
  <si>
    <t>R75L482</t>
  </si>
  <si>
    <t>PŘÍSLUŠENSTVÍ ISC - PŘEPĚŤOVÁ OCHRANA PRO ISC</t>
  </si>
  <si>
    <t>Přepětové ochrany na datové kabely ISC vedoucí k technologii z kolejiště. Ochrany u technologie nebo přímo v krytech u tabulí a monitorů</t>
  </si>
  <si>
    <t>R75L48X</t>
  </si>
  <si>
    <t>PŘÍSLUŠENSTVÍ ISC - MONTÁŽ</t>
  </si>
  <si>
    <t>montáž přep. ochran na datové trasy</t>
  </si>
  <si>
    <t>R02911</t>
  </si>
  <si>
    <t>OSTATNÍ POŽADAVKY - KOMISNÍ ODSOUHLASENÍ VYSOUTĚŽENÝCH INFORMAČNÍCH PRVKŮ NA STAVBĚ</t>
  </si>
  <si>
    <t>HM</t>
  </si>
  <si>
    <t>Zaměření a situování již konkrétních prvků na stavbě, za účasti odpovědných složek</t>
  </si>
  <si>
    <t>OSTATNÍ POŽADAVKY - DODATEČNÉ REVIZNÍ ZPRÁVY, PROTOKOLY, DOKUMENTACE A POSUDKY</t>
  </si>
  <si>
    <t xml:space="preserve">  PS 11-02-62</t>
  </si>
  <si>
    <t>ŽST Praha Masarykovo nádraží, kamerový systém</t>
  </si>
  <si>
    <t>PS 11-02-62</t>
  </si>
  <si>
    <t>0,1*1 viz TZ a výkresová část</t>
  </si>
  <si>
    <t>0,2*1 viz TZ a výkresová část</t>
  </si>
  <si>
    <t>10*1 viz TZ a výkresová část</t>
  </si>
  <si>
    <t>R015124</t>
  </si>
  <si>
    <t>914</t>
  </si>
  <si>
    <t>LIKVIDACE ODPADŮ NEKONTAMINOVANÝCH - 17 02 03 PLASTY Z INTERIÉRŮ REKONSTRUOVANÝCH OBJEKTŮ včetně dopravy</t>
  </si>
  <si>
    <t>8x0,9x0,9x1,2+4x0,6x0,6x0,8</t>
  </si>
  <si>
    <t>(105+13+40+42+12+11+11+46)*0,5*0,9</t>
  </si>
  <si>
    <t>Konstrukce povrchů</t>
  </si>
  <si>
    <t>105+13+40+42+12+11+11+46</t>
  </si>
  <si>
    <t>702720</t>
  </si>
  <si>
    <t>ODDĚLENÍ KABELŮ VE VÝKOPU BETONOVOU DESKOU</t>
  </si>
  <si>
    <t>703422</t>
  </si>
  <si>
    <t>ELEKTROINSTALAČNÍ TRUBKA PLASTOVÁ UV STABILNÍ VČETNĚ UPEVNĚNÍ A PŘÍSLUŠENSTVÍ DN PRŮMĚRU PŘES 25 DO 40 MM</t>
  </si>
  <si>
    <t>45*97</t>
  </si>
  <si>
    <t>16*1</t>
  </si>
  <si>
    <t>742341</t>
  </si>
  <si>
    <t>VEDENÍ VENKOVNÍ VN, IZOLOVANÝ VODIČ PŘES 70 MM2</t>
  </si>
  <si>
    <t>45+110+55+80+45+40+55+50</t>
  </si>
  <si>
    <t>560+440</t>
  </si>
  <si>
    <t>6x155+6x60+155++125+185+152+163+220+80+330+130</t>
  </si>
  <si>
    <t>744B11</t>
  </si>
  <si>
    <t>PÁČKOVÝ VYPÍNAČ JEDNOPÓLOVÝ (10 KA) DO 32 A</t>
  </si>
  <si>
    <t>744A11</t>
  </si>
  <si>
    <t>PROUDOVÝ CHRÁNIČ ČTYŘPÓLOVÝ S NADPROUDOVOU OCHRANOU (10 KA) DO 30 MA, DO 25 A</t>
  </si>
  <si>
    <t>38*1</t>
  </si>
  <si>
    <t>2*32</t>
  </si>
  <si>
    <t>R75L3A801</t>
  </si>
  <si>
    <t>SLOUP PRO KAMEROVÝ SYSTÉM 5 M KOTEVNÍ ROŠT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</si>
  <si>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</si>
  <si>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R75L3A802</t>
  </si>
  <si>
    <t>BETONOVÝ ZÁKLAD PRO KAMEROVÝ SLOUP</t>
  </si>
  <si>
    <t>1. Položka obsahuje:  – kompletní zhotovení základu dle specifikace pro venkovní technologii pro kamerový systém, včetně uzemnění základu tvořeného zemnící deskou nebo tyčí včetně FeZn pásku a drobného montážního materiálu  – dodávku souvisejícího příslušenství pro specifikovaný blok/zařízení  – dopravu a skladování  – podkladní vrstvy   – kompletní montáž základového bloku, uzemnění, bednění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 zemní práce 3. Způsob měření: Udává se počet kusů kompletní konstrukce nebo práce.</t>
  </si>
  <si>
    <t>R75L3A803</t>
  </si>
  <si>
    <t>VÝLOŽNÍK PRO KAMERY NA SLOUP</t>
  </si>
  <si>
    <t>1. Položka obsahuje:  – dodávku kompletního kamerového výložníku včetně potřebného drobného montážního materiálu  – PKO  – dodávku souvisejícího příslušenství pro specifikovaný blok/zařízení  – dopravu a skladování  – kompletní montáž kamerového výložníku na sloup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</si>
  <si>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R75L3AX01</t>
  </si>
  <si>
    <t>MONTÁŽ KAMEROVÉHO SLOUPU, KOMPLET</t>
  </si>
  <si>
    <t>75L454</t>
  </si>
  <si>
    <t>KAMEROVÝ SERVER - ZÁZNAMOVÉ ZAŘÍZENÍ, DO 64 KAMER (HW, SW, LICENCE)</t>
  </si>
  <si>
    <t>2*1</t>
  </si>
  <si>
    <t>75L453</t>
  </si>
  <si>
    <t>KAMEROVÝ SERVER - ZÁZNAMOVÉ ZAŘÍZENÍ, DO 32 KAMER (HW, SW, LICENCE)</t>
  </si>
  <si>
    <t>75L451</t>
  </si>
  <si>
    <t>KAMEROVÝ SERVER - ZÁZNAMOVÉ ZAŘÍZENÍ, DO 8 KAMER (HW, SW, LICENCE)</t>
  </si>
  <si>
    <t>75L457</t>
  </si>
  <si>
    <t>KAMEROVÝ SERVER - HDD PŘES 2 TB, PRO PROVOZ 24/7</t>
  </si>
  <si>
    <t>75L45X</t>
  </si>
  <si>
    <t>KAMEROVÝ SERVER - MONTÁŽ</t>
  </si>
  <si>
    <t>75L461</t>
  </si>
  <si>
    <t>KLIENSTKÉ PRACOVIŠTĚ - DODÁVKA</t>
  </si>
  <si>
    <t>75L46X</t>
  </si>
  <si>
    <t>KLIENSTKÉ PRACOVIŠTĚ - MONTÁŽ</t>
  </si>
  <si>
    <t>75L471</t>
  </si>
  <si>
    <t>MONITOR LCD DO 24" PRO PROVOZ 24/7</t>
  </si>
  <si>
    <t>6*1</t>
  </si>
  <si>
    <t>75L47X</t>
  </si>
  <si>
    <t>MONITOR - MONTÁŽ</t>
  </si>
  <si>
    <t>R75L471</t>
  </si>
  <si>
    <t>DRŽÁK PRO 2 MONITORY</t>
  </si>
  <si>
    <t>1. Položka obsahuje:  – dodávku kamerové rozvodné skříně včetně veškerého vnitřního vybavení (lišty, svorky, svorkovnice, podružný drobný materiál) a veškerého příslušenství pro uchycení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Aktivní prvky kamerového systému 3. Způsob měření: Udává se počet kusů kompletní konstrukce a práce.</t>
  </si>
  <si>
    <t>R75L454</t>
  </si>
  <si>
    <t>SERVISNÍ PRACOVIŠTĚ - DODÁVKA</t>
  </si>
  <si>
    <t>R75L46X</t>
  </si>
  <si>
    <t>SERVISNÍ PRACOVIŠTĚ - MONTÁŽ</t>
  </si>
  <si>
    <t>75L421</t>
  </si>
  <si>
    <t>KAMERA DIGITÁLNÍ (IP) PEVNÁ</t>
  </si>
  <si>
    <t>75L424</t>
  </si>
  <si>
    <t>KAMERA DIGITÁLNÍ (IP) SW LICENCE</t>
  </si>
  <si>
    <t>75L42X</t>
  </si>
  <si>
    <t>KAMERA DIGITÁLNÍ (IP) - MONTÁŽ</t>
  </si>
  <si>
    <t>75L431</t>
  </si>
  <si>
    <t>KAMERA DIGITÁLNÍ (IP) DOME PEVNÁ</t>
  </si>
  <si>
    <t>75L434</t>
  </si>
  <si>
    <t>KAMERA DIGITÁLNÍ (IP) DOME SW LICENCE</t>
  </si>
  <si>
    <t>75L43X</t>
  </si>
  <si>
    <t>KAMERA DIGITÁLNÍ (IP) DOME - MONTÁŽ</t>
  </si>
  <si>
    <t>75L491</t>
  </si>
  <si>
    <t>ZPROVOZNĚNÍ A NASTAVENÍ KAMERY</t>
  </si>
  <si>
    <t>12+85</t>
  </si>
  <si>
    <t>75L492</t>
  </si>
  <si>
    <t>ZPROVOZNĚNÍ A NASTAVENÍ POHLEDU KAMERY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</si>
  <si>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</si>
  <si>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</si>
  <si>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</si>
  <si>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</si>
  <si>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75L495</t>
  </si>
  <si>
    <t>LICENCE PRO PŘIPOJENÍ KAMERY DO SYSTÉMU KAC</t>
  </si>
  <si>
    <t>R75L496</t>
  </si>
  <si>
    <t>PŘIPOJENÍ KAMEROVÉHO SYSTÉMU DO KAC - KONFIGURAČNÍ PRÁCE</t>
  </si>
  <si>
    <t>75L4A2</t>
  </si>
  <si>
    <t>DEMONTÁŽ KAMEROVÉHO SYSTÉMU PŘES 25 PRVKŮ</t>
  </si>
  <si>
    <t>R75IE000</t>
  </si>
  <si>
    <t>NÁKLADY NA PŘEPOJOVÁNÍ PROVIZORNÍCH STAVŮ</t>
  </si>
  <si>
    <t>Položka obsahuje vybudování provizorních kabelových cest, kvůli zabezpečení provozuschopnosti požadovaného zařízení., položka obsahuje kabelizaci, její uchycení a zakončení</t>
  </si>
  <si>
    <t>R75IE00X</t>
  </si>
  <si>
    <t>MONTÁŽ A DEMONTÁŽ PROVIZORNÍCH STAVŮ</t>
  </si>
  <si>
    <t>R75IF91</t>
  </si>
  <si>
    <t>DISTRIBUČNÍ PANEL DO SKŘÍNĚ 19"</t>
  </si>
  <si>
    <t>R75L4811</t>
  </si>
  <si>
    <t>PŘÍSLUŠENSTVÍ KS - ROZVODNÁ SKŘÍŇ KS - UPRAVENÁ DO USAZENÍ DO ZASTŘEŠENÍ</t>
  </si>
  <si>
    <t>R75L4812</t>
  </si>
  <si>
    <t>PŘÍSLUŠENSTVÍ KS - ROZVODNÁ SKŘÍŇ KS - DESIGNOVE UPRAVENÁ</t>
  </si>
  <si>
    <t>75L481</t>
  </si>
  <si>
    <t>PŘÍSLUŠENSTVÍ KS - ROZVODNÁ SKŘÍŇ KS</t>
  </si>
  <si>
    <t>75L483</t>
  </si>
  <si>
    <t>PŘÍSLUŠENSTVÍ KS - DRŽÁK PRO KAMEROVÝ KRYT (KAMERU)</t>
  </si>
  <si>
    <t>75L484</t>
  </si>
  <si>
    <t>PŘÍSLUŠENSTVÍ KS - ADAPTÉR PRO MONTÁŽ NA SLOUP</t>
  </si>
  <si>
    <t>R75L484</t>
  </si>
  <si>
    <t>PŘÍSLUŠENSTVÍ KS - ADAPTÉR PRO MONTÁŽ NA ZASTŘEŠENÍ</t>
  </si>
  <si>
    <t>75L48X</t>
  </si>
  <si>
    <t>PŘÍSLUŠENSTVÍ KS - MONTÁŽ</t>
  </si>
  <si>
    <t>75M922</t>
  </si>
  <si>
    <t>DATOVÁ INFRASTRUKTURA LAN, L2 SWITCH PRŮMYSLOVÝ KOMPAKTNÍ, 8XFE, DC PROVEDENÍ</t>
  </si>
  <si>
    <t>75M921</t>
  </si>
  <si>
    <t>DATOVÁ INFRASTRUKTURA LAN, L2 SWITCH PRŮMYSLOVÝ KOMPAKTNÍ, 4XFE, DC PROVEDENÍ</t>
  </si>
  <si>
    <t>R75M926</t>
  </si>
  <si>
    <t>DATOVÁ INFRASTRUKTURA LAN, L3 SWITCH PRŮMYSLOVÝ MODULÁRNÍ, 8XSFP, DC PROVEDENÍ</t>
  </si>
  <si>
    <t>75M916</t>
  </si>
  <si>
    <t>DATOVÁ INFRASTRUKTURA LAN, L2 SWITCH STŘEDNÍ 24XGE POE+, POKROČILÝ</t>
  </si>
  <si>
    <t>75M92X</t>
  </si>
  <si>
    <t>DATOVÁ INFRASTRUKTURA LAN, PRŮMYSLOVÝ RINGSWITCH - MONTÁŽ</t>
  </si>
  <si>
    <t>75M97N</t>
  </si>
  <si>
    <t>PŘEVODNÍK - SFP 1G, JEDNOVLÁKNOVÉ - KRÁTKÝ DOSAH</t>
  </si>
  <si>
    <t>75M97X</t>
  </si>
  <si>
    <t>75K231</t>
  </si>
  <si>
    <t>NAPÁJECÍ ZDROJ 48 V DC, SAMOSTATNÝ DO 200W</t>
  </si>
  <si>
    <t>75K23X</t>
  </si>
  <si>
    <t>NAPÁJECÍ ZDROJ 48 V DC, SAMOSTATNÝ - MONTÁŽ</t>
  </si>
  <si>
    <t>R75O5F1</t>
  </si>
  <si>
    <t>DVEŘNÍ KONTAKT DO KAMROVÉ SKŘÍNĚ</t>
  </si>
  <si>
    <t>R75O5FX</t>
  </si>
  <si>
    <t>DVEŘNÍ KONTAKT - MONTÁŽ</t>
  </si>
  <si>
    <t>OPTICKÝ ROZVADĚČ 19" PROVEDENÍ DO 12 VLÁKEN</t>
  </si>
  <si>
    <t>75IEF1</t>
  </si>
  <si>
    <t>OPTICKÝ ROZVADĚČ NA ZEĎ DO 12 VLÁKEN</t>
  </si>
  <si>
    <t>75IEFX</t>
  </si>
  <si>
    <t>75IB41</t>
  </si>
  <si>
    <t>MIKROTRUBIČKA ZODOLNĚNÁ PŘES 10/5,5 MM</t>
  </si>
  <si>
    <t>75IB4X</t>
  </si>
  <si>
    <t>MIKROTRUBIČKA ZODOLNĚNÁ PŘES 10/5,5 MM - MONTÁŽ</t>
  </si>
  <si>
    <t>75I831</t>
  </si>
  <si>
    <t>KABEL OPTICKÝ MIKROKABEL DO 12 VLÁKEN</t>
  </si>
  <si>
    <t>75I83X</t>
  </si>
  <si>
    <t>KABEL OPTICKÝ MIKROKABEL - MONTÁŽ</t>
  </si>
  <si>
    <t>R75IK21</t>
  </si>
  <si>
    <t>75J821</t>
  </si>
  <si>
    <t>OPTICKÝ PIGTAIL SINGLEMODE DO 2 M</t>
  </si>
  <si>
    <t>75J82X</t>
  </si>
  <si>
    <t>OPTICKÝ PIGTAIL SINGLEMODE - MONTÁŽ</t>
  </si>
  <si>
    <t>Všeobecné konstrukce a práce</t>
  </si>
  <si>
    <t>R02943</t>
  </si>
  <si>
    <t>NOVÁ POLOŽKA 
Viz. TZ a výkresová část</t>
  </si>
  <si>
    <t>D.1.2.7</t>
  </si>
  <si>
    <t>JINÉ SDĚLOVACÍ ZAŘÍZENÍ</t>
  </si>
  <si>
    <t xml:space="preserve">  PS 11-02-71</t>
  </si>
  <si>
    <t>ŽST Praha Masarykovo nádrží, přenosový systém</t>
  </si>
  <si>
    <t>PS 11-02-71</t>
  </si>
  <si>
    <t>75H</t>
  </si>
  <si>
    <t>Dodávka a montáže sdělovacích zařízení:</t>
  </si>
  <si>
    <t>75M71X</t>
  </si>
  <si>
    <t>PŘENOSOVÝ SYSTÉM SDH - MONTÁŽ</t>
  </si>
  <si>
    <t>1: Dle technické zprávy, výkresových příloh projektové dokumentace, TKP staveb státních drah a výkazů materiálu projektu a souhrnných částí dokumentace stavby.</t>
  </si>
  <si>
    <t>75M71Y</t>
  </si>
  <si>
    <t>PŘENOSOVÝ SYSTÉM SDH - DEMONTÁŽ</t>
  </si>
  <si>
    <t>75M835</t>
  </si>
  <si>
    <t>PŘENOSOVÝ SYSTÉM, MPLS 10G AGREGAČNÍ, E1</t>
  </si>
  <si>
    <t>75M836</t>
  </si>
  <si>
    <t>PŘENOSOVÝ SYSTÉM, MPLS 10G AGREGAČNÍ</t>
  </si>
  <si>
    <t>75M83X</t>
  </si>
  <si>
    <t>PŘENOSOVÝ SYSTÉM, MPLS - MONTÁŽ</t>
  </si>
  <si>
    <t>75M851</t>
  </si>
  <si>
    <t>DATOVÁ INFRASTRUKTURA LAN, CE ROUTER AGREGAČNÍ 24XGE</t>
  </si>
  <si>
    <t>75M853</t>
  </si>
  <si>
    <t>DATOVÁ INFRASTRUKTURA LAN, CE ROUTER AGREGAČNÍ 48XGE</t>
  </si>
  <si>
    <t>(3*1)+(2*1)</t>
  </si>
  <si>
    <t>75M855</t>
  </si>
  <si>
    <t>DATOVÁ INFRASTRUKTURA LAN, CE ROUTER - MONTÁŽ</t>
  </si>
  <si>
    <t>(3*1)+(3*1)</t>
  </si>
  <si>
    <t>75M856</t>
  </si>
  <si>
    <t>DATOVÁ INFRASTRUKTURA LAN, CE ROUTER - DEMONTÁŽ</t>
  </si>
  <si>
    <t>75M858</t>
  </si>
  <si>
    <t>DATOVÁ INFRASTRUKTURA LAN, SÍŤOVÝ CE MODUL 8X10G</t>
  </si>
  <si>
    <t>75M85C</t>
  </si>
  <si>
    <t>DATOVÁ INFRASTRUKTURA LAN, SÍŤOVÝ CE MODUL - MONTÁŽ</t>
  </si>
  <si>
    <t>75M85F</t>
  </si>
  <si>
    <t>DATOVÁ INFRASTRUKTURA LAN, SADA STACKOVACÍCH KABELŮ - DLOUHÉ</t>
  </si>
  <si>
    <t>(2*1)+(1*1)</t>
  </si>
  <si>
    <t>75M915</t>
  </si>
  <si>
    <t>DATOVÁ INFRASTRUKTURA LAN, L2 SWITCH STŘEDNÍ 24XGE, POKROČILÝ</t>
  </si>
  <si>
    <t>75M917</t>
  </si>
  <si>
    <t>DATOVÁ INFRASTRUKTURA LAN, L2 SWITCH STŘEDNÍ 48XGE, POKROČILÝ</t>
  </si>
  <si>
    <t>(1*1)+(1*1)</t>
  </si>
  <si>
    <t>75M91X</t>
  </si>
  <si>
    <t>DATOVÁ INFRASTRUKTURA LAN, SWITCH ETHERNET L2 - MONTÁŽ</t>
  </si>
  <si>
    <t>(1*1)+(1*1)+(3*1)</t>
  </si>
  <si>
    <t>75M91Y</t>
  </si>
  <si>
    <t>DATOVÁ INFRASTRUKTURA LAN, SWITCH ETHERNET L2 - DEMONTÁŽ</t>
  </si>
  <si>
    <t>(2*1)+(4*1)</t>
  </si>
  <si>
    <t>(1*1)+(1*1)+(1*1)+(1*1)+(1*1)+(1*1)+(1*1)+(1*1)+(1*1)+(1*1)+(1*1)+(1*1)</t>
  </si>
  <si>
    <t>DATOVÁ INFRASTRUKTURA LAN, SWITCH PRŮMYSLOVÝ - MONTÁŽ</t>
  </si>
  <si>
    <t>(1*1)+(1*1)+(1*1)+(1*1)+(1*1)+(1*1)+(1*1)+(1*1)(1*1)+(1*1)+(1*1)+(1*1)+(1*1)+(1*1)+(1*1)+(1*1)+(1*1)+(1*1)+(1*1)+(1*1)</t>
  </si>
  <si>
    <t>75M92H</t>
  </si>
  <si>
    <t>DATOVÁ INFRASTRUKTURA LAN, SWITCH PRŮMYSLOVÝ, ZDROJ PRO SWITCH PRŮMYSLOVÝ DO 65W</t>
  </si>
  <si>
    <t>(1*1)+(1*1)+(1*1)+(1*1)+(1*1)+(1*1)+(1*1)+(1*1)+(1*1)+(1*1)+(1*1)+(1*1)+(1*1)+(1*1)+(1*1)</t>
  </si>
  <si>
    <t>R75M92X</t>
  </si>
  <si>
    <t>DATOVÁ INFRASTRUKTURA LAN, SWITCH PRŮMYSLOVÝ, ZDROJ PRO SWITCH PRŮMYSLOVÝ DO 65W - MONTÁŽ</t>
  </si>
  <si>
    <t>R-POLOŽKA</t>
  </si>
  <si>
    <t>75M97G</t>
  </si>
  <si>
    <t>PŘEVODNÍK - SFP 10G, KRÁTKÝ DOSAH</t>
  </si>
  <si>
    <t>(2*1)+(1*1)+(12*1)+(2*1)+(1*1)</t>
  </si>
  <si>
    <t>75M97K</t>
  </si>
  <si>
    <t>PŘEVODNÍK - SFP 1G, KRÁTKÝ DOSAH</t>
  </si>
  <si>
    <t>(1*1)+(2*1)+(2*1)+(2*1)+(2*1)+(2*1)+(2*1)+(2*1)+(2*1)+(2*1)+(13*1)+(1*1)+(1*1)+(2*1)+(2*1)+(2*1)+(2*1)+(2*1)+(2*1)+(1*1)+(12*1)+(1*1)+(1*1)+(1*1)+(1*1)+(1*1)+(4*1)</t>
  </si>
  <si>
    <t>(2*1)+(2*1)+(2*1)+(2*1)+(2*1)+(2*1)+(2*1)+(2*1)+(2*1)+(2*1)+(2*1)+(25*1)+(2*1)+(3*1)+(2*1)+(2*1)+(2*1)+(2*1)+(2*1)+(2*1)+(1*1)+(12*1)+(1*1)+(1*1)+(1*1)+(1*1)+(1*1)+(4*1)</t>
  </si>
  <si>
    <t>R75M835</t>
  </si>
  <si>
    <t>REKONFIGURACE A PROVĚŘENÍ STÁVAJÍCÍ PŘENOSOVÉ CESTY E1</t>
  </si>
  <si>
    <t>Dodávka a montáže napájení:</t>
  </si>
  <si>
    <t>R75K253</t>
  </si>
  <si>
    <t>NAPÁJECÍ ZDROJ 48 V DC, MODULÁRNÍ, DALŠÍ JEDNOTKA (MODUL) PŘES 2000W</t>
  </si>
  <si>
    <t>(2*1)+(2*1)</t>
  </si>
  <si>
    <t>75K25X</t>
  </si>
  <si>
    <t>NAPÁJECÍ ZDROJ 48 V DC, MODULÁRNÍ, DALŠÍ JEDNOTKA (MODUL) - MONTÁŽ</t>
  </si>
  <si>
    <t>75K25Y</t>
  </si>
  <si>
    <t>NAPÁJECÍ ZDROJ 48 V DC, MODULÁRNÍ, DALŠÍ JEDNOTKA (MODUL) - DEMONTÁŽ</t>
  </si>
  <si>
    <t>75K247</t>
  </si>
  <si>
    <t>NAPÁJECÍ ZDROJ 48 V DC, MODULÁRNÍ DO 12000W</t>
  </si>
  <si>
    <t>75K24X</t>
  </si>
  <si>
    <t>NAPÁJECÍ ZDROJ 48 V DC, MODULÁRNÍ - MONTÁŽ</t>
  </si>
  <si>
    <t>75K252</t>
  </si>
  <si>
    <t>NAPÁJECÍ ZDROJ 48 V DC, MODULÁRNÍ, DALŠÍ JEDNOTKA (MODUL) DO 2000W</t>
  </si>
  <si>
    <t>75K261</t>
  </si>
  <si>
    <t>NAPÁJECÍ ZDROJ 48 V DC, SKŘÍŇOVÝ DO 8KW</t>
  </si>
  <si>
    <t>75K26X</t>
  </si>
  <si>
    <t>NAPÁJECÍ ZDROJ 48 V DC, SKŘÍŇOVÝ - MONTÁŽ</t>
  </si>
  <si>
    <t>75K26Y</t>
  </si>
  <si>
    <t>NAPÁJECÍ ZDROJ 48 V DC, SKŘÍŇOVÝ - DEMONTÁŽ</t>
  </si>
  <si>
    <t>75K271</t>
  </si>
  <si>
    <t>NAPÁJECÍ ZDROJ DOPLNĚNÍ SNMP DOHLEDU</t>
  </si>
  <si>
    <t>75K321</t>
  </si>
  <si>
    <t>ZÁLOŽNÍ ZDROJ UPS 230 V DO 1000 VA</t>
  </si>
  <si>
    <t>(1*1)+(1*1)+(1*1)+(1*1)+(1*1)+(1*1)</t>
  </si>
  <si>
    <t>75K32X</t>
  </si>
  <si>
    <t>ZÁLOŽNÍ ZDROJ UPS 230 V DO 1000 VA - MONTÁŽ</t>
  </si>
  <si>
    <t>75K361</t>
  </si>
  <si>
    <t>ZÁLOŽNÍ ZDROJ UPS - DALŠÍ JEDNOTKA 1000 VA</t>
  </si>
  <si>
    <t>75K36X</t>
  </si>
  <si>
    <t>ZÁLOŽNÍ ZDROJ UPS - DALŠÍ JEDNOTKA 1000 VA - MONTÁŽ</t>
  </si>
  <si>
    <t>75K413</t>
  </si>
  <si>
    <t>MĚNIČ NAPĚTÍ (STŘÍDAČ), SAMOSTATNÝ DC/AC DO 1500W</t>
  </si>
  <si>
    <t>(1*1)+(1*1)+(1*1)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</si>
  <si>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</si>
  <si>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</si>
  <si>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</si>
  <si>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</si>
  <si>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</si>
  <si>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</si>
  <si>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75K511</t>
  </si>
  <si>
    <t>BATERIOVÉ VEDENÍ O PRŮŘEZU DO 16 MM2</t>
  </si>
  <si>
    <t>(7*1)+(7*1)+(6*1)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</si>
  <si>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metrech.</t>
  </si>
  <si>
    <t>75K51X</t>
  </si>
  <si>
    <t>BATERIOVÉ VEDENÍ O PRŮŘEZU DO 16 MM2 -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</si>
  <si>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</si>
  <si>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75K61Y</t>
  </si>
  <si>
    <t>AKUMULÁTOROVÁ BATERIE DO 200AH</t>
  </si>
  <si>
    <t>(8*1)+(8*1)+(8*1)</t>
  </si>
  <si>
    <t>1. Položka obsahuje:  – dodávku specifikovaného 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</si>
  <si>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75K62X</t>
  </si>
  <si>
    <t>AKUMULÁTOROVÁ BATERIE - MONTÁŽ</t>
  </si>
  <si>
    <t>1. Položka obsahuje:  – kompletní montáž specifikovaného 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</si>
  <si>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75K62Y</t>
  </si>
  <si>
    <t>AKUMULÁTOROVÁ BATERIE - DEMONTÁŽ</t>
  </si>
  <si>
    <t>(8*1)+(8*1)</t>
  </si>
  <si>
    <t>1. Položka obsahuje:  – demontáž (pro další využití/do šrotu) specifikovaného 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</si>
  <si>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75K691</t>
  </si>
  <si>
    <t>AKUMULÁTOROVÁ BATERIE - FORMOVÁNÍ SESTAVY</t>
  </si>
  <si>
    <t>(2*1)+(2*1)+(2*1)+1</t>
  </si>
  <si>
    <t>75K69X</t>
  </si>
  <si>
    <t>AKUMULÁTOROVÁ BATERIE - FORMOVÁNÍ SESTAVY - MONTÁŽ</t>
  </si>
  <si>
    <t>Dodávka a montáže sdělovací zařízení:</t>
  </si>
  <si>
    <t>75J911</t>
  </si>
  <si>
    <t>OPTICKÝ PATCHCORD MULTIMODE DO 5 M</t>
  </si>
  <si>
    <t>75J91X</t>
  </si>
  <si>
    <t>OPTICKÝ PATCHCORD MULTIMODE - MONTÁŽ</t>
  </si>
  <si>
    <t>75JA53</t>
  </si>
  <si>
    <t>ROZVADĚČ STRUKT. KABELÁŽE, PATCHPANEL 24 ZÁSUVEK</t>
  </si>
  <si>
    <t>75JA58</t>
  </si>
  <si>
    <t>ROZVADĚČ STRUKT. KABELÁŽE, PATCHPANEL - POE INJEKTOR</t>
  </si>
  <si>
    <t>75JA5A</t>
  </si>
  <si>
    <t>ROZVADĚČ STRUKT. KABELÁŽE, 19" PANEL DISTRIBUCE PRÁZDNÝ</t>
  </si>
  <si>
    <t>75JA5F</t>
  </si>
  <si>
    <t>ROZVADĚČ STRUKT. KABELÁŽE, 19" PANEL ZÁSUVEK</t>
  </si>
  <si>
    <t>75JA5H</t>
  </si>
  <si>
    <t>ROZVADĚČ STRUKT. KABELÁŽE, PANEL ZÁSUVEK - MONTÁŽ</t>
  </si>
  <si>
    <t>R75JA5X</t>
  </si>
  <si>
    <t>ROZVADĚČ STRUKT. KABELÁŽE, MONTÁŽ ORGANIZÉRU, PATCHPANELU</t>
  </si>
  <si>
    <t>R75JB1Y</t>
  </si>
  <si>
    <t>DATOVÝ ROZVADĚČ 19" 600X600 - DEMONTÁŽ</t>
  </si>
  <si>
    <t>75JA57</t>
  </si>
  <si>
    <t>ROZVADĚČ STRUKT. KABELÁŽE, PATCHPANEL - ZÁSUVKA RJ45 (KEYSTONE)</t>
  </si>
  <si>
    <t>75K</t>
  </si>
  <si>
    <t>Kabelizace a konstrukce</t>
  </si>
  <si>
    <t>742H11</t>
  </si>
  <si>
    <t>KABEL NN ČTYŘ- A PĚTIŽÍLOVÝ CU S PLASTOVOU IZOLACÍ DO 2,5 MM2</t>
  </si>
  <si>
    <t>742L12</t>
  </si>
  <si>
    <t>UKONČENÍ DVOU AŽ PĚTIŽÍLOVÉHO KABELU V ROZVADĚČI NEBO NA PŘÍSTROJI OD 4 DO 16 MM2</t>
  </si>
  <si>
    <t>744622</t>
  </si>
  <si>
    <t>JISTIČ DVOUPÓLOVÝ (1+N, 10 KA) OD 4 DO 10 A</t>
  </si>
  <si>
    <t>744623</t>
  </si>
  <si>
    <t>JISTIČ DVOUPÓLOVÝ (1+N, 10 KA) OD 13 DO 20 A</t>
  </si>
  <si>
    <t>744624</t>
  </si>
  <si>
    <t>JISTIČ DVOUPÓLOVÝ (1+N, 10 KA) OD 25 DO 40 A</t>
  </si>
  <si>
    <t>75J131</t>
  </si>
  <si>
    <t>NOSNÁ LIŠTA DIN</t>
  </si>
  <si>
    <t>703123</t>
  </si>
  <si>
    <t>KABELOVÝ ROŠT/LÁVKA NOSNÝ NEREZOVÝ VČETNĚ UPEVNĚNÍ A PŘÍSLUŠENSTVÍ SVĚTLÉ ŠÍŘKY PŘES 250 DO 400 MM</t>
  </si>
  <si>
    <t>R703123</t>
  </si>
  <si>
    <t>KABELOVÝ KANÁL PLASTOVÝ VČETNĚ UPEVNĚNÍ A PŘÍSLUŠENSTVÍ SVĚTLÉ ŠÍŘKY DO 200 MM</t>
  </si>
  <si>
    <t>OTSKP</t>
  </si>
  <si>
    <t xml:space="preserve">  PS 11-02-72</t>
  </si>
  <si>
    <t>ŽST Praha Masarykovo nádraží, úprava sdělovacího zařízení</t>
  </si>
  <si>
    <t>PS 11-02-72</t>
  </si>
  <si>
    <t>75JB23</t>
  </si>
  <si>
    <t>DATOVÝ ROZVADĚČ 19" 600X800 DO 47 U</t>
  </si>
  <si>
    <t>75JB2X</t>
  </si>
  <si>
    <t>DATOVÝ ROZVADĚČ 19" 600X800 - MONTÁŽ</t>
  </si>
  <si>
    <t>75JA5C</t>
  </si>
  <si>
    <t>ROZVADĚČ STRUKT. KABELÁŽE, 19" PANEL DISTRIBUCE PLNĚ VYBAVENÝ</t>
  </si>
  <si>
    <t>75JA5X</t>
  </si>
  <si>
    <t>75J311</t>
  </si>
  <si>
    <t>KABEL SDĚLOVACÍ PRO STRUKTUROVANOU KABELÁŽ UTP</t>
  </si>
  <si>
    <t>75J31X</t>
  </si>
  <si>
    <t>KABEL SDĚLOVACÍ PRO STRUKTUROVANOU KABELÁŽ UTP - MONTÁŽ</t>
  </si>
  <si>
    <t>75JA3X</t>
  </si>
  <si>
    <t>ZÁSUVKA SDRUŽENNÁ - MONTÁŽ</t>
  </si>
  <si>
    <t>75M62X</t>
  </si>
  <si>
    <t>TELEFONNÍ ÚSTŘEDNA, IP TELEFONNÍ ÚSTŘEDNA - MONTÁŽ</t>
  </si>
  <si>
    <t>75M62Y</t>
  </si>
  <si>
    <t>TELEFONNÍ ÚSTŘEDNA, IP TELEFONNÍ ÚSTŘEDNA - DEMONTÁŽ</t>
  </si>
  <si>
    <t>R75M63X01</t>
  </si>
  <si>
    <t>Vybudování nového HR rozvodu telefonní ústředny včetně vykabelování a přepojení na nové systémové kabely, včetně LSA pásků nosičů, pásků, bleskojistek</t>
  </si>
  <si>
    <t>Vybudování nového HR rozvodu telefonní ústředny včetně vykabelování a přepojení na nové systémové kabely, včetně LSA pásků nosičů, pásků, bleskojistek, a všeho příslušenství včetně montážního materiálu</t>
  </si>
  <si>
    <t>R75M63Y01</t>
  </si>
  <si>
    <t>Demontáž stávajícího HR rozvodu včetně všech kabelů a příslušenství</t>
  </si>
  <si>
    <t>R75M63X02</t>
  </si>
  <si>
    <t>Rekonfigurace, oživení, zprovoznění a nastavení přemístěné TÚ do nové polohy</t>
  </si>
  <si>
    <t>R75M63Y02</t>
  </si>
  <si>
    <t>Demontáž stávajícího sdělovacího zařízení v budovách A1 a A2 a předání správci zařízení případně vyřazení do šrotu</t>
  </si>
  <si>
    <t>742J25</t>
  </si>
  <si>
    <t>SYKFY 20X2X0,5, KABEL SDĚLOVACÍ IZOLACE PVC</t>
  </si>
  <si>
    <t>Položka obsahuje : Dodávku a montáž kabelu včetně dovozu, manipulace a uložení kabelu (do trubky, na rošty, pod omítku, do rozvaděče ). Dále obsahuje cenu za pom. mechanismy včetně všech ostatních vedlejších nákladů</t>
  </si>
  <si>
    <t>741C01</t>
  </si>
  <si>
    <t>EKVIPOTENCIÁLNÍ PŘÍPOJNICE</t>
  </si>
  <si>
    <t>742F42</t>
  </si>
  <si>
    <t>KABEL NN NEBO VODIČ JEDNOŽÍLOVÝ CU FLEXIBILNÍ OD 4 DO 16 MM2</t>
  </si>
  <si>
    <t xml:space="preserve">  PS 11-02-73</t>
  </si>
  <si>
    <t>ŽST Praha Masarykovo nádraží, DDTS ŽDC</t>
  </si>
  <si>
    <t>PS 11-02-73</t>
  </si>
  <si>
    <t>0</t>
  </si>
  <si>
    <t>DDTS</t>
  </si>
  <si>
    <t>743972</t>
  </si>
  <si>
    <t>ÚPRAVA NEBO ROZŠÍŘENÍ SW NA ELEKTRODISPEČINKU PRO ZOBRAZENÍ A VÝPIS HLÁŠEK Z TECHNOLOGIE DŘT,SKŘ,DDTS</t>
  </si>
  <si>
    <t>40*1; viz TZ a výkresová část</t>
  </si>
  <si>
    <t>R75O914</t>
  </si>
  <si>
    <t>DDTS ŽDC, ŘÍDICÍ STANICE PLC DO 96XDI / 96XDO / 48XAI</t>
  </si>
  <si>
    <t>1+1; viz TZ a výkresová část</t>
  </si>
  <si>
    <t>1. Položka obsahuje:   
- řídicí stanici PLC, DI ? 96, DO ? 96, AI ? 48, RS 485, Ethernet, montáž na panel nebo DIN  
- napájecí kartu  
- software řídící stanice PLC  
- dodávku včetně kompletní montáže  
- veškeré potřebné mechanizmy, včetně obsluhy, náklady na y a přibližné (průměrné) náklady na pořízení potřebných materiálů  
- dopravu a skladování  
2. Položka neobsahuje:  
 X  
3. Způsob měření:  
Udává se počet kusů kompletní konstrukce nebo práce.</t>
  </si>
  <si>
    <t>75O915</t>
  </si>
  <si>
    <t>DDTS ŽDC, PŘEVODNÍK M-BUS/ ETHERNET</t>
  </si>
  <si>
    <t>18*1; viz TZ a výkresová část</t>
  </si>
  <si>
    <t>75O916</t>
  </si>
  <si>
    <t>DDTS ŽDC, MODUL VYHODNOCENÍ VÝPADKU NAPĚTÍ</t>
  </si>
  <si>
    <t>75O917</t>
  </si>
  <si>
    <t>DDTS ŽDC, SNÍMAČ TEPLOTY</t>
  </si>
  <si>
    <t>4*1; viz TZ a výkresová část</t>
  </si>
  <si>
    <t>75O918</t>
  </si>
  <si>
    <t>DDTS ŽDC, SNÍMAČ TEPLOTY A VLHKOSTI</t>
  </si>
  <si>
    <t>75O91A</t>
  </si>
  <si>
    <t>DDTS ŽDC, KOMUNIKAČNÍ PŘEVODNÍK</t>
  </si>
  <si>
    <t>75O91X</t>
  </si>
  <si>
    <t>DDTS ŽDC, MONTÁŽ</t>
  </si>
  <si>
    <t>32*1; viz TZ a výkresová část</t>
  </si>
  <si>
    <t>75O923</t>
  </si>
  <si>
    <t>DDTS ŽDC, SW DOPLNĚNÍ INS</t>
  </si>
  <si>
    <t>30*1; viz TZ a výkresová část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</si>
  <si>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</si>
  <si>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</si>
  <si>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</si>
  <si>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</si>
  <si>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</si>
  <si>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</si>
  <si>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R75O934</t>
  </si>
  <si>
    <t>DDTS ŽDC, SW DOPLNĚNÍ STACIONÁRNÍHO KLIENTA</t>
  </si>
  <si>
    <t>6*1; viz TZ a výkresová část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</si>
  <si>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</si>
  <si>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75O936</t>
  </si>
  <si>
    <t>DDTS ŽDC, ÚPRAVA DOTYKOVÉHO TERMINÁLU IPDT, PRO ZPŘÍSTUPNĚNÍ TECHNOLOGIE DDTS ŽDC</t>
  </si>
  <si>
    <t>5*1; viz TZ a výkresová část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</si>
  <si>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</si>
  <si>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</si>
  <si>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</si>
  <si>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</si>
  <si>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</si>
  <si>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2*1; viz TZ a výkresová část</t>
  </si>
  <si>
    <t>R75O93C</t>
  </si>
  <si>
    <t>DDTS ŽDC, SW DOPLNĚNÍ MOBILNÍHO KLIENTA</t>
  </si>
  <si>
    <t>10*1; viz TZ a výkresová část</t>
  </si>
  <si>
    <t>Technická specifikace položky odpovídá textaci položky</t>
  </si>
  <si>
    <t>R75O941</t>
  </si>
  <si>
    <t>DDTS ŽDC, INTEGRACE EOV</t>
  </si>
  <si>
    <t>7*1; viz TZ a výkresová část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</si>
  <si>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</si>
  <si>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</si>
  <si>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</si>
  <si>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</si>
  <si>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</si>
  <si>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</si>
  <si>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1; viz TZ a výkresová část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</si>
  <si>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</si>
  <si>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</si>
  <si>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</si>
  <si>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</si>
  <si>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</si>
  <si>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</si>
  <si>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19*1; viz TZ a výkresová část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</si>
  <si>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</si>
  <si>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</si>
  <si>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</si>
  <si>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</si>
  <si>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</si>
  <si>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</si>
  <si>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2; viz TZ a výkresová část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</si>
  <si>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</si>
  <si>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R75O94B</t>
  </si>
  <si>
    <t>DDTS ŽDC, INTEGRACE AKTIVNÍHO PRVKU PŘENOSOVÉHO SYSTÉMU LTDS</t>
  </si>
  <si>
    <t>15*1; viz TZ a výkresová část</t>
  </si>
  <si>
    <t>1. Položka obsahuje:   
- SW integraci jednoho prvku přenosového systému LTDS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</si>
  <si>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</si>
  <si>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</si>
  <si>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</si>
  <si>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R75O94E</t>
  </si>
  <si>
    <t>DDTS ŽDC, INTEGRACE NAPÁJECÍHO ZDROJE</t>
  </si>
  <si>
    <t>1. Položka obsahuje:   
- SW integraci jednoho napájecího zdroje sdělovací technologie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</si>
  <si>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R75O94F</t>
  </si>
  <si>
    <t>DDTS ŽDC, INTEGRACE VYT</t>
  </si>
  <si>
    <t>1. Položka obsahuje:   
- SW integraci jednoho výtahu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</si>
  <si>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R75O94G</t>
  </si>
  <si>
    <t>DDTS ŽDC, INTEGRACE ESK</t>
  </si>
  <si>
    <t>14*1; viz TZ a výkresová část</t>
  </si>
  <si>
    <t>1. Položka obsahuje:   
- SW integraci jednoho eskalátoru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</si>
  <si>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</si>
  <si>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</si>
  <si>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</si>
  <si>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</si>
  <si>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</si>
  <si>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</si>
  <si>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R75O94J</t>
  </si>
  <si>
    <t>DDTS ŽDC, INTEGRACE JINÉHO TLS</t>
  </si>
  <si>
    <t>1. Položka obsahuje:   
- SW integraci jiného (nekategorizovaného) TLS, dle specifikace v TZ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</si>
  <si>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</si>
  <si>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</si>
  <si>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</si>
  <si>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R75O952</t>
  </si>
  <si>
    <t>DDTS ŽDC, PARAMETRIZACE A NAPLNĚNÍ DATOVÝCH STRUKTUR</t>
  </si>
  <si>
    <t>1. Položka obsahuje:   
- parametrizaci a naplnění datových struktur (technologických, telemetrických, řídících) DDTS ŽDC pro přenos informací  
- náklady na mzdy  
- programátorské práce  
2. Položka neobsahuje:  
 X  
3. Způsob měření:  
Udává se počet kusů kompletní konstrukce nebo práce.</t>
  </si>
  <si>
    <t>R75O953</t>
  </si>
  <si>
    <t>DDTS ŽDC, ODZKOUŠENÍ PROGRAMOVÉHO VYBAVENÍ</t>
  </si>
  <si>
    <t>1. Položka obsahuje:   
-odzkoušení programového vybavení, ověření uživatelských funkcí na úplné implementaci, verifikace přenášených dat  
- náklady na mzdy  
- programátorské práce  
2. Položka neobsahuje:  
 X  
3. Způsob měření:  
Udává se počet kusů kompletní konstrukce nebo práce.</t>
  </si>
  <si>
    <t>R75O954</t>
  </si>
  <si>
    <t>DDTS ŽDC, SYSTÉMOVÁ A DATOVÁ ANALÝZA TECHNOLOGICKÉHO MODELU</t>
  </si>
  <si>
    <t>1. Položka obsahuje:   
-systémovou a datovou analýza technologického modelu, realizace a plnění presentačních zobrazení a formulářů  
- náklady na mzdy  
- programátorské práce  
2. Položka neobsahuje:  
 X  
3. Způsob měření:  
Udává se počet kusů kompletní konstrukce nebo práce.</t>
  </si>
  <si>
    <t>R75O955</t>
  </si>
  <si>
    <t>DDTS ŽDC, ÚPRAVA A ODZKOUŠENÍ PROGRAMOVÝCH PROSTŘEDKŮ</t>
  </si>
  <si>
    <t>1. Položka obsahuje:   
-úpravu a odzkoušení programových a řídicích prostředků pro export dat  
2. Položka neobsahuje:  
 X  
3. Způsob měření:  
Udává se počet kusů kompletní konstrukce nebo práce.</t>
  </si>
  <si>
    <t>R75O956</t>
  </si>
  <si>
    <t>DDTS ŽDC, KONFIGURACE PŘENOSŮ DAT JEDNOTLIVÝCH TLS</t>
  </si>
  <si>
    <t>101*1; viz TZ a výkresová část</t>
  </si>
  <si>
    <t>R75O957</t>
  </si>
  <si>
    <t>DDTS ŽDC, INTEGRACE TLS DO INS</t>
  </si>
  <si>
    <t>1. Položka obsahuje:   
- SW integraci jednoho rozváděče nebo ústředny z technologického systému integrované ŽST/Zast. (EOV, OSV, EPS, EZS, ASHS, EPZ, …) do integračního serveru DDTS ŽDC.  
- náklady na mzdy  
- programátorské práce  
2. Položka neobsahuje:  
 X  
3. Způsob měření:  
Udává se počet jednotlivých kusů integrovaných TLS do InS.</t>
  </si>
  <si>
    <t>R75O959</t>
  </si>
  <si>
    <t>DDTS ŽDC, ZÁVĚREČNÁ ZKOUŠKA</t>
  </si>
  <si>
    <t>160*1; viz TZ a výkresová část</t>
  </si>
  <si>
    <t>1. Položka obsahuje:   
- závěrečná zkouška DDTS ŽDC  
- komplexní vyzkoušení zařízení DDTS ŽDC  
- náklady na mzdy  
2. Položka neobsahuje:  
 X  
3. Způsob měření:  
Udává se počet hodin po dobu provádění zkoušky.</t>
  </si>
  <si>
    <t>75O961</t>
  </si>
  <si>
    <t>DDTS ŽDC, SPOLUPRÁCE ZHOTOVITELE URČENÉHO ZAŘÍZENÍ PŘI INTEGRACI DO DDTS</t>
  </si>
  <si>
    <t>75O972</t>
  </si>
  <si>
    <t>DDTS ŽDC, VYBAVENÁ SKŘÍŇ PRO DDTS ROZVADĚČOVÁ NA PODSTAVCI VÝŠKY DO 2200 MM</t>
  </si>
  <si>
    <t>75O97X</t>
  </si>
  <si>
    <t>DDTS ŽDC, VYBAVENÁ SKŘÍŇ PRO DDTS ROZVADĚČOVÁ NA PODSTAVCI VÝŠKY DO 2200 MM - MONTÁŽ</t>
  </si>
  <si>
    <t>75K223</t>
  </si>
  <si>
    <t>NAPÁJECÍ ZDROJ 24 V DC, SAMOSTATNÝ PŘES 500W</t>
  </si>
  <si>
    <t>75K22X</t>
  </si>
  <si>
    <t>NAPÁJECÍ ZDROJ 24 V DC, SAMOSTATNÝ - MONTÁŽ</t>
  </si>
  <si>
    <t>75K331</t>
  </si>
  <si>
    <t>ZÁLOŽNÍ ZDROJ UPS 230 V DO 3000 VA</t>
  </si>
  <si>
    <t>75K33X</t>
  </si>
  <si>
    <t>ZÁLOŽNÍ ZDROJ UPS 230 V DO 3000 VA - MONTÁŽ</t>
  </si>
  <si>
    <t>75K423</t>
  </si>
  <si>
    <t>MĚNIČ NAPĚTÍ DC/DC DO 1000W</t>
  </si>
  <si>
    <t>75K42X</t>
  </si>
  <si>
    <t>MĚNIČ NAPĚTÍ DC/DC - MONTÁŽ</t>
  </si>
  <si>
    <t>744Q22</t>
  </si>
  <si>
    <t>SVODIČ PŘEPĚTÍ TYP 1+2 (TŘÍDA B+C) 3-4 PÓLOVÝ</t>
  </si>
  <si>
    <t>744Q42</t>
  </si>
  <si>
    <t>SVODIČ PŘEPĚTÍ TYP 3 (TŘÍDA D) 3-4 PÓLOVÝ</t>
  </si>
  <si>
    <t>50*1; viz TZ a výkresová část</t>
  </si>
  <si>
    <t>744634</t>
  </si>
  <si>
    <t>JISTIČ TŘÍPÓLOVÝ (10 KA) OD 25 DO 40 A</t>
  </si>
  <si>
    <t>744652</t>
  </si>
  <si>
    <t>JISTIČ DC OD 4 DO 10 A</t>
  </si>
  <si>
    <t>744653</t>
  </si>
  <si>
    <t>JISTIČ DC OD 13 DO 20 A</t>
  </si>
  <si>
    <t>744R11</t>
  </si>
  <si>
    <t>SVORKA DO 2,5 MM2</t>
  </si>
  <si>
    <t>250*1; viz TZ a výkresová část</t>
  </si>
  <si>
    <t>744R12</t>
  </si>
  <si>
    <t>SVORKA OD 4 DO 16 MM2</t>
  </si>
  <si>
    <t>100*1; viz TZ a výkresová část</t>
  </si>
  <si>
    <t>742J23</t>
  </si>
  <si>
    <t>SYKFY 10X2X0,5, KABEL SDĚLOVACÍ IZOLACE PVC</t>
  </si>
  <si>
    <t>300*1; viz TZ a výkresová část</t>
  </si>
  <si>
    <t>500*1; viz TZ a výkresová část</t>
  </si>
  <si>
    <t>20*1; viz TZ a výkresová část</t>
  </si>
  <si>
    <t>742J51</t>
  </si>
  <si>
    <t>UKONČENÍ SDĚLOVACÍHO KABELU V ROZVADĚČI VČ. POMOCNÉHO MATERIÁLU A ZMĚŘENÍ KONTINUITY OVLÁDACÍHO OBVODU</t>
  </si>
  <si>
    <t>8*1; viz TZ a výkresová část</t>
  </si>
  <si>
    <t>742H12</t>
  </si>
  <si>
    <t>KABEL NN ČTYŘ- A PĚTIŽÍLOVÝ CU S PLASTOVOU IZOLACÍ OD 4 DO 16 MM2</t>
  </si>
  <si>
    <t>742K12</t>
  </si>
  <si>
    <t>UKONČENÍ JEDNOŽÍLOVÉHO KABELU V ROZVADĚČI NEBO NA PŘÍSTROJI OD 4 DO 16 MM2</t>
  </si>
  <si>
    <t>200*1; viz TZ a výkresová část</t>
  </si>
  <si>
    <t>150*1; viz TZ a výkresová část</t>
  </si>
  <si>
    <t>D.1.3.1</t>
  </si>
  <si>
    <t>Silnoproudá technologie včetně DŘT</t>
  </si>
  <si>
    <t xml:space="preserve">  PS 11-03-11</t>
  </si>
  <si>
    <t>ŽST Praha Masarykovo nádraží, DŘT</t>
  </si>
  <si>
    <t>PS 11-03-11</t>
  </si>
  <si>
    <t>703, 709</t>
  </si>
  <si>
    <t>Název položky odpovídá popisu položky</t>
  </si>
  <si>
    <t>Dle technické zprávy a příloh č.001, 002, 003, 005, 006, 007, 008 a 010. Technická specifikace položky odpovídá příslušné cenové soustavě.</t>
  </si>
  <si>
    <t>1. Položka obsahuje:    
 – přípravu podkladu pro osazení    
2. Položka neobsahuje:    
 X    
3. Způsob měření:    
Měří se metr délkový.</t>
  </si>
  <si>
    <t>1. Položka obsahuje:     
 – přípravu podkladu pro osazení     
2. Položka neobsahuje:     
 X     
3. Způsob měření:     
Měří se metr délkový.</t>
  </si>
  <si>
    <t>703513</t>
  </si>
  <si>
    <t>ELEKTROINSTALAČNÍ LIŠTA ŠÍŘKY PŘES 60 MM</t>
  </si>
  <si>
    <t>703751</t>
  </si>
  <si>
    <t>PROTIPOŽÁRNÍ UCPÁVKA POD ROZVADĚČ DO EI 90 MIN.</t>
  </si>
  <si>
    <t>703756</t>
  </si>
  <si>
    <t>PROTIPOŽÁRNÍ TMEL ( TUBA - 1000ML ), DO EI 90 MIN.</t>
  </si>
  <si>
    <t>Silnoproud - Elektroinstalační materiál, ocelové konstrukce, uzemnění</t>
  </si>
  <si>
    <t>741731</t>
  </si>
  <si>
    <t>DVEŘNÍ KONTAKT</t>
  </si>
  <si>
    <t>1. Položka obsahuje:     
 – zapojení a nastavení přístroje     
2. Položka neobsahuje:     
 X     
3. Způsob měření:     
Udává se počet kusů kompletní konstrukce nebo práce.</t>
  </si>
  <si>
    <t>1. Položka obsahuje:     
 – veškeré příslušenství     
2. Položka neobsahuje:     
 X     
3. Způsob měření:     
Udává se počet kusů kompletní konstrukce nebo práce.</t>
  </si>
  <si>
    <t>1. Položka obsahuje:     
 – připojení zařízení vodičem do Cu 16mm2 k zemnícímu vodiči délky do 2m vč. ukončení     
2. Položka neobsahuje:     
 X     
3. Způsob měření:     
Udává se počet kusů kompletní konstrukce nebo práce.</t>
  </si>
  <si>
    <t>R741</t>
  </si>
  <si>
    <t>ELEKTROINSTALAČNÍ MATERIÁL</t>
  </si>
  <si>
    <t>1.Položka obsahuje: Dodávku plastových trubek do pr.25mm - 186m; elektroinstalační lišty do 60mm - 51m;  kabely CYKY 3Jx2,5 - 62m; CYKY O2x6 - 22m; H07V-K1/16 - 9m; JYTY O14x1 - 63m;  UTP/FTP cat.5E - 110m; J-WH 2x1 G50/125 - 110m; kabel SYKFY 2x2x0,5 - 78m; kabel SYKFY 5x2x0,5 - 17m; kabel SYKFY 10x2x0,5 - 32m;  kabel SYKFY 20x2x0,5 - 32m vč.. příslušenství a pomocného materiálu, vyhotovení a dodání atestu. Dále obsahuje cenu za pom. mechanismy včetně všech ostatních vedlejších nákladů.</t>
  </si>
  <si>
    <t>742, 743</t>
  </si>
  <si>
    <t>Silnoproud - Silnoprudé rozvody</t>
  </si>
  <si>
    <t>1. Položka obsahuje:    
 – manipulace a uložení kabelu (do země, chráničky, kanálu, na rošty, na TV a pod.)    
2. Položka neobsahuje:    
 – příchytky, spojky, koncovky, chráničky apod.    
3. Způsob měření:    
Měří se metr délkový.</t>
  </si>
  <si>
    <t>742J11</t>
  </si>
  <si>
    <t>OPTICKÝ KABEL MULTIMOD DUPLEX - SKLO</t>
  </si>
  <si>
    <t>Položka obsahuje: Dodávku a montáž kabelu včetně podružného montážního materiálu, dopravu na staveniště, oddělení příslušné délky, uložení kabelu ( propojení mezi rozvaděči ), upevnění a připojení. Dále obsahuje cenu za pom. mechanismy včetně všech ostatních vedlejších nákladů</t>
  </si>
  <si>
    <t>742J14</t>
  </si>
  <si>
    <t>KONEKTORY NA OPTICKÝ KABEL</t>
  </si>
  <si>
    <t>Položka obsahuje: Dodávku a montáž včetně podružného montážního materiálu, dopravu na staveniště, připojení na kabel a zapojení na zařízení. Dále obsahuje cenu za pom. mechanismy včetně všech ostatních vedlejších nákladů</t>
  </si>
  <si>
    <t>742J21</t>
  </si>
  <si>
    <t>SYKFY DO 4X2X0,5, KABEL SDĚLOVACÍ IZOLACE PVC</t>
  </si>
  <si>
    <t>742J22</t>
  </si>
  <si>
    <t>SYKFY DO 5X2X0,5, KABEL SDĚLOVACÍ IZOLACE PVC</t>
  </si>
  <si>
    <t>742J43</t>
  </si>
  <si>
    <t>JYTY 14X1, KABEL SDĚLOVACÍ IZOLACE PVC</t>
  </si>
  <si>
    <t>1. Položka obsahuje:    
 – všechny práce spojené s úpravou kabelů pro montáž včetně veškerého příslušentsví    
2. Položka neobsahuje:    
 X    
3. Způsob měření:    
Udává se počet kusů kompletní konstrukce nebo práce.</t>
  </si>
  <si>
    <t>1. Položka obsahuje:     
 – všechny práce spojené s úpravou kabelů pro montáž včetně veškerého příslušentsví     
2. Položka neobsahuje:     
 X     
3. Způsob měření:     
Udává se počet kusů kompletní konstrukce nebo práce.</t>
  </si>
  <si>
    <t>742P15</t>
  </si>
  <si>
    <t>OZNAČOVACÍ ŠTÍTEK NA KABEL</t>
  </si>
  <si>
    <t>1. Položka obsahuje:     
 – veškeré příslušentsví     
2. Položka neobsahuje:     
 X     
3. Způsob měření:     
Udává se počet kusů kompletní konstrukce nebo práce.</t>
  </si>
  <si>
    <t>743B16</t>
  </si>
  <si>
    <t>OVLADAČ PRO DÁLKOVÉ OVLÁDÁNÍ MOTOROVÝCH POHONŮ TRAKČNÍCH ODPOJOVAČŮ (DOÚO) - ROZŠÍŘENÍ O MODUL OPTICKÉHO ODDĚLENÍ</t>
  </si>
  <si>
    <t>1. Položka obsahuje:  – veškeré příslušenství včetně softwaru, oživení, nastavení, zhotovení výrobní dokumentace  – technický popis viz. projektová dokumentace 2. Položka neobsahuje:  X 3. Způsob měření: Udává se počet kusů kompletní konstrukce nebo práce.</t>
  </si>
  <si>
    <t>Silnoproud - Rozvaděče nn</t>
  </si>
  <si>
    <t>1. Položka obsahuje:    
 – veškerý spojovací materiál vč. připojovacího vedení    
 – technický popis viz. projektová dokumentace    
2. Položka neobsahuje:    
 X    
3. Způsob měření:    
Udává se počet kusů kompletní konstrukce nebo práce.</t>
  </si>
  <si>
    <t>744J21</t>
  </si>
  <si>
    <t>SILOVÝ KOMPLETNÍ PŘEPÍNAČ 1-0-1 JEDNO-DVOUPÓLOVÝ DO 32 A</t>
  </si>
  <si>
    <t>744Q21</t>
  </si>
  <si>
    <t>SVODIČ PŘEPĚTÍ TYP 1+2 (TŘÍDA B+C) 1-2 PÓLOVÝ</t>
  </si>
  <si>
    <t>744Q41</t>
  </si>
  <si>
    <t>SVODIČ PŘEPĚTÍ TYP 3 (TŘÍDA D) 1-2 PÓLOVÝ</t>
  </si>
  <si>
    <t>744R35</t>
  </si>
  <si>
    <t>OZNAČOVACÍ ŠTÍTEK DO ROZVADĚČE NN</t>
  </si>
  <si>
    <t>1. Položka obsahuje:    
 – veškeré příslušenství    
 – technický popis viz. projektová dokumentace    
2. Položka neobsahuje:    
 X    
3. Způsob měření:    
Udává se počet kusů kompletní konstrukce nebo práce.</t>
  </si>
  <si>
    <t>744R36</t>
  </si>
  <si>
    <t>OBAL NA VÝKRESY DO ROZVADĚČE NN</t>
  </si>
  <si>
    <t>746</t>
  </si>
  <si>
    <t>Silnoproud - Silnoproudá technologie - R110 kV, měnírny, TNS, spínací stanice</t>
  </si>
  <si>
    <t>746632</t>
  </si>
  <si>
    <t>VYBAVENÁ SKŘÍŇ PRO AUTOMATIZACI 19" PŘES 15 U</t>
  </si>
  <si>
    <t>Dle technické zprávy a příloh 001, 005, 006 a 010. Technická specifikace položky odpovídá příslušné cenové soustavě.</t>
  </si>
  <si>
    <t>1. Položka obsahuje:    
 – přípravu podkladu pro osazení vč. upevňovacího materiálu, uzamykatelná, veškerý podružný a pomocný materiál (např. zásuvkový panel, DIN Lišty, kabelové žlaby, svorkovnice, rozjištění, kabelové propoje, osvětlení...)    
 – dodávku včetně kompletní montáže    
 – technický popis viz. projektová dokumentace    
 – zhotovení výrobní dokumentace, provedení zkoušek, dodání předepsaných zkoušek, revizí a atestů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</si>
  <si>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746642</t>
  </si>
  <si>
    <t>PLC PRO AUTOMATIZACI - ZÁKLADNÍ JEDNOTKA PŘES 128 DO 1024 IO</t>
  </si>
  <si>
    <t>1. Položka obsahuje:  – veškerý podružný, spojovací a pomocný materiál. Dále obsahuje uživatelskou úpravu SW PLC, parametrizaci a nastavení PLC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</si>
  <si>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746643</t>
  </si>
  <si>
    <t>PLC PRO AUTOMATIZACI - ROZŠÍŘENÍ ZÁKLADNÍ JEDNOTKY PLC O 8 DIGITÁLNÍCH VSTUPŮ 24-230 V DC AC, SOFTWARE</t>
  </si>
  <si>
    <t>1. Položka obsahuje: – veškerý podružný, spojovací a pomocný materiál. Dále obsahuje uživatelskou úpravu SW PLC, parametrizaci a nastavení PLC   – dodávku včetně kompletní montáže – technický popis viz. projektová dokumentace – výrobní dokumentaci, uvedení do provozu, revize a atesty – veškeré potřebné mechanizmy, včetně obsluhy, náklady na mzdy a přibližné (průměrné) náklady na pořízení potřebných materiálů – dopravu a skladování2. Položka neobsahuje: X3. Způsob měření:Udává se počet kusů kompletní konstrukce nebo práce.</t>
  </si>
  <si>
    <t>746644</t>
  </si>
  <si>
    <t>PLC PRO AUTOMATIZACI - ROZŠÍŘENÍ ZÁKLADNÍ JEDNOTKY PLC O 8 RELÉOVÝCH VÝSTUPŮ 24-230 V DC AC, 1 A, KONT. 1Z, SOFTWARE</t>
  </si>
  <si>
    <t>1. Položka obsahuje:  – veškerý podružný, spojovací a pomocný materiál. Dále obsahuje uživatelskou úpravu SW PLC, parametrizaci a nastavení PLC 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</si>
  <si>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746647</t>
  </si>
  <si>
    <t>PLC PRO AUTOMATIZACI - ROZŠÍŘENÍ ZÁKLADNÍ JEDNOTKY PLC O MAX. 4 VÝSTUPY ANALOGOVÉ (0-10 V/0-20 MA NEBO DLE SPEC.PROJEKTU) S GALVANICKÝM ODDĚLENÍM</t>
  </si>
  <si>
    <t>746649</t>
  </si>
  <si>
    <t>PLC PRO AUTOMATIZACI - ZDROJ POMOCNÉHO NAPĚTÍ 24 V DC, MAX. 10 A</t>
  </si>
  <si>
    <t>1. Položka obsahuje:     
 – veškerý podružný, spojovací a pomocný materiál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</si>
  <si>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74664A</t>
  </si>
  <si>
    <t>PLC PRO AUTOMATIZACI - SVORKOVNICE (JEŽEK) PRO VYVEDENÍ 8 SIGNÁLŮ/POVELŮ/MĚŘENÍ VČETNĚ NAPÁJECÍHO OBVODU 24 V DC</t>
  </si>
  <si>
    <t>746654</t>
  </si>
  <si>
    <t>ZÁKLADNÍ PROGRAMOVÉ VYBAVENÍ TLM. JEDNOTKY PRO OBJEKT TS</t>
  </si>
  <si>
    <t>1. Položka obsahuje:    
 – veškerý podružný, spojovací a pomocný materiál. Dále obsahuje dodávku základního SW PLC a jeho instalaci    
 – dodávku včetně kompletní montáže    
 – technický popis viz. projektová dokumentace    
 – výrobní dokumentaci, uvedení do provozu, revize a atesty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</si>
  <si>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746656</t>
  </si>
  <si>
    <t>SW-OVLADAČE KOMUNIKACE, PARAMETRIZACE - PRO JEDEN PODŘÍZENÝ PLC, OCHRANU, TERMINÁL</t>
  </si>
  <si>
    <t>Dle technické zprávy a příloh 001, 004, 006, 009 a 011. Technická specifikace položky odpovídá příslušné cenové soustavě.</t>
  </si>
  <si>
    <t>1. Položka obsahuje:  – veškerý podružný, spojovací a pomocný materiál. Dále obsahuje dodávku základního SW PLC a jeho instalaci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</si>
  <si>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746657</t>
  </si>
  <si>
    <t>SW-OVLADAČE KOMUNIKACE, PARAMETRIZACE NA ED - PRO JEDEN OBJEKT (ŽST, NS, SPS, TS)</t>
  </si>
  <si>
    <t>1. Položka obsahuje:     
 – veškerý podružný, spojovací a pomocný materiál. Dále obsahuje dodávku základního SW PLC a jeho instalaci     
 – dodávku včetně kompletní montáže     
 – technický popis viz. projektová dokumentace     
 – výrobní dokumentaci, uvedení do provozu,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</si>
  <si>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74665B</t>
  </si>
  <si>
    <t>ZPROVOZNĚNÍ, OŽIVENÍ TELEMECHANICKÉ JEDNOTKY V OBJEKTU TS</t>
  </si>
  <si>
    <t>1. Položka obsahuje:     
 – veškerý podružný, spojovací a pomocný materiál. Dále obsahuje zprovoznění a oživení telemechanické jednotky, úpravu SW, parametrizaci SW po úpravách technologie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</si>
  <si>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74665F</t>
  </si>
  <si>
    <t>PŘIPOJENÍ, OŽIVENÍ A ZPROVOZNĚNÍ PŘENOSOVÉ CESTY V OBJEKTU TS</t>
  </si>
  <si>
    <t>1. Položka obsahuje:     
 – veškerý podružný, spojovací a pomocný materiál. Dále obsahuje úpravu SW , parametrizaci, nastavení přenosových prvků a uvedení do provozu nebo komplexní přenastavení přenosových prvků stávajících po úpravách technologie, nastavení komunikace, nastavení komunikace přenosové prvky – nadřízený ŘS vč. úpravy nebo definice protokolu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</si>
  <si>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74665J</t>
  </si>
  <si>
    <t>PROVOZNÍ ZKOUŠKY TELEMECHANICKÉ JEDNOTKY V OBJEKTU TS</t>
  </si>
  <si>
    <t>1. Položka obsahuje:     
 – veškerý podružný, spojovací a pomocný materiál. Dále obsahuje provozní odzkoušení telemechanické jednotky po jejím oživení , úpravách SW a parametrizaci SW po úpravách technologie, odzkoušení komunikace na nadřazený systém a na podřízené PLC, terminály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</si>
  <si>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74665N</t>
  </si>
  <si>
    <t>PODPORA PŘI UVÁDĚNÍ DO PROVOZU, ENGINEERING PRO OBJEKT TS</t>
  </si>
  <si>
    <t>1. Položka obsahuje:     
 – podporu při uvádění do provozu zařízení jeho výrobcem, inženýrskou činnost při instalaci řídicích systémů     
 – předepsané zkoušky, revize a atesty     
 – prokázání technických a kvalitativních parametrů zařízení     
 – veškeré potřebné mechanizmy, včetně obsluhy, náklady na mzdy a přibližné (průměrné) náklady na pořízení potřebných materiálů včetně všech ostatních vedlejších nákladů     
2. Položka neobsahuje:     
 X     
3. Způsob měření:     
Udává se počet kusů kompletní konstrukce nebo práce.</t>
  </si>
  <si>
    <t>746673</t>
  </si>
  <si>
    <t>PŘEVODNÍK ROZHRANÍ METALICKÉHO DLE SPECIFIKACE NA OPTICKÉ, 1:1, PROTOKOLOVĚ TRANSPARENTNÍ</t>
  </si>
  <si>
    <t>1. Položka obsahuje:     
 – veškerý podružný, spojovací a pomocný materiál. Dále obsahuje uživatelskou úpravu komunikačního SW PLC, parametrizaci, nastavení a uvedení do provozu nebo komplexní přenastavení stávajícího PLC po úpravách komunikace na nadřízený ŘS (PLC) vč. úpravy nebo definice protokolu, účasti na komplexním vyzkoušení ŘS jako celku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</si>
  <si>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746674</t>
  </si>
  <si>
    <t>PŘEVODNÍK ROZHRANÍ-ROZBOČOVAČ,ROZHRANÍ METALICKÉ (MAX.6) DLE SPECIFIKACE NA OPTICKÉ (MAX.2) S FUNK.REDUNDANTNÍ KRUH.SMYČKY,PROTOKOLOVĚ TRANSPARENTNÍ</t>
  </si>
  <si>
    <t>746676</t>
  </si>
  <si>
    <t>VYSOKORYCHLOSTNÍ MODEM NA METALICKÉ VEDENÍ, DO 2 MBIT/S, ROZHRANÍ A PROTOKOL DLE SPECIFIKACE</t>
  </si>
  <si>
    <t>1. Položka obsahuje:    
– veškerý podružný, spojovací a pomocný materiál vč. přepěťových ochran. Dále obsahuje uživatelskou úpravu komunikačního SW PLC, parametrizaci, nastavení a uvedení do provozu nebo komplexní přenastavení stávajícího PLC po úpravách komunikace na nadřízený ŘS    
(PLC)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– dopravu a skladování    
2. Položka neobsahuje:    
X    
3. Způsob měření:    
Udává se počet kusů kompletní konstrukce nebo práce.</t>
  </si>
  <si>
    <t>746693</t>
  </si>
  <si>
    <t>ZRUŠENÍ STÁVAJÍCÍCH TELEMECHANICKÝCH PŘENOSŮ NA ED - 1. OBJEKT</t>
  </si>
  <si>
    <t>1. Položka obsahuje:  – demontáž veškerého podružného, spojovacího a pomocného materiálu. Dále obsahuje úpravu SW , parametrizaci, komplexní přenastavení přenosových prvků stávajících po úpravách technologie, zrušení komunikace, zrušení komunikace s přenosovými prvky – nadřízený ŘS   – technický popis viz. projektová dokumentace  – předepsané zkoušky, revize a atesty upravené technologie  – veškeré potřebné mechanizmy, včetně obsluhy, náklady na mzdy a přibližné (průměrné) náklady  2. Položka neobsahuje:  X 3. Způsob měření: Udává se počet kusů kompletní konstrukce nebo práce.</t>
  </si>
  <si>
    <t>7466AC</t>
  </si>
  <si>
    <t>ZPROVOZNĚNÍ SYSTÉMU S NOVÝMI DATY PRO OBJEKT TS</t>
  </si>
  <si>
    <t>1. Položka obsahuje:  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</si>
  <si>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7466AG</t>
  </si>
  <si>
    <t>VERIFIKACE SIGNÁLŮ A POVELŮ S NOVÝMI DATY PRO OBJEKT TS</t>
  </si>
  <si>
    <t>1. Položka obsahuje:  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</si>
  <si>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7466AT</t>
  </si>
  <si>
    <t>AKTUALIZACE MODELU ŘÍZENÉ TECHNOLOGIE V PRŮBĚHU VÝSTAVBY PRO OBJEKT TS</t>
  </si>
  <si>
    <t>1. Položka obsahuje:  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</si>
  <si>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746Z71</t>
  </si>
  <si>
    <t>DEMONTÁŽ ZAŘÍZENÍ SKŘ, DŘT, DD TSŽDC - SKŘÍNĚ, ROZVADĚČE NEBO OPTICKÉHO ROZVÁDĚČE</t>
  </si>
  <si>
    <t>1. Položka obsahuje: – všechny náklady na demontáž stávajícího zařízení se všemi pomocnými doplňujícími úpravami pro jeho likvidaci – naložení vybouraného materiálu na dopravní prostředek2. Položka neobsahuje: – odvoz vybouraného materiálu – poplatek za likvidaci odpadů (nacení se dle SSD 0)3. Způsob měření:Udává se počet kusů kompletní konstrukce nebo práce.</t>
  </si>
  <si>
    <t>Silnoproud - Zkoušky, revize a HZS</t>
  </si>
  <si>
    <t>Dle technické zprávy a příloh 001, 002, 006, 007 a 011. Technická specifikace položky odpovídá příslušné cenové soustavě.</t>
  </si>
  <si>
    <t>1. Položka obsahuje:     
 – veškeré práce a materiál obsažený v názvu položky     
2. Položka neobsahuje:     
 X     
3. Způsob měření:     
Udává se počet kusů kompletní konstrukce nebo práce.</t>
  </si>
  <si>
    <t>1. Položka obsahuje: – cenu za celkovou prohlídku zařízení PS/SO, vč. měření, komplexních zkoušek a revizi zařízení tohoto PS/SO autorizovaným revizním technikem na silnoproudá zařízení podle požadavku ČSN, včetně hodnocení a vyhotovení celkové revizní zprávy2. Položka neobsahuje: X3. Způsob měření:Udává se počet kusů kompletní konstrukce nebo práce.</t>
  </si>
  <si>
    <t>1. Položka obsahuje:     
 – cenu za vyhotovení dokladu právnickou osobou o silnoproudých zařízeních a vydání průkazu způsobilosti     
2. Položka neobsahuje:     
 X     
3. Způsob měření:     
Udává se počet kusů kompletní konstrukce nebo práce.</t>
  </si>
  <si>
    <t>747701</t>
  </si>
  <si>
    <t>DOKONČOVACÍ MONTÁŽNÍ PRÁCE NA ELEKTRICKÉM ZAŘÍZENÍ</t>
  </si>
  <si>
    <t>1. Položka obsahuje:     
 – cenu za práce spojené s uváděním zařízení do provozu, drobné montážní práce v rozvaděčích, koordinaci se zhotoviteli souvisejících zařízení apod.     
2. Položka neobsahuje:     
 X     
3. Způsob měření:     
Udává se čas v hodinách.</t>
  </si>
  <si>
    <t>747703</t>
  </si>
  <si>
    <t>ZKUŠEBNÍ PROVOZ</t>
  </si>
  <si>
    <t>1. Položka obsahuje:     
 – cenu za dobu kdy je zařízení po individálních zkouškách dáno do provozu s prokázáním technických a kvalitativních parametrů zařízení     
2. Položka neobsahuje:     
 X     
3. Způsob měření:     
Udává se čas v hodinách.</t>
  </si>
  <si>
    <t>747704</t>
  </si>
  <si>
    <t>ZAŠKOLENÍ OBSLUHY</t>
  </si>
  <si>
    <t>1. Položka obsahuje:     
 – cenu za dobu kdy je s funkcí seznamována obsluha zařízení, včetně odevzdání dokumentace skutečného provedení     
2. Položka neobsahuje:     
 X     
3. Způsob měření:     
Udává se čas v hodinách.</t>
  </si>
  <si>
    <t>75I821</t>
  </si>
  <si>
    <t>KABEL OPTICKÝ MULTIMODE DO 12 VLÁKEN</t>
  </si>
  <si>
    <t>Dle technické zprávy a příloh 001, 002, 003, 006, 007, 008 a 011. Technická specifikace položky odpovídá příslušné cenové soustavě.</t>
  </si>
  <si>
    <t>1. Položka obsahuje:    
 – dodávku specifikované kabelizace včetně potřebného drobného montážního materiálu    
 – dopravu a skladování    
 – práce spojené s montáží specifikované kabelizace specifikovaným způsobem (uložení na konstrukci, zafouknutí, zafouknutí do obsazené trubky, zatažení)    
 – veškeré potřebné mechanizmy, včetně obsluhy, náklady na mzdy a přibližné (průměrné) náklady na pořízení potřebných materiálů    
2. Položka neobsahuje:    
 X    
3. Způsob měření:    
dodávka a montáž specifikované kabelizace se měří v délce udané v kmvláknech.</t>
  </si>
  <si>
    <t>75I82X</t>
  </si>
  <si>
    <t>KABEL OPTICKÝ MULTIMODE - MONTÁŽ</t>
  </si>
  <si>
    <t>1. Položka obsahuje:    
 – práce spojené s montáží specifikované kabelizace specifikovaným způsobem (uložení na konstrukci, zafouknutí, zatažení)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metrech.</t>
  </si>
  <si>
    <t>75J912</t>
  </si>
  <si>
    <t>OPTICKÝ PATCHCORD MULTIMODE PŘES 5 M</t>
  </si>
  <si>
    <t>1. Položka obsahuje:    
 – dodávku specifikované kabelizace včetně potřebného drobného montážního materiálu    
 – dopravu a skladování    
2. Položka neobsahuje:    
 X    
3. Způsob měření:    
dodávka specifikované kabelizace se měří v délce udané v kusech.</t>
  </si>
  <si>
    <t>1. Položka obsahuje:    
 – práce spojené s montáží specifikované kabelizace specifikovaným způsobem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kusech.</t>
  </si>
  <si>
    <t xml:space="preserve">  PS 11-03-12</t>
  </si>
  <si>
    <t>ŽST Praha Masarykovo nádraží, ED Praha Křenovka, doplnění DŘT</t>
  </si>
  <si>
    <t>PS 11-03-12</t>
  </si>
  <si>
    <t>Dle technické zprávy č.1_001 a jednotlivých příloh č.2_001, 2_002  a  2_003 projektové dokumentace. Technická specifikace položky odpovídá příslušné cenové soustavě.</t>
  </si>
  <si>
    <t>746689</t>
  </si>
  <si>
    <t>REALIZACE A PLNĚNÍ DATOVÝCH A PREZENTAČNÍCH STRUKTUR SVZ PRO OBJEKT TS</t>
  </si>
  <si>
    <t>1. Položka obsahuje:    
– veškerý podružný, spojovací a pomocný materiál. Dále obsahuje realizaci a plnění datových a prezentačních struktur SVZ, úpravu SW, parametrizaci SW po úpravách technologie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</si>
  <si>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746691</t>
  </si>
  <si>
    <t>PŘIPOJENÍ TELEMECHANICKÉ CESTY NA ED, OŽIVENÍ, ZPROVOZNĚNÍ - 1. OBJEKT</t>
  </si>
  <si>
    <t>1. Položka obsahuje:    
– veškerý podružný, spojovací a pomocný materiál. Dále obsahuje úpravu SW , parametrizaci, nastavení přenosových prvků a uvedení do provozu nebo komplexní přenastavení    
přenosových prvků stávajících po úpravách technologie, nastavení komunikace, nastavení komunikace přenosové prvky – nadřízený ŘS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</si>
  <si>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746694</t>
  </si>
  <si>
    <t>ŠKOLENÍ DISPEČERŮ</t>
  </si>
  <si>
    <t>1. Položka obsahuje:    
– práce spojené se zkoušením, nastavením školení a zácviku personálu včetně potřebného drobného montážního materiálu    
– veškeré potřebné mechanizmy (měřicí přístroje a měřící příslušenství), včetně obsluhy, náklady na mzdy a přibližné (průměrné) náklady na pořízení potřebných materiálů včetně všech ostatních vedlejších nákladů    
2. Položka neobsahuje:    
X    
3. Způsob měření:    
Specifické zkoušení a školení se udává v hodinách aktivní činnosti.</t>
  </si>
  <si>
    <t>746695</t>
  </si>
  <si>
    <t>ODZKOUŠENÍ UPRAVENÉHO ED</t>
  </si>
  <si>
    <t>1. Položka obsahuje:    
–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</si>
  <si>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746696</t>
  </si>
  <si>
    <t>KOMPLEXNÍ VYZKOUŠENÍ ED</t>
  </si>
  <si>
    <t>1. Položka obsahuje:    
– komplexní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</si>
  <si>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746697</t>
  </si>
  <si>
    <t>PROVOZNÍ DOKUMENTACE</t>
  </si>
  <si>
    <t>1. Položka obsahuje:    
– kompletní provozní dokumentaci obsahující úpravy a změny na dané technologii    
– dokumentace  předána v požadované podobě (tištěná forma, digitální forma) a v požadovaném počtu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</si>
  <si>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7466A8</t>
  </si>
  <si>
    <t>DEFINICE A DEKLARACE STRUKTUR DAT ED PRO OBJEKT TS</t>
  </si>
  <si>
    <t>1. Položka obsahuje:    
– veškerý programovací software a softwarové nástroje. Dále obsahuje definici a deklaraci struktur dat ED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</si>
  <si>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</si>
  <si>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</si>
  <si>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7466AL</t>
  </si>
  <si>
    <t>SYSTÉMOVÁ A DATOVÁ ANALÝZA PRO OBJEKT TS</t>
  </si>
  <si>
    <t>1. Položka obsahuje:    
– veškerý programovací software a softwarové nástroje. Dále obsahuje systémovou a datovou analýzu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</si>
  <si>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7466AP</t>
  </si>
  <si>
    <t>DOPLNĚNÍ A ÚPRAVA SW TABULEK PRO OBJEKT TS</t>
  </si>
  <si>
    <t>1. Položka obsahuje:    
– veškerý programovací software a softwarové nástroje. Dále obsahuje doplnění a úprava SW tabulek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</si>
  <si>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</si>
  <si>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cenu za celkovou prohlídku zařízení PS/SO, vč. měření, komplexních zkoušek a revizi zařízení tohoto PS/SO autorizovaným revizním technikem na silnoproudá zařízení podle požadavku ČSN, včetně hodnocení a vyhotovení celkové revizní zprávy    
2. Položka neobsahuje:    
X    
3. Způsob měření:    
Udává se počet kusů kompletní konstrukce nebo práce.</t>
  </si>
  <si>
    <t>1. Položka obsahuje:    
– cenu za vyhotovení dokladu právnickou osobou o silnoproudých zařízeních a vydání průkazu způsobilosti    
2. Položka neobsahuje:    
X    
3. Způsob měření:    
Udává se počet kusů kompletní konstrukce nebo práce.</t>
  </si>
  <si>
    <t>D.1.3.5</t>
  </si>
  <si>
    <t>TECHNOLOGIE TRANSFORMAČNÍCH STANIC VN A NN</t>
  </si>
  <si>
    <t xml:space="preserve">  PS 11-03-52</t>
  </si>
  <si>
    <t>ŽST Praha Masarykovo nádraží, TS 22/0,4 kV, technologie, část SŽDC</t>
  </si>
  <si>
    <t>PS 11-03-52</t>
  </si>
  <si>
    <t>01</t>
  </si>
  <si>
    <t>Požadavky objednatele</t>
  </si>
  <si>
    <t>02</t>
  </si>
  <si>
    <t>Staveništní náklady zhotovitele</t>
  </si>
  <si>
    <t>03630</t>
  </si>
  <si>
    <t>DOPRAVNÍ ZAŘÍZENÍ - AUTOJEŘÁBY</t>
  </si>
  <si>
    <t>zahrnuje objednatelem povolené náklady na dopravní zařízení zhotovitele</t>
  </si>
  <si>
    <t>Odkopávky a prokopávky</t>
  </si>
  <si>
    <t>121108</t>
  </si>
  <si>
    <t>SEJMUTÍ ORNICE NEBO LESNÍ PŮDY S ODVOZEM DO 20KM</t>
  </si>
  <si>
    <t>(5*2*0,2)</t>
  </si>
  <si>
    <t>položka zahrnuje sejmutí ornice bez ohledu na tloušťku vrstvy a její vodorovnou dopravu  
nezahrnuje uložení na trvalou skládku</t>
  </si>
  <si>
    <t>(5*2*0,5)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</si>
  <si>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</si>
  <si>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rýha 0,35x0,8m, délka 20m</t>
  </si>
  <si>
    <t>Poplatky za likvidaci odpadů</t>
  </si>
  <si>
    <t>Konstrukce se zemin</t>
  </si>
  <si>
    <t>položka zahrnuje:  
- kompletní provedení zemní konstrukce vč. výběru vhodného materiálu  
- úprava  ukládaného  materiálu  vlhčením,  tříděním,  promícháním  nebo  vysoušením,  příp. jiné úpravy za účelem zlepšení jeho  mech. vlastností  
- hutnění i různé míry hutnění   
- ošetření úložiště po celou dobu práce v něm vč. klimatických opatření  
- ztížení v okolí vedení, konstrukcí a objektů a jejich dočasné zajištění  
- ztížení provádění vč. hutnění ve ztížených podmínkách a stísněných prostorech  
- ztížené ukládání sypaniny pod vodu  
- ukládání po vrstvách a po jiných nutných částech (figurách) vč. dosypávek  
- spouštění a nošení materiálu  
- výměna částí zemní konstrukce znehodnocené klimatickými vlivy  
- ruční hutnění  
- udržování úložiště a jeho ochrana proti vodě  
- odvedení nebo obvedení vody v okolí úložiště a v úložišti  
- veškeré  pomocné konstrukce umožňující provedení  zemní konstrukce  (příjezdy,  sjezdy,  nájezdy, lešení, podpěrné konstrukce, přemostění, zpevněné plochy, zakrytí a pod.)</t>
  </si>
  <si>
    <t>17461</t>
  </si>
  <si>
    <t>ZÁSYP JAM A RÝH Z HORNIN KAMENITÝCH</t>
  </si>
  <si>
    <t>(5*2*0,7)</t>
  </si>
  <si>
    <t>Povrchové úpravy terénu</t>
  </si>
  <si>
    <t>18010</t>
  </si>
  <si>
    <t>VŠEOBECNÉ ÚPRAVY ZASTAVĚNÉHO ÚZEMÍ</t>
  </si>
  <si>
    <t>(9*6)</t>
  </si>
  <si>
    <t>Všeobecné úpravy musí zahrnovat úpravu území po uskutečnění stavby, tak jak je požadováno v zadávací dokumentaci s výjimkou těch prací, pro které jsou uvedeny samostatné položky.</t>
  </si>
  <si>
    <t>Zpevněné plochy</t>
  </si>
  <si>
    <t>46251</t>
  </si>
  <si>
    <t>ZÁHOZ Z LOMOVÉHO KAMENE</t>
  </si>
  <si>
    <t>položka zahrnuje:  
- dodávku a zához lomového kamene předepsané frakce včetně mimostaveništní a vnitrostaveništní dopravy  
není-li v zadávací dokumentaci uvedeno jinak, jedná se o nakupovaný materiál</t>
  </si>
  <si>
    <t>Vozovkové vrstvy</t>
  </si>
  <si>
    <t>58302</t>
  </si>
  <si>
    <t>KRYT ZE SINIČNÍCH DÍLCŮ (PANELŮ) TL 180MM</t>
  </si>
  <si>
    <t>(5*2)</t>
  </si>
  <si>
    <t>1. Položka obsahuje: - dodání dílců v požadované kvalitě, dodání materiálu pro předepsané  lože v tloušťce předepsané dokumentací a pro předepsanou výplň spar  
- očištění podkladu  
- uložení dílců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</si>
  <si>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1. Položka obsahuje:  
 – pomocné mechanismy  
2. Položka neobsahuje:  
 X  
3. Způsob měření:  
Měří se plocha v metrech čtverečných.</t>
  </si>
  <si>
    <t>1. Položka obsahuje:  
 – proražení otvoru zdivem o průřezu od 0,01 do 0,025m2  
 – úpravu a začištění omítky po montáži vedení  
 – pomocné mechanismy  
2. Položka neobsahuje:  
 – protipožární ucpávku  
3. Způsob měření:  
Udává se počet kusů kompletní konstrukce nebo práce.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</si>
  <si>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 
2. Položka neobsahuje:  
 X  
3. Způsob měření:  
Udává se počet sad, které se skládají z předepsaných dílů, jež tvoří požadovaný celek, za každý započatý měsíc pronájmu.</t>
  </si>
  <si>
    <t>(8+2)+(8+2)+4</t>
  </si>
  <si>
    <t>703134</t>
  </si>
  <si>
    <t>KABELOVÝ ROŠT/LÁVKA NOSNÝ S FUNKČNÍ ODOLNOSTÍ PŘI POŽÁRU VČETNĚ UPEVNĚNÍ A PŘÍSLUŠENSTVÍ SVĚTLÉ ŠÍŘKY PŘES 400 DO 600 MM</t>
  </si>
  <si>
    <t>1. Položka obsahuje:  
 – kompletní montáž, rozměření, upevnění, sváření, řezání, spojování a pod.   
 – veškerý spojovací a montážní materiál  
 – pomocné mechanismy a nátěr  
2. Položka neobsahuje:  
 X  
3. Způsob měření:  
Měří se metr délkový.</t>
  </si>
  <si>
    <t>703231</t>
  </si>
  <si>
    <t>KABELOVÝ ŽLAB NOSNÝ/DRÁTĚNÝ S FUNKČNÍ ODOLNOSTÍ PŘI POŽÁRU VČETNĚ UPEVNĚNÍ A PŘÍSLUŠENSTVÍ SVĚTLÉ ŠÍŘKY DO 100 MM</t>
  </si>
  <si>
    <t>703232</t>
  </si>
  <si>
    <t>KABELOVÝ ŽLAB NOSNÝ/DRÁTĚNÝ S FUNKČNÍ ODOLNOSTÍ PŘI POŽÁRU VČETNĚ UPEVNĚNÍ A PŘÍSLUŠENSTVÍ SVĚTLÉ ŠÍŘKY PŘES 100 DO 250 MM</t>
  </si>
  <si>
    <t>703732</t>
  </si>
  <si>
    <t>KABELOVÁ PŘÍCHYTKA S FUNKČNÍ ODOLNOSTÍ PŘI POŽÁRU PRO ROZSAH UPNUTÍ OD 26 DO 50 MM</t>
  </si>
  <si>
    <t>1. Položka obsahuje:  
 – veškeré zemní práce včetně dodání zásypového materiálu  
2. Položka neobsahuje:  
 X  
3. Způsob měření:  
Měří se metr délkový.</t>
  </si>
  <si>
    <t>703742</t>
  </si>
  <si>
    <t>KABELOVÁ PŘÍCHYTKA VN VČETNĚ UPEVNĚNÍ A PŘÍSLUŠENSTVÍ PRO ROZSAH UPNUTÍ OD 26 DO 50 MM</t>
  </si>
  <si>
    <t>703733</t>
  </si>
  <si>
    <t>KABELOVÁ PŘÍCHYTKA S FUNKČNÍ ODOLNOSTÍ PŘI POŽÁRU PRO ROZSAH UPNUTÍ OD 51 DO 90 MM</t>
  </si>
  <si>
    <t>709512</t>
  </si>
  <si>
    <t>PODPŮRNÉ A POMOCNÉ KONSTRUKCE OCELOVÉ Z PROFILŮ SVAŘOVANÝCH A ŠROUBOVANÝCH S POVRCHOVOU ÚPRAVOU NÁTĚREM</t>
  </si>
  <si>
    <t>KG</t>
  </si>
  <si>
    <t>(4x8m)+(1x12m)x4,6kg/m</t>
  </si>
  <si>
    <t>(1,5*0,7)+(9x0,6)</t>
  </si>
  <si>
    <t>15x0,02</t>
  </si>
  <si>
    <t>7451A2</t>
  </si>
  <si>
    <t>MODULÁRNÍ ROZVADĚČ 3-F DO UN 25KV, 630A, DO 20KA/1S, ŽIVÉ ČÁSTI A SPÍNACÍ PRVKY BEZ IZOLACE PLYNU SF6, KABELOVÉ POLE S ODPÍNAČEM</t>
  </si>
  <si>
    <t>Rozváděč R22-SŽ dle TOS č.1</t>
  </si>
  <si>
    <t>Položka obsahuje : Dodávku a montáž zařízení včetně dovozu a manipulace se zařízením, uvedení zařízení do provozu včetně předepsaných zkoušek a výchozí revize, výrobní dokumentaci. Dále obsahuje cenu za pom. mechanismy včetně všech ostatních vedlejších nákladů.</t>
  </si>
  <si>
    <t>7451A4</t>
  </si>
  <si>
    <t>MODULÁRNÍ ROZVADĚČ 3-F DO UN 25KV, 630A, DO 20KA/1S, ŽIVÉ ČÁSTI A SPÍNACÍ PRVKY BEZ IZOLACE PLYNU SF6, POLE S VYPÍNAČEM, PROUDOVÝMI MĚNIČI</t>
  </si>
  <si>
    <t>7451AB</t>
  </si>
  <si>
    <t>MODULÁRNÍ ROZVADĚČ 3-F DO UN 25KV, 630A, DO 20KA/1S, ŽIVÉ ČÁSTI A SPÍNACÍ PRVKY BEZ IZOLACE PLYNU SF6, POLE MĚŘENÍ S PROUDOVÝMI A NAPĚŤOVÝMI MĚNIČI</t>
  </si>
  <si>
    <t>745433</t>
  </si>
  <si>
    <t>TRANSFORMÁTOR 3-F, 22/0,4 KV, OLEJOVÝ HERMETIZOVANÝ PŘES 400 DO 1000 KVA</t>
  </si>
  <si>
    <t>Transformátor T1, T2 dle TOS č.2</t>
  </si>
  <si>
    <t>1. Položka obsahuje:  
 – veškerý podružný, pomocný a upevňovací materiál  
 – technický popis viz. projektová dokumentace  
 – uvedení do provozu, předepsané zkoušky, revize a atesty  
2. Položka neobsahuje:  
 X  
3. Způsob měření:  
Udává se počet kusů kompletní konstrukce nebo práce.</t>
  </si>
  <si>
    <t>745801</t>
  </si>
  <si>
    <t>TERMISTOROVÁ OCHRANA SUCHÉHO TRANSFORMÁTORU S KONTAKTNÍM VÝSTUPEM PRO VÝSTRAHU A ODPOJENÍ</t>
  </si>
  <si>
    <t>Termistorová ochrana transformátoru olejového hermetizovaného</t>
  </si>
  <si>
    <t>1. Položka obsahuje:  
 – veškerý podružný, pomocný, spojovací a upevňovací materiál  
 – technický popis viz. projektová dokumentace  
 – předepsané zkoušky, revize a atesty  
2. Položka neobsahuje:  
 X  
3. Způsob měření:  
Udává se počet kusů kompletní konstrukce nebo práce.</t>
  </si>
  <si>
    <t>745802</t>
  </si>
  <si>
    <t>KONEKTOR PRO IZOLOVANÉ PŘIPOJENÍ VN KABELU NA TRASFORMÁTOR</t>
  </si>
  <si>
    <t>745803</t>
  </si>
  <si>
    <t>TLUMIČ VIBRACÍ TRANSFORMÁTORU (PODLOŽKY POD KOLEČKA Z ANTIVIBRAČNÍ HMOTY)</t>
  </si>
  <si>
    <t>1. Položka obsahuje:  
 – veškeré příslušenství  
2. Položka neobsahuje:  
 X  
3. Způsob měření:  
Udává se počet kusů kompletní konstrukce nebo práce.</t>
  </si>
  <si>
    <t>747132</t>
  </si>
  <si>
    <t>UVEDENÍ DO PROVOZU TRANSFORMÁTORU OLEJOVÉHO VN/NN DO 1000 KVA</t>
  </si>
  <si>
    <t>1. Položka obsahuje:  
 – cenu za kontrolu, revizi, seřízení a uvedení do provozu zařízení dle příslušných norem a předpisů, včetně vystavení protokolu  
2. Položka neobsahuje:  
 X  
3. Způsob měření:  
Udává se počet kusů kompletní konstrukce nebo práce.</t>
  </si>
  <si>
    <t>742572</t>
  </si>
  <si>
    <t>KABEL VN - JEDNOŽÍLOVÝ, 22-AXEKVC(V)E(Y) OD 95 DO 150 MM2</t>
  </si>
  <si>
    <t>(3x7)+(3x12)+(3x14)</t>
  </si>
  <si>
    <t>1. Položka obsahuje:  
 – manipulace a uložení kabelu (do země, chráničky, kanálu, na rošty, na TV a pod.)  
2. Položka neobsahuje:  
 – příchytky, spojky, koncovky, chráničky apod.  
3. Způsob měření:  
Měří se metr délkový.</t>
  </si>
  <si>
    <t>742E12</t>
  </si>
  <si>
    <t>IZOLOVANÝ ADAPTÉR PRO PŘIPOJENÍ DO IZOLOVANÉHO ROZVADĚČE, K TRANSFORMÁTORU DO 35 KV, SADA TŘÍ ŽIL, BEZ OMEZOVAČE PŘEPĚTÍ OD 95 DO 150 MM2</t>
  </si>
  <si>
    <t>1. Položka obsahuje:  
 – všechny práce spojené s úpravou kabelů pro montáž včetně veškerého příslušentsví  
2. Položka neobsahuje:  
 X  
3. Způsob měření:  
Udává se počet kusů kompletní konstrukce nebo práce.</t>
  </si>
  <si>
    <t>742E22</t>
  </si>
  <si>
    <t>IZOLOVANÝ ADAPTÉR PRO PŘIPOJENÍ DO IZOLOVANÉHO ROZVADĚČE, K TRANSFORMÁTORU DO 35 KV, SADA TŘÍ ŽIL, S OMEZOVAČEM PŘEPĚTÍ OD 95 DO 150 MM2</t>
  </si>
  <si>
    <t>742B22</t>
  </si>
  <si>
    <t>KABELOVÁ KONCOVKA VN VNITŘNÍ, SADA TŘÍ ŽIL NEBO TŘÍŽÍLOVÁ PRO KABELY PŘES 6 KV OD 95 DO 150 MM2</t>
  </si>
  <si>
    <t>744348</t>
  </si>
  <si>
    <t>ROZVADĚČ NN SKŘÍŇOVÝ OCELOPLECH.VYZBROJENÝ, DO IP 40, HLOUBKY DO 500MM, ŠÍŘKY OD 510 DO 800MM, VÝŠKY DO 2250MM-VÝVODNÍ POLE SE SLOŽITOU VÝZBROJÍ</t>
  </si>
  <si>
    <t>Rozváděč RH dle TOS č.3</t>
  </si>
  <si>
    <t>1. Položka obsahuje:  
 – přípravu podkladu pro osazení vč. upevňovacího materiálu  
 – veškerý podružný a pomocný materiál  
 – provedení zkoušek, dodání předepsaných zkoušek, revizí a atestů  
 – přístrojové vybavení ( vývodové jističe, měření vývodů nebo skupiny vývodů, stykače a stykačové kombinace, proudové chrániče, proudové reré, přípojnice,  apod. )  
2. Položka neobsahuje:  
3. Způsob měření:  
Udává se počet kusů kompletní konstrukce nebo práce.</t>
  </si>
  <si>
    <t>744517</t>
  </si>
  <si>
    <t>ROZVADĚČ KOMPENZAČNÍ VNITŘNÍ OD 351 DO 450 KVAR</t>
  </si>
  <si>
    <t>1. Položka obsahuje:  
 – přípravu podkladu pro osazení vč. upevňovacího materiálu, veškerý podružný a pomocný materiál  
 – technický popis viz. projektová dokumentace  
 – provedení zkoušek, dodání předepsaných zkoušek, revizí a atestů, měření, nastavení  
2. Položka neobsahuje:  
 – regulátor  
3. Způsob měření:  
Udává se počet kusů kompletní konstrukce nebo práce.</t>
  </si>
  <si>
    <t>744344</t>
  </si>
  <si>
    <t>ROZVADĚČ NN SKŘÍŇOVÝ OCELOPLECHOVÝ VYZBROJENÝ, DO IP 40, HLOUBKY DO 500 MM, ŠÍŘKY DO 500 MM, VÝŠKY DO 2250 MM - VÝVODNÍ POLE SE SLOŽITOU VÝZBROJÍ</t>
  </si>
  <si>
    <t>Rozvodnice Rmr (Ramez) pro řízení kompenzace dle TOS č.6</t>
  </si>
  <si>
    <t>744O35</t>
  </si>
  <si>
    <t>UNIVERZÁLNÍ SKŘÍŇ MĚŘENÍ USM</t>
  </si>
  <si>
    <t>Rozvodnice ME1 (USM) pro měření odběru od dodavatele dle TOS č.6</t>
  </si>
  <si>
    <t>1. Položka obsahuje:  
 – veškerý spojovací materiál vč. připojovacího vedení  
 – technický popis viz. projektová dokumentace  
2. Položka neobsahuje:  
 X  
3. Způsob měření:  
Udává se počet kusů kompletní konstrukce nebo práce.</t>
  </si>
  <si>
    <t>Viz. PS-11-03-52_01_4_TOS</t>
  </si>
  <si>
    <t>742F45</t>
  </si>
  <si>
    <t>KABEL NN NEBO VODIČ JEDNOŽÍLOVÝ CU FLEXIBILNÍ OD 150 DO 240 MM2</t>
  </si>
  <si>
    <t>742K15</t>
  </si>
  <si>
    <t>UKONČENÍ JEDNOŽÍLOVÉHO KABELU V ROZVADĚČI NEBO NA PŘÍSTROJI OD 150 DO 240 MM2</t>
  </si>
  <si>
    <t>742H24</t>
  </si>
  <si>
    <t>KABEL NN ČTYŘ- A PĚTIŽÍLOVÝ AL S PLASTOVOU IZOLACÍ OD 70 DO 120 MM2</t>
  </si>
  <si>
    <t>742L14</t>
  </si>
  <si>
    <t>UKONČENÍ DVOU AŽ PĚTIŽÍLOVÉHO KABELU V ROZVADĚČI NEBO NA PŘÍSTROJI OD 70 DO 120 MM2</t>
  </si>
  <si>
    <t>742L15</t>
  </si>
  <si>
    <t>UKONČENÍ DVOU AŽ PĚTIŽÍLOVÉHO KABELU V ROZVADĚČI NEBO NA PŘÍSTROJI OD 150 DO 240 MM2</t>
  </si>
  <si>
    <t>742I11</t>
  </si>
  <si>
    <t>KABEL NN CU OVLÁDACÍ 7-12ŽÍLOVÝ DO 2,5 MM2</t>
  </si>
  <si>
    <t>742I21</t>
  </si>
  <si>
    <t>KABEL NN CU OVLÁDACÍ 19-24ŽÍLOVÝ DO 2,5 MM2</t>
  </si>
  <si>
    <t>742I13</t>
  </si>
  <si>
    <t>KABEL NN CU OVLÁDACÍ 7-12ŽÍLOVÝ DO 2,5 MM2 STÍNĚNÝ</t>
  </si>
  <si>
    <t>1. Položka obsahuje:  
 – manipulace a uložení kabelu (do země, chráničky, kanálu, na rošty, na TV a pod.)</t>
  </si>
  <si>
    <t>742I23</t>
  </si>
  <si>
    <t>KABEL NN CU OVLÁDACÍ 19-24ŽÍLOVÝ DO 2,5 MM2 STÍNĚNÝ</t>
  </si>
  <si>
    <t>SYKFY 5X2X0,5, KABEL SDĚLOVACÍ IZOLACE PVC</t>
  </si>
  <si>
    <t>742M11</t>
  </si>
  <si>
    <t>UKONČENÍ 7-12ŽÍLOVÉHO KABELU V ROZVADĚČI NEBO NA PŘÍSTROJI DO 2,5 MM2</t>
  </si>
  <si>
    <t>742M12</t>
  </si>
  <si>
    <t>UKONČENÍ 7-12ŽÍLOVÉHO KABELU V ROZVADĚČI NEBO NA PŘÍSTROJI OD 4 DO 6 MM2</t>
  </si>
  <si>
    <t>742N11</t>
  </si>
  <si>
    <t>UKONČENÍ 19-24ŽÍLOVÉHO KABELU V ROZVADĚČI NEBO NA PŘÍSTROJI DO 2,5 MM2</t>
  </si>
  <si>
    <t>Položka obsahuje : Dodávku a montáž kabelového zakončení a kabelu vč. podružného materiálu, dovozu, odizolování pláště a izolace žil kabelu, montáž kabelového zakončení v rozvaděči, zakončení stínění a pod..  Dále obsahuje cenu za pom. mechanismy včetně všech ostatních vedlejších nákladů</t>
  </si>
  <si>
    <t>741811</t>
  </si>
  <si>
    <t>UZEMŇOVACÍ VODIČ NA POVRCHU FEZN DO 120 MM2</t>
  </si>
  <si>
    <t>1. Položka obsahuje:  
 – uchycení vodiče na povrch vč. podpěr, konzol, svorek a pod.  
 – měření, dělení, spojování  
 – nátěr  
2. Položka neobsahuje:  
 X  
3. Způsob měření:  
Měří se metr délkový.</t>
  </si>
  <si>
    <t>1. Položka obsahuje:  
 – tvarování, přípravu spojů  
 – svařování  
 – ochranný nátěr spoje dle příslušných norem  
2. Položka neobsahuje:  
 X  
3. Způsob měření:  
Udává se počet kusů kompletní konstrukce nebo práce.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</si>
  <si>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  
 – ochranu vodiče - chráničky apod.  
3. Způsob měření:  
Měří se metr délkový.</t>
  </si>
  <si>
    <t>1. Položka obsahuje:  
 – přípravu podkladu pro osazení  
 – spojování  
 – ochranný nátěr spoje dle příslušných norem  
2. Položka neobsahuje:  
 X  
3. Způsob měření:  
Udává se počet kusů kompletní konstrukce nebo práce.</t>
  </si>
  <si>
    <t>74436E</t>
  </si>
  <si>
    <t>ROZVADĚČ NN SKŘÍŇOVÝ OCELOPLECH.VYZBROJENÝ,DO IP 40,HLOUBKY OD 810 DO 1000MM,ŠÍŘKY OD 1010 DO 1200MM,VÝŠKY DO 2250MM-VÝVODNÍ POLE SE SLOŽITOU VÝZBROJÍ</t>
  </si>
  <si>
    <t>Fotovoltarický systém zastřešení FVS dle TOS č.5</t>
  </si>
  <si>
    <t>74436G</t>
  </si>
  <si>
    <t>Motor-generátor 330 kVA s kapotáží dle TOS č.4</t>
  </si>
  <si>
    <t>1. Položka obsahuje:  
 – cenu za celkovou prohlídku zařízení PS/SO, vč. měření, komplexních zkoušek a revizi zařízení tohoto PS/SO autorizovaným revizním technikem na silnoproudá zařízení podle požadavku ČSN, včetně hodnocení a vyhotovení celkové revizní zprávy  
2. Položka neobsahuje:  
 X  
3. Způsob měření:  
Udává se počet kusů kompletní konstrukce nebo práce.</t>
  </si>
  <si>
    <t>1. Položka obsahuje:  
 – cenu za vyhotovení dokladu právnickou osobou o silnoproudých zařízeních a vydání průkazu způsobilosti  
2. Položka neobsahuje:  
 X  
3. Způsob měření:  
Udává se počet kusů kompletní konstrukce nebo práce.</t>
  </si>
  <si>
    <t>1. Položka obsahuje:  
 – cenu za práce spojené s uváděním zařízení do provozu, drobné montážní práce v rozvaděčích, koordinaci se zhotoviteli souvisejících zařízení apod.  
2. Položka neobsahuje:  
 X  
3. Způsob měření:  
Udává se čas v hodinách.</t>
  </si>
  <si>
    <t>1. Položka obsahuje:  
 – cenu za dobu kdy je zařízení po individálních zkouškách dáno do provozu s prokázáním technických a kvalitativních parametrů zařízení  
2. Položka neobsahuje:  
 X  
3. Způsob měření:  
Udává se čas v hodinách.</t>
  </si>
  <si>
    <t>1. Položka obsahuje:  
 – cenu za dobu kdy je s funkcí seznamována obsluha zařízení, včetně odevzdání dokumentace skutečného provedení  
2. Položka neobsahuje:  
 X  
3. Způsob měření:  
Udává se čas v hodinách.</t>
  </si>
  <si>
    <t>747705</t>
  </si>
  <si>
    <t>MANIPULACE NA ZAŘÍZENÍCH PROVÁDĚNÉ PROVOZOVATELEM</t>
  </si>
  <si>
    <t>1. Položka obsahuje:  
 – cenu za manipulace na zařízeních prováděné provozovatelem nutných pro další práce zhotovitele na technologickém souboru  
2. Položka neobsahuje:  
 X  
3. Způsob měření:  
Udává se čas v hodinách.</t>
  </si>
  <si>
    <t>747615</t>
  </si>
  <si>
    <t>MĚŘENÍ A NASTAVENÍ KOMPENZACE INDUKČNÍHO ODBĚRU STANICE</t>
  </si>
  <si>
    <t>1. Položka obsahuje:  
 – cenu za měření dle příslušných norem a předpisů a nastavení kompenzace, včetně vystavení protokolu  
2. Položka neobsahuje:  
 X  
3. Způsob měření:  
Udává se počet kusů kompletní konstrukce nebo práce.</t>
  </si>
  <si>
    <t>748111</t>
  </si>
  <si>
    <t>KOMPLETNÍ OSOBNÍ OCHRANNÉ PROSTŘEDKY A PRACOVNÍ POMŮCKY PRO TRAFOSTANICI</t>
  </si>
  <si>
    <t>1. Položka obsahuje:  
 – dodávku a montáž kompletní sady osobních ochranných prostředků a pracovních pomůcek pro elektrickou stanici dle požadavku provozovatele a v intencích normy TNŽ 38 1981  
2. Položka neobsahuje:  
 X  
3. Způsob měření:  
Udává se počet kusů kompletní konstrukce nebo práce.</t>
  </si>
  <si>
    <t>748112</t>
  </si>
  <si>
    <t>KOMPLETNÍ OSOBNÍ OCHRANNÉ PROSTŘEDKY A PRACOVNÍ POMŮCKY PRO ROZVODNU NN</t>
  </si>
  <si>
    <t>747611</t>
  </si>
  <si>
    <t>MĚŘENÍ EMC A EMI DLE ČSN EN 50 121 V ROZSAHU PS/SO</t>
  </si>
  <si>
    <t>1. Položka obsahuje:  
 – cenu za měření dle příslušných norem a předpisů, včetně vystavení protokolu  
2. Položka neobsahuje:  
 X  
3. Způsob měření:  
Udává se počet kusů kompletní konstrukce nebo práce.</t>
  </si>
  <si>
    <t>747303</t>
  </si>
  <si>
    <t>VYDÁNÍ PŘÍKAZU "B" - SLOŽITÉ PRACOVIŠTĚ</t>
  </si>
  <si>
    <t>1. Položka obsahuje:  
 – cenu za vyhotovení příkazu "B" pro zajištění pracoviště při práci na vypnutém a zajištěném zařízení vn  
2. Položka neobsahuje:  
 X  
3. Způsob měření:  
Udává se počet kusů kompletní konstrukce nebo práce.</t>
  </si>
  <si>
    <t>747124</t>
  </si>
  <si>
    <t>NAPĚŤOVÁ ZKOUŠKA ROZVODNY VČETNĚ SPÍNACÍCH PRVKŮ DO 35 KV</t>
  </si>
  <si>
    <t>747143</t>
  </si>
  <si>
    <t>REVIZE, SEŘÍZENÍ A NASTAVENÍ OCHRAN, VČETNĚ VYSTAVENÍ PROTOKOLU</t>
  </si>
  <si>
    <t>747413</t>
  </si>
  <si>
    <t>MĚŘENÍ ZEMNÍCH ODPORŮ - ZEMNICÍ SÍTĚ DÉLKY PÁSKU DO 100 M</t>
  </si>
  <si>
    <t xml:space="preserve">  PS 11-03-53</t>
  </si>
  <si>
    <t>ŽST Praha Masarykovo nádraží, TS 22/0,4 kV, vlastní spotřeba</t>
  </si>
  <si>
    <t>PS 11-03-53</t>
  </si>
  <si>
    <t>0,6*1,2</t>
  </si>
  <si>
    <t>2x0,02</t>
  </si>
  <si>
    <t>746721</t>
  </si>
  <si>
    <t>ROZVADĚČ VLASTNÍ SPOTŘEBY BEZVÝPADKOVÝ 110 V DC, VČETNĚ VYBAVENÍ, BEZ USMĚRŇOVAČŮ</t>
  </si>
  <si>
    <t>Rozváděč ATJ dle TOS č.1</t>
  </si>
  <si>
    <t>1. Položka obsahuje:  – veškeré příslušenství vč. signalizace ztráty izolační schopnosti, signalizace výpadku hlavních jistících prvků, jistících a ochranných prvků, stykačů, signalizace ztráty izolační schopnosti, signalizace výpadku hlavních jistících prvků, měření, přípojnic, vývodů, svorkovnic, nosných konstrukcí, kotevních a spojovacích prvků  – technický popis viz. projektová dokumentace  – výrobní dokumentaci, uvedení do provozu, předepsané zkoušky, revize a atesty 2. Položka neobsahuje:  X 3. Způsob měření: Udává se počet kusů kompletní konstrukce nebo práce.</t>
  </si>
  <si>
    <t>746722</t>
  </si>
  <si>
    <t>ROZVADĚČ VLASTNÍ SPOTŘEBY BEZVÝPADKOVÝ 230 V AC, VČETNĚ VYBAVENÍ, BEZ STŘÍDAČŮ ČI UPS</t>
  </si>
  <si>
    <t>Rozváděč ATN dle TOS č.3</t>
  </si>
  <si>
    <t>746723</t>
  </si>
  <si>
    <t>ROZVADĚČ VLASTNÍ SPOTŘEBY BEZVÝPADKOVÝ 24V/48V DC, VČETNĚ VYBAVENÍ, BEZ MĚNIČŮ NN/MN</t>
  </si>
  <si>
    <t>746742</t>
  </si>
  <si>
    <t>USMĚRŇOVAČ 3-F MODULÁRNÍ AC/DC PŘES 20 DO 60 A</t>
  </si>
  <si>
    <t>746763</t>
  </si>
  <si>
    <t>ZDROJ STŘÍDAVÉHO PROUDU DC/AC 1-F PŘES 10 DO 20 A</t>
  </si>
  <si>
    <t>1. Položka obsahuje:  – přípravu podkladu pro osazení, veškerý podružný, pomocný, připojovací a upevňovací materiál  – technický popis viz. projektová dokumentace  – uvedení do provozu, nastavení, seřízení, předepsané zkoušky, revize a atesty 2. Položka neobsahuje:  X 3. Způsob měření: Udává se počet kusů kompletní konstrukce nebo práce.</t>
  </si>
  <si>
    <t>746772</t>
  </si>
  <si>
    <t>MĚNIČ DC/DC PŘES 20 DO 60 A</t>
  </si>
  <si>
    <t>7467C1</t>
  </si>
  <si>
    <t>AKUMULÁTOR/BATERIE 110 V DC DO 150 AH</t>
  </si>
  <si>
    <t>Staniční baterie GB dle TOS č.2</t>
  </si>
  <si>
    <t>7467E1</t>
  </si>
  <si>
    <t>SKŘÍŇ PRO AKUMULÁTORY/BATERIE DO 150 AH</t>
  </si>
  <si>
    <t>Viz. PS-11-03-53_01_4_TOS</t>
  </si>
  <si>
    <t xml:space="preserve">  PS 11-03-54</t>
  </si>
  <si>
    <t>ŽST Praha Masarykovo nádraží, náhradní zdroj, technologie</t>
  </si>
  <si>
    <t>PS 11-03-54</t>
  </si>
  <si>
    <t>výrobní dokumentace SO/PS</t>
  </si>
  <si>
    <t>215</t>
  </si>
  <si>
    <t>Viz. PS-11-03-54_01_3_TOS</t>
  </si>
  <si>
    <t>703133</t>
  </si>
  <si>
    <t>KABELOVÝ ROŠT/LÁVKA NOSNÝ S FUNKČNÍ ODOLNOSTÍ PŘI POŽÁRU VČETNĚ UPEVNĚNÍ A PŘÍSLUŠENSTVÍ SVĚTLÉ ŠÍŘKY PŘES 250 DO 400 MM</t>
  </si>
  <si>
    <t>2x0,04</t>
  </si>
  <si>
    <t>742L13</t>
  </si>
  <si>
    <t>UKONČENÍ DVOU AŽ PĚTIŽÍLOVÉHO KABELU V ROZVADĚČI NEBO NA PŘÍSTROJI OD 25 DO 50 MM2</t>
  </si>
  <si>
    <t>743Z81</t>
  </si>
  <si>
    <t>DEMONTÁŽ ZZEE MOTORGENERÁTORU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</si>
  <si>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Udává se počet kusů kompletní konstrukce nebo práce.</t>
  </si>
  <si>
    <t>743Z82</t>
  </si>
  <si>
    <t>DEMONTÁŽ ZZEE ROZVADĚČE PRO AUTOMATICKÝ START</t>
  </si>
  <si>
    <t>743Z83</t>
  </si>
  <si>
    <t>DEMONTÁŽ ZZEE NAFTOVÉ NÁDRŽE VČETNĚ ČERPADLA</t>
  </si>
  <si>
    <t>743Z84</t>
  </si>
  <si>
    <t>DEMONTÁŽ ZZEE VÝFUKOVÉHO POTRUBÍ MOTORGENERÁTORU</t>
  </si>
  <si>
    <t>Motor-generátor 225 kVA s kapotáží dle TOS č.1</t>
  </si>
  <si>
    <t>747618</t>
  </si>
  <si>
    <t>MĚŘENÍ VNĚJŠÍ HLUČNOSTI TECHNOLOGICKÉHO ZAŘÍZENÍ V ROZSAHU PS</t>
  </si>
  <si>
    <t>1. Položka obsahuje:  – cenu za měření dle příslušných norem a předpisů, včetně vystavení protokolu 2. Položka neobsahuje:  X 3. Způsob měření: Udává se počet kusů kompletní konstrukce nebo práce.</t>
  </si>
  <si>
    <t>747708</t>
  </si>
  <si>
    <t>PROVOZ MOBILNÍHO NÁHRADNÍHO ZDROJE PŘES 32 DO 160 KVA</t>
  </si>
  <si>
    <t>1. Položka obsahuje:  – cenu za dobu provozu náhradního zdroje ve stanici / zastávce vč. dovozu na místo určení a zapojení do stávajících rozvodů 2. Položka neobsahuje:  X 3. Způsob měření: Udává se čas v hodinách.</t>
  </si>
  <si>
    <t>D.1.4</t>
  </si>
  <si>
    <t>OSTATNÍ TECHNOLOGICKÁ ZAŘÍZENÍ</t>
  </si>
  <si>
    <t xml:space="preserve">  PS 11-04-11</t>
  </si>
  <si>
    <t>ŽST Praha Masarykovo nádraží, osobní výtahy</t>
  </si>
  <si>
    <t>PS 11-04-11</t>
  </si>
  <si>
    <t>PSV</t>
  </si>
  <si>
    <t>R11041101</t>
  </si>
  <si>
    <t>DODÁVKA VÝTAHU MNV1 - MNV6, NOSNOST 1650KG, 21 OSOB, 2 STANICE, NEPRŮCHOZÍ KABINA</t>
  </si>
  <si>
    <t>R-položka</t>
  </si>
  <si>
    <t>Jmenovitá nosnost: 1650 kg  
Nosnost: 21 osob  
Jmenovitá rychlost: 1,0 m/s  
Počet stanic: 2 (úroveň nástupiště – ÚN); úroveň platformy – ÚPL)  
Počet výtahů: 6  
Zdvihy: viz. technické parametry v přehledové tabulce níže  
Klec: 1400/2400/2100 mm (ŠxHxV)  
Šachta: 2200/2800 mm  
Prohlubeň: ±1500 mm  
Horní přejezd: 4100 mm  
Typ kabiny: neprůchozí, kabinové a šachtové dveře:oboustranně  
posuvné, teleskopické, automatické, prosklené  
1300/2100 mm  
Vybavení: Madlo, zrcadlo</t>
  </si>
  <si>
    <t>6; viz.PD PD, situace, TZ</t>
  </si>
  <si>
    <t>Kompletní systémové provedení prací, výkonů a dodávek dle specifikace PD.  
Cena také obsahuje:  
-výtahový rozvaděč  
-termostat a přímotop 2kW  
-bateriový dojezd  
-kamera v kabině a příprava pro IP kameru  
-osvětlení výtahové šachty  
-teplotní čidlo, záplavové čidlo  
-konvexní zrcadlo  
-technická dokumentace</t>
  </si>
  <si>
    <t>R11041102</t>
  </si>
  <si>
    <t>MONTÁŽ VÝTAHU</t>
  </si>
  <si>
    <t>Kompletní systémové provedení prací, výkonů a dodávek dle specifikace PD.  
Cena také obsahuje:  
-kompexní montáž výtahu  
-montáž elektroinstalace  
-pomocné práce, úklid  
-vodorovná doprava materiálu, těžká mechanizace, jeřáb  
-koordinace prací všech zúčastněných profesí  
-lešení</t>
  </si>
  <si>
    <t>R11041103</t>
  </si>
  <si>
    <t>ZKUŠEBNÍ PROVOZ, REVIZE, UVEDENÍ DO PROVOZU</t>
  </si>
  <si>
    <t>Kompletní systémové provedení prací, výkonů a dodávek dle specifikace PD.  
Cena také obsahuje:  
-komplexní zkoušky  
-technické prohlídky, revize a zkoušky  
-dokladová dokumentace dle PD  
-uvedení do provozu a zkušební provoz, školení</t>
  </si>
  <si>
    <t xml:space="preserve">  PS 11-04-21</t>
  </si>
  <si>
    <t>ŽST Praha Masarykovo nádraží, eskalátory</t>
  </si>
  <si>
    <t>PS 11-04-21</t>
  </si>
  <si>
    <t>R11042101</t>
  </si>
  <si>
    <t>DODÁVKA ESKALÁTORŮ MNE1; MNE2,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</si>
  <si>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nerez provedení – linkovaný vzor s příčnými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</si>
  <si>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2; viz.PD, situace, TZ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</si>
  <si>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nerez provedení – linkovaný vzor s příčnými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</si>
  <si>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R11042102</t>
  </si>
  <si>
    <t>DODÁVKA ESKALÁTORŮ MNE3; MNE4 - MNE11; MNE12,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</si>
  <si>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přírodní hliník – linkovaný vzor s podélnými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</si>
  <si>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10; viz.PD, situace, TZ</t>
  </si>
  <si>
    <t>R11042103</t>
  </si>
  <si>
    <t>DODÁVKA ESKALÁTORŮ MNE13; MNE14, ŠÍŘKA STUPŇŮ 1,0M, PROVEDENÍ PŘEPRAVNÍ VÝŠKY A DÉLKY DLE SPECIFIKACE PD</t>
  </si>
  <si>
    <t>R11042104</t>
  </si>
  <si>
    <t>MONTÁŽ ESKALÁTORU</t>
  </si>
  <si>
    <t>14; viz.PD, situace, TZ</t>
  </si>
  <si>
    <t>Kompletní systémové provedení prací, výkonů a dodávek dle specifikace PD.  
Cena také obsahuje:  
-kompexní montáž eskalátoru  
-pomocné práce, úklid  
-vodorovná doprava materiálu, těžká mechanizace, jeřáb  
-koordinace prací všech zúčastněných profesí</t>
  </si>
  <si>
    <t>R11042105</t>
  </si>
  <si>
    <t>Kompletní systémové provedení prací, výkonů a dodávek dle specifikace PD.  
Cena také obsahuje:  
-komplexní zkoušky viz.TZ bod Komplexní zkoušky  
-technické prohlídky, revize a zkoušky  
-žádost o vydání Průkazu způsobilosti  
-dokladová dokumentace dle PD viz.TZ bod Doklady k eskalátorům  
-uvedení do provozu a zkušební provoz  
-školení</t>
  </si>
  <si>
    <t xml:space="preserve">  PS 11-04-51</t>
  </si>
  <si>
    <t>ŽST Praha Masarykovo nádraží, pracovní plocha - odsávací stojany</t>
  </si>
  <si>
    <t>PS 11-04-51</t>
  </si>
  <si>
    <t>výkopy pro základy  
119.875=119,875 [A]  
zásyp  
-67.015</t>
  </si>
  <si>
    <t>Zemní práce</t>
  </si>
  <si>
    <t>131251102</t>
  </si>
  <si>
    <t>Hloubení nezapažených jam a zářezů strojně s urovnáním dna do předepsaného profilu a spádu v hornině třídy těžitelnosti I skupiny 3 přes 20 do 50 m3</t>
  </si>
  <si>
    <t>výkop pro základy T stojanů  
(((1.8*0.64+2.64*3.8)/2)*1.05)*16=93,946 [A]  
základ pro centrální odsávací jednotku  
((3.94*1.82+5.94*3.82)/2)*1= 
((2.36*1.8+4.36*3.8)/2)*1=10,408 [C]  
základ pro websys  
((1.2*0.8+1.4*1)/2)*0.5 
A=</t>
  </si>
  <si>
    <t>174151101</t>
  </si>
  <si>
    <t>Zásyp sypaninou z jakékoliv horniny strojně s uložením výkopku ve vrstvách se zhutněním jam, šachet, rýh nebo kolem objektů v těchto vykopávkách</t>
  </si>
  <si>
    <t>základy T stojanů  
výkop  
(((1.8*0.64+2.64*3.8)/2)*1.05)*16= 
-(1.8*0.64*0.1)*16=-1,843 [B]  
konstrukce pracovní plochy  
-(3.8*0.25*(2.64+2)/2)*16= 
-(0.425*0.525*1.6)*16=-5,712 [D]  
Mezisoučet: A+B+C+D=51,127 [E]  
=  
základ pro centrální odsávací jednotku  
= 
((3.94*1.82+5.94*3.82)/2)*1 =14,931 [G]  
podkladní beton  
-(3.94*1.82*0.1)= 
-(3.74*1.62*0.9)=-5,453 [I]  
Mezisoučet: F+G+H+I=  
=  
základ pro zařízení kat 5  
= 
((2.36*1.8+4.36*3.8)/2)*1=10,408 [L]  
podkladní beton  
-(2.36*1.8*0.1)= 
-(2.16*1.6*0.9)=-3,110 [N]  
Mezisoučet: K+L+M+N=  
=  
základ pro websys  
= 
((1.2*0.8+1.4*1)/2)*0.5=0,590 [Q]  
podkladní beton  
-(1.2*0.8*0.1)= 
-(1*0.6*0.4)=-0,240 [S]  
Mezisoučet: P+Q+R+S=  
Celkem: A+B+C+D+F+G+H+I+K+L+M+N+P+Q+R+S= 
A+B+C+D+E+F+G+H=</t>
  </si>
  <si>
    <t>181951112</t>
  </si>
  <si>
    <t>Úprava pláně vyrovnáním výškových rozdílů strojně v hornině třídy těžitelnosti I, skupiny 1 až 3 se zhutněním</t>
  </si>
  <si>
    <t>podkladní beton pro T stojan  
(1.8*0.64)*16=18,432 [A]  
základ pro centrální odsávací jednotku  
(3.94*1.82)= 
(2.36*1.8)=4,248 [C]  
základ pro websys  
(1.2*0.8) 
A=</t>
  </si>
  <si>
    <t>Zakládání</t>
  </si>
  <si>
    <t>271572211</t>
  </si>
  <si>
    <t>Podsyp pod základové konstrukce se zhutněním a urovnáním povrchu ze štěrkopísku netříděného</t>
  </si>
  <si>
    <t>základ pro centrální odsávací jednotku  
(3.14*1.02*(0.25*3))=2,402 [A]  
základ pro zařízení kat 5  
((1.56*2+1*2)*(0.25*3))</t>
  </si>
  <si>
    <t>273313811</t>
  </si>
  <si>
    <t>Základy z betonu prostého desky z betonu kamenem neprokládaného tř. C 25/30</t>
  </si>
  <si>
    <t>podkladní beton pro T stojan  
(1.8*0.64*0.1)*16=1,843 [A]  
základ pro centrální odsávací jednotku  
(3.94*1.82*0.1)= 
(2.36*1.8*0.1)=0,425 [C]  
základ pro websys  
(1.2*0.8*0.1) 
A=</t>
  </si>
  <si>
    <t>273322511</t>
  </si>
  <si>
    <t>Základy z betonu železového (bez výztuže) desky z betonu se zvýšenými nároky na prostředí tř. C 25/30</t>
  </si>
  <si>
    <t>základ pro centrální odsávací jednotku  
(3.74*1.62*0.15)=0,909 [A]  
základ pro zařízení kat 5  
(2.16*1.6*0.15)</t>
  </si>
  <si>
    <t>273351121</t>
  </si>
  <si>
    <t>Bednění základů desek zřízení</t>
  </si>
  <si>
    <t>základ pro centrální odsávací jednotku  
(3.74*2+1.62*2)*0.25=2,680 [A]  
základ pro zařízení kat 5  
(2.16*2+1.6*2)*0.25</t>
  </si>
  <si>
    <t>273351122</t>
  </si>
  <si>
    <t>Bednění základů desek odstranění</t>
  </si>
  <si>
    <t>273362021</t>
  </si>
  <si>
    <t>Výztuž základů desek ze svařovaných sítí z drátů typu KARI</t>
  </si>
  <si>
    <t>KARI 6/150x6/150  
základ pro centrální odsávací jednotku  
(3.74*1.62)*3.03/1000= 
(2.16*1.6)*3.03/1000=0,010 [B]  
Celkem: A+B=0,028 [C] 
A=</t>
  </si>
  <si>
    <t>275313811</t>
  </si>
  <si>
    <t>Základy z betonu prostého patky a bloky z betonu kamenem neprokládaného tř. C 25/30</t>
  </si>
  <si>
    <t>základ pro websys  
(1*0.6*0.4)=0,240 [A]</t>
  </si>
  <si>
    <t>275351121</t>
  </si>
  <si>
    <t>Bednění základů patek zřízení</t>
  </si>
  <si>
    <t>základ pro websys  
(1*2+0.6*2)*0.4=1,280 [A]</t>
  </si>
  <si>
    <t>275351122</t>
  </si>
  <si>
    <t>Bednění základů patek odstranění</t>
  </si>
  <si>
    <t>279113154</t>
  </si>
  <si>
    <t>Základové zdi z tvárnic ztraceného bednění včetně výplně z betonu bez zvláštních nároků na vliv prostředí třídy C 25/30, tloušťky zdiva přes 250 do 300 mm</t>
  </si>
  <si>
    <t>základ pro centrální odsávací jednotku  
((3.74*2+1.62*2)*(0.25*3))=8,040 [A]  
základ pro zařízení kat 5  
((2.16*2+1.6*2)*(0.25*3))</t>
  </si>
  <si>
    <t>279361821</t>
  </si>
  <si>
    <t>Výztuž základových zdí nosných svislých nebo odkloněných od svislice, rovinných nebo oblých, deskových nebo žebrových, včetně výztuže jejich žeber z betonářské</t>
  </si>
  <si>
    <t>Výztuž základových zdí nosných svislých nebo odkloněných od svislice, rovinných nebo oblých, deskových nebo žebrových, včetně výztuže jejich žeber z betonářské oceli 10 505 (R) nebo BSt 500</t>
  </si>
  <si>
    <t>konstrukční výztuž; 2xR8/vrstva  
základ pro centrální odsávací jednotku  
(((3.74*2+1.62*2)*2)*3)*0.395/1000= 
(((2.16*2+1.6*2)*2)*3)*0.395/1000=0,018 [B]  
rozdělovací výztuž 2x R8/250  
= 
(((3.74*2+1.62*2)/0.25)*(0.15+3*0.25+0.15))*0.395/1000=0,018 [C]  
základ pro zařízení kat 5  
(((2.16*2+1.6*2)/0.25)*(0.15+3*0.25+0.15))*0.395/1000 
A+B=</t>
  </si>
  <si>
    <t>46-M</t>
  </si>
  <si>
    <t>Zemní práce při extr.mont.pracích</t>
  </si>
  <si>
    <t>460010001</t>
  </si>
  <si>
    <t>Vytyčení trasy vedení vzdušného (nadzemního) sdělovacího nebo ovládacího podél dráhy</t>
  </si>
  <si>
    <t>460171252</t>
  </si>
  <si>
    <t>Hloubení nezapažených kabelových rýh strojně včetně urovnání dna s přemístěním výkopku do vzdálenosti 3 m od okraje jámy nebo s naložením na dopravní prostředek</t>
  </si>
  <si>
    <t>Hloubení nezapažených kabelových rýh strojně včetně urovnání dna s přemístěním výkopku do vzdálenosti 3 m od okraje jámy nebo s naložením na dopravní prostředek šířky 50 cm hloubky 60 cm v hornině třídy těžitelnosti I skupiny 3</t>
  </si>
  <si>
    <t>250=250,000 [A]</t>
  </si>
  <si>
    <t>460241111</t>
  </si>
  <si>
    <t>Příplatek k cenám vykopávek v blízkosti podzemního vedení pro jakoukoliv třídu horniny</t>
  </si>
  <si>
    <t>(250/100)*15 předpoklad 15%=37,500 [A]</t>
  </si>
  <si>
    <t>460281111</t>
  </si>
  <si>
    <t>Pažení výkopů příložné plné rýh kabelových, hloubky do 2 m</t>
  </si>
  <si>
    <t>(250*0.6)*2=300,000 [A]</t>
  </si>
  <si>
    <t>460281121</t>
  </si>
  <si>
    <t>Pažení výkopů odstranění pažení příložného plného rýh kabelových, hloubky do 2 m</t>
  </si>
  <si>
    <t>460341113</t>
  </si>
  <si>
    <t>Vodorovné přemístění (odvoz) horniny dopravními prostředky včetně složení, bez naložení a rozprostření jakékoliv třídy, na vzdálenost přes 500 do 1000 m</t>
  </si>
  <si>
    <t>výkop  
(250*0.5*0.6)=75,000 [A]  
lože a obsyp  
-(250*0.5*0.3)</t>
  </si>
  <si>
    <t>460371121</t>
  </si>
  <si>
    <t>Naložení výkopku strojně z hornin třídy těžitelnosti I skupiny 1 až 3</t>
  </si>
  <si>
    <t>460451262</t>
  </si>
  <si>
    <t>Zásyp kabelových rýh strojně s přemístěním sypaniny ze vzdálenosti do 10 m, s uložením výkopku ve vrstvách včetně zhutnění a urovnání povrchu šířky 50 cm hloubk</t>
  </si>
  <si>
    <t>Zásyp kabelových rýh strojně s přemístěním sypaniny ze vzdálenosti do 10 m, s uložením výkopku ve vrstvách včetně zhutnění a urovnání povrchu šířky 50 cm hloubky 60 cm z horniny třídy těžitelnosti I skupiny 3</t>
  </si>
  <si>
    <t>460661112</t>
  </si>
  <si>
    <t>Kabelové lože z písku včetně podsypu, zhutnění a urovnání povrchu pro kabely nn bez zakrytí, šířky přes 35 do 50 cm</t>
  </si>
  <si>
    <t>460671114</t>
  </si>
  <si>
    <t>Výstražná fólie z PVC pro krytí kabelů včetně vyrovnání povrchu rýhy, rozvinutí a uložení fólie šířky do 40 cm</t>
  </si>
  <si>
    <t>469981111</t>
  </si>
  <si>
    <t>Přesun hmot pro pomocné stavební práce při elektromontážích dopravní vzdálenost do 1 000 m</t>
  </si>
  <si>
    <t>Komunikace pozemní</t>
  </si>
  <si>
    <t>564871011</t>
  </si>
  <si>
    <t>Podklad ze štěrkodrti ŠD s rozprostřením a zhutněním plochy jednotlivě do 100 m2, po zhutnění tl. 250 mm</t>
  </si>
  <si>
    <t>konstrukce pracovní plochy  
(3.8*2.64)*16=160,512 [A]</t>
  </si>
  <si>
    <t>59245213</t>
  </si>
  <si>
    <t>dlažba zámková tvaru I 196x161x80mm přírodní</t>
  </si>
  <si>
    <t>596211210</t>
  </si>
  <si>
    <t>Kladení dlažby z betonových zámkových dlaždic komunikací pro pěší ručně s ložem z kameniva těženého nebo drceného tl. do 40 mm, s vyplněním spár s dvojitým hutn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</si>
  <si>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A, pro plochy do 50 m2</t>
  </si>
  <si>
    <t>Elektroinstalace - slaboproud</t>
  </si>
  <si>
    <t>34111060</t>
  </si>
  <si>
    <t>kabel instalační jádro Cu plné izolace PVC plášť PVC 450/750V (CYKY) 4x1,5mm2</t>
  </si>
  <si>
    <t>34111457</t>
  </si>
  <si>
    <t>kabel silový stíněný Cu koncentrickým vodičem s Cu protispirálou jádro Cu izolace PVC plášť PVC 0,6/1kV (NYCY) 7x1,5/2,5mm2</t>
  </si>
  <si>
    <t>34571076</t>
  </si>
  <si>
    <t>trubka elektroinstalační ohebná z PVC (EN) 2350</t>
  </si>
  <si>
    <t>741110053</t>
  </si>
  <si>
    <t>Montáž trubek elektroinstalačních s nasunutím nebo našroubováním do krabic plastových ohebných, uložených volně, vnější O přes 35 mm</t>
  </si>
  <si>
    <t>741122021</t>
  </si>
  <si>
    <t>Montáž kabelů měděných bez ukončení uložených pod omítku plných kulatých (např. CYKY), počtu a průřezu žil 4x1,5 mm2</t>
  </si>
  <si>
    <t>250 datový kabel=250,000 [A]</t>
  </si>
  <si>
    <t>741122146</t>
  </si>
  <si>
    <t>Montáž kabelů měděných bez ukončení uložených v trubkách zatažených plných kulatých nebo bezhalogenových (např. CYKY) počtu a průřezu žil 7x1,5 až 2,5 mm2</t>
  </si>
  <si>
    <t>250 řídící kabel=250,000 [A]</t>
  </si>
  <si>
    <t>742121001</t>
  </si>
  <si>
    <t>Montáž kabelů sdělovacích pro vnitřní rozvody počtu žil do 15</t>
  </si>
  <si>
    <t>998742101</t>
  </si>
  <si>
    <t>Přesun hmot pro slaboproud stanovený z hmotnosti přesunovaného materiálu vodorovná dopravní vzdálenost do 50 m v objektech výšky do 6 m</t>
  </si>
  <si>
    <t>R742spec-001</t>
  </si>
  <si>
    <t>hybridní Profi-Bus kabel PRO-480424 1x2xAWG24/19</t>
  </si>
  <si>
    <t>OST</t>
  </si>
  <si>
    <t>Ostatní</t>
  </si>
  <si>
    <t>OST-990001</t>
  </si>
  <si>
    <t>D+M technologie - centrální vakuová čerpací stanice (specifikace viz. PD)</t>
  </si>
  <si>
    <t>Osazená dvojicí čerpadel VX136-210Q  
Potrubní propojení: Pozinkovaná ocel  
Připojovací příruby: DN150  
Uzavírací armatury a zpětná klapka  
Podtlakový ventil pro regulaci vakua  
Osazeno v odhlučněné, povětrnostním vlivům odolné skříni  
Kompaktní skříň s robustním hliníkovým rámem  
Sendvičové stěnové prvky s pěnovou výplní, odnímatelné panely s otočnými uzávěry  
Izolace a odvětrávací mřížka  
Uzamykatelné, sada 3 klíčů, lakování RAL 1023</t>
  </si>
  <si>
    <t>OST-990002</t>
  </si>
  <si>
    <t>D+M technologie - T stojan pro odvod odpad. vod, proplach, plnění vodou (spc dle PD)</t>
  </si>
  <si>
    <t>Automatický režim provozu  
Řídící systém: jednotka s ovládacími prvky a kontrolkami, manuální ovládání a vizuální kontrola procesu  
Voda: 3-cestný automatický ventil DN25  
Odsávání: 2-cestný automatický ventil DN50  
Automatické zastavení vody, sledování mezních hodnot, automatický proplach oddílu pitné vody  
Spodní skříň: svařovaná nosná konstrukce, pozinkovaná ocel  
Stožárová část: svařovaná konstrukce, pozinkovaná ocel, automatický retrakční systém hadic pro pohodlnou manipulaci  
Odsávací hadice + odsávací koncovka  
Plnící hadice pitné vody + koncovka plnění pitné vody  
Sada proplachovacích hadic pro variantu DSR  
Elektromechanický hygienický zámek  
Vytápění s ochranou proti zamrznutí  
Tepelná izolace skříně  
Adaptér pro sklápění stožáru</t>
  </si>
  <si>
    <t>OST-990003</t>
  </si>
  <si>
    <t>D+M technologie - základová konzola pro T-stojan (specifikace viz. PD)</t>
  </si>
  <si>
    <t>Monzážní konzola pro přímou instalaci do základu  
Integrované potrubní vedení (pitná a výplachová voda, podtlaková i gravitační kanalizace, kabelové průchodky)  
Pozinkovaná ocel</t>
  </si>
  <si>
    <t>OST-990004</t>
  </si>
  <si>
    <t>D+M technologie - přípravek pro sklápění stožárů (specifikace viz. PD)</t>
  </si>
  <si>
    <t>Speciální přípravek pro stavění a sklápění stožárů.  
Lehká hliníková konstrukce včetně potřebného upevňovacího  
materiálu.  
Včetně navijáku a kladky.</t>
  </si>
  <si>
    <t>OST-990005</t>
  </si>
  <si>
    <t>D+M technologie - oddělovač vodovodního systému kategorie 5 (speciikace viz PD)</t>
  </si>
  <si>
    <t>WaterUnit, typ: WS  
Kapacita 8 m3/h  
Se systémovým oddělovačem 150 litrů  
Materiál: nerezobvá ocel  
Třída mechanické ochrany: IP 54  
Topení 250W: 2  
Kabelový ohřev potrubí: 2</t>
  </si>
  <si>
    <t>OST-990006</t>
  </si>
  <si>
    <t>D+M technologie - skříň s centrální počítačovou jednotkou (specifikace dle PD)</t>
  </si>
  <si>
    <t>Svorkovnice se záložními pojistkami  
Integrovaná centrální počítačová jednotka pro záznam a ukládání všech přenášených dat  
Centrální přístup k datům ve skříni: stažení dat, přístup k údajům, možnost přenosu dat, předání do vzdálené údržby</t>
  </si>
  <si>
    <t>OST-990007</t>
  </si>
  <si>
    <t>D+M technologie - doprava a supervize při montáži a uvedení do provozu</t>
  </si>
  <si>
    <t>Přítomnost 2 techniků firmy Vogelsang GmbH &amp; Co. KG a jednoho  
technika Vogelsang CZ s.r.o. při montáží a uvedení do provozu po  
dobu 10 dní. Včetně nákladů na dopravu a ubytování.  
Poskytovaná dokumentace v elektronické podobě:  
- EC potvrzení o shodě  
- Provozní manuály  
- Schémata zapojení  
- Seznamy náhradních dílů  
- Rozměrové výkresy  
- Záznamy o měření a zkouškách dle DIN VDE</t>
  </si>
  <si>
    <t>OST-990008</t>
  </si>
  <si>
    <t>Odborná roční údržba technologie a servisu</t>
  </si>
  <si>
    <t>ROK</t>
  </si>
  <si>
    <t>R00231</t>
  </si>
  <si>
    <t>Revizní zprávy</t>
  </si>
  <si>
    <t>Revize správného osazení technologockého zařízení vč. závěrečné zprávy 
1=1.000 [A] 
Bude fakturováno na základě skutečnosti po odsouhlasení TDS</t>
  </si>
  <si>
    <t>R3630</t>
  </si>
  <si>
    <t>DOPRAVNÍ ZAŘÍZENÍ -  STAVEBNÍ JEŘÁBY</t>
  </si>
  <si>
    <t>montáž a demontáž + sestavení dráhy k umístění 
1=1.000 [A] 
Bude fakturováno na základě skutečnosti po odsouhlasení TDS</t>
  </si>
  <si>
    <t>D.2.1.1</t>
  </si>
  <si>
    <t>Kolejový svršek a spodek</t>
  </si>
  <si>
    <t xml:space="preserve">  SO 11-10-01</t>
  </si>
  <si>
    <t>ŽST Praha Masarykovo nádraží, železniční svršek</t>
  </si>
  <si>
    <t>SO 11-10-01</t>
  </si>
  <si>
    <t>R015119</t>
  </si>
  <si>
    <t>909</t>
  </si>
  <si>
    <t>LIKVIDACE ODPADŮ NEKONTAMINOVANÝCH - 17 05 08 ŠTĚRK Z KOLEJIŠTĚ (ODPAD PO RECYKLACI) včetně dopravy</t>
  </si>
  <si>
    <t>Nekontaminovaný štěrk kolejového lože 
20% z čistého štěrku  
0.2*(20753.310*1.8)=7 471.192 [A]</t>
  </si>
  <si>
    <t>R015120</t>
  </si>
  <si>
    <t>910</t>
  </si>
  <si>
    <t>LIKVIDACI ODPADŮ NEBEZPEČNÝCH - 17 05 07* LOKÁLNĚ ZNEČIŠTĚNÝ ŠTĚRK A ZEMINA Z KOLEJIŠTĚ (VÝHYBKY) včetně dopravy</t>
  </si>
  <si>
    <t>Kontaminovaný štěrk kolejového lože (kolej č.1 a 7 (541m) + pod výhybkami 46 ks výhybek*15m3) 
(541*2.8+46*15)*1.8=3 968.640 [A]</t>
  </si>
  <si>
    <t>R015125</t>
  </si>
  <si>
    <t>915</t>
  </si>
  <si>
    <t>LIKVIDACE ODPADŮ NEBEZPEČNÝCH - 17 02 04* ŽELEZNIČNÍ PRAŽCE DŘEVĚNÉ včetně dopravy</t>
  </si>
  <si>
    <t>Délka koleje s dřevěnými pražci - 684 m 
(délka koleje z bet pražci / rozdělení pražců * koeficient) 
684/0.62*0.08=88.258 [A]</t>
  </si>
  <si>
    <t>R015127</t>
  </si>
  <si>
    <t>917</t>
  </si>
  <si>
    <t>LIKVIDACE ODPADŮ NEKONTAMINOVANÝCH - 17 01 01 ŽELEZNIČNÍ PRAŽCE BETONOVÉ včetně dopravy</t>
  </si>
  <si>
    <t>délka koleje z bet pražci / rozdělení pražců * koeficient 
8223/0.62*0.26=3 448.355 [A]</t>
  </si>
  <si>
    <t>likvidace kolejnic 
((8223+684)*2*49.43)/1000=880.546 [A]</t>
  </si>
  <si>
    <t>R015132</t>
  </si>
  <si>
    <t>922</t>
  </si>
  <si>
    <t>LIKVIDACI ODPADŮ NEBEZPEČNÝCH - 17 04 09* VÝHYBKY ZNEČIŠTĚNÉ MAZADLY včetně dopravy</t>
  </si>
  <si>
    <t>Likvidace výhybek s kluznými stoličkami 
46 ks výhybek (odhad hmotnosti 30 t) 
46*30=1 380.000 [A]</t>
  </si>
  <si>
    <t>Přípravné práce</t>
  </si>
  <si>
    <t>02861</t>
  </si>
  <si>
    <t>PRŮZKUMNÉ PRÁCE DIAGNOSTIKY KONSTRUKCÍ NA POVRCHU</t>
  </si>
  <si>
    <t>měrění vlivu bludných proudů v průběhu stavby, v rozsahu dle TZ a TKP 25A, SR 5/7(S) a ČSN EN 50122-2, ed.2)(Zajišťuje spec. pracoviště dle TP 124), vč. protokolu</t>
  </si>
  <si>
    <t>měrění vlivu bludných proudů po dokončení stavby, v rozsahu dle TZ a TKP 25A, SR 5/7(S) a ČSN EN 50122-2, ed.2)(Zajišťuje spec. pracoviště dle TP 124), vč. závěrečné zprávy dle DEM</t>
  </si>
  <si>
    <t>Komunikace</t>
  </si>
  <si>
    <t>529352</t>
  </si>
  <si>
    <t>KOLEJ 49 E1 DLOUHÉ PASY, ROZD. "U", BEZSTYKOVÁ, PR. BET. BEZPODKLADNICOVÝ, UP. PRUŽNÉ M</t>
  </si>
  <si>
    <t>rozsah v TZ a situaci</t>
  </si>
  <si>
    <t>Kolejnice z oceli R260 (vnitřní a vnější pás), výměra odečtena z výkresů  
823.39 m (podobvod Sluncová) + 2641.75 (obvod Hrabovka) + 2245.15 (obvod Dvorana) 
823,39+2641,75+2245,15=5 710.290 [A]</t>
  </si>
  <si>
    <t>5861</t>
  </si>
  <si>
    <t>PŘECHODOVÁ KOLEJNICE 60 E2 / 49 E1</t>
  </si>
  <si>
    <t>Obvod Hrabovka - přechod na začátku úseku</t>
  </si>
  <si>
    <t>2*2=4.000 [A]</t>
  </si>
  <si>
    <t>539610</t>
  </si>
  <si>
    <t>ZVLÁŠTNÍ VYBAVENÍ VÝHYBEK, PŘECHODOVÁ KOLEJNICE 60 E2/49 E1</t>
  </si>
  <si>
    <t>obvod Sluncová - u výhybky č.205</t>
  </si>
  <si>
    <t>3*2=6.000 [A]</t>
  </si>
  <si>
    <t>542221</t>
  </si>
  <si>
    <t>SMĚROVÉ A VÝŠKOVÉ VYROVNÁNÍ VÝHYBKOVÉ KONSTRUKCE NA PRAŽCÍCH BETONOVÝCH DO 0.05 M</t>
  </si>
  <si>
    <t>úprava PPK - následné podbití</t>
  </si>
  <si>
    <t>úprava PPK a následné podbití všech nových výhybek a stávajících výhybek ve středovém zhlaví ve Dvoraně. Počítáno se třemi pojezdy ASP.=3*(3073.11 (nové výhybky) + 360 (napojení na stávající stav) + 508 (středové zhlaví)) 
3*(3073,11+360+508)=11 823.330 [A]</t>
  </si>
  <si>
    <t>549111</t>
  </si>
  <si>
    <t>BROUŠENÍ KOLEJE A VÝHYBEK</t>
  </si>
  <si>
    <t>Úprava mikrogeometrie koleje a výhybek včetně středního zhlaví v obvodu Dvorana  
 odečteno z výkresu</t>
  </si>
  <si>
    <t>=(12086.39 (nové koleje) + 1945 (napojení na stávající stav) + 913 (středové zhlaví)) 
(12086,39+1945+913)=14 944.390 [A]</t>
  </si>
  <si>
    <t>533243</t>
  </si>
  <si>
    <t>J 49 1:7,5-190, PR. BET., UP. PRUŽNÉ</t>
  </si>
  <si>
    <t>výhybka v základním tvaru</t>
  </si>
  <si>
    <t>odečteno z tabulek výhybek - výkres situace</t>
  </si>
  <si>
    <t>533253</t>
  </si>
  <si>
    <t>J 49 1:9-190, PR. BET., UP. PRUŽNÉ</t>
  </si>
  <si>
    <t>533273</t>
  </si>
  <si>
    <t>J 49 1:9-300, PR. BET., UP. PRUŽNÉ</t>
  </si>
  <si>
    <t>533293</t>
  </si>
  <si>
    <t>J 49 1:11-300, PR. BET., UP. PRUŽNÉ</t>
  </si>
  <si>
    <t>5332C3</t>
  </si>
  <si>
    <t>J 49 1:12-500, PR. BET., UP. PRUŽNÉ</t>
  </si>
  <si>
    <t>5332G3</t>
  </si>
  <si>
    <t>J 49 1:18.5-1200, PR. BET., UP. PRUŽNÉ</t>
  </si>
  <si>
    <t>5331I3</t>
  </si>
  <si>
    <t>J 60 1:26-2500-PHS, PR. BET., UP. PRUŽNÉ</t>
  </si>
  <si>
    <t>transformovaná výhybka</t>
  </si>
  <si>
    <t>536253</t>
  </si>
  <si>
    <t>C (B) 49 1:9-190, PR. BET., UP. PRUŽNÉ</t>
  </si>
  <si>
    <t>R5629</t>
  </si>
  <si>
    <t>C (B) 49 1:9-300, PR. BET., UP. PRUŽNÉ</t>
  </si>
  <si>
    <t>1. Položka obsahuje:  – defektoskopické zkoušky kolejnic, jsou-li vyžadovány  – dodávku uvedeného typu výhybky nebo jiné výhybkové konstrukce včetně pražců, upevňovadel a drobného kolejiva v uvedeném rozdělení koleje pro normální rozchod kolejí (1435 mm)  – montáž výhybky z předmontovaných polí nebo ze součástí železničního svršku uvedených typů na montážní základně nebo přímo na staveništi  – dopravu předmontovaných nebo smontovaných výhybkových polí nebo součástí z montážní základny na místo určení, pokud si to zvolená technologie pokládky vyžaduje  – pokládku výhybky nebo jiné výhybkové konstrukce pomocí vhodného kladecího prostředku  – sespojkování jednotlivých předmontovaných výhybkových polí bez jejich svaření  – směrovou a výškovou úpravu koleje do předepsané polohy včetně stabilizace kolejového lože  – konečnou výškovou a směrovou úpravu výhybkové konstrukce do předepsané polohy projektem nebo jiným zadáním včetně stabilizace kolejového lože  – očištění a naolejování spojkových a svěrkových šroubů před zahájením provozu  – základní výhybkové propojky namontované (výrobcem výhybkové konstrukce)  – pomocné a dokončovací práce  – případné ztížení práce při překážách na jedné nebo obou stranách, v tunelu i při rekonstrukcích 2. Položka neobsahuje:  – zřízení kolejového lože  – kompletní kolejový rošt na atypických výhybkových (krátkých) pražcích (naceňuje se položkami ve sd 52)  – kompletní kolejový rošt na společných výhybkových (dlouhých) pražcích (naceňuje se položkami ve sd 52)  – montážní a závěrné svary, svařování kolejnic do bezstykové koleje  – žlabové pražce  – izolované styky  – tepelně opracované jazyky a opornice  – válečkové (nadzvedávací) stoličky  – přechodové kolejnice  – broušení koleje  – nadstandardní srdcovky  – omezovač polohy jazyka  – snímače jazyka včetně prodloužení stoliček pro snímač jazyka  – závěry a přestavníky včetně výměnových těles  – ohřev výhybek  – dodatečné výhybkové propojky, naceňují se položkami ve sd 75C  –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Kusem se rozumí kompletní výhybka nebo výhybková konstrukce.</t>
  </si>
  <si>
    <t>536293</t>
  </si>
  <si>
    <t>C (B) 49 1:11-300, PR. BET., UP. PRUŽNÉ</t>
  </si>
  <si>
    <t>539710</t>
  </si>
  <si>
    <t>ZVLÁŠTNÍ VYBAVENÍ VÝHYBEK, PŘÍPLATEK ZA KONSTRUKCI A VÝROBU OBLOUKOVÉ VÝHYBKY</t>
  </si>
  <si>
    <t>příplatky za obloukové výhybky</t>
  </si>
  <si>
    <t>512560</t>
  </si>
  <si>
    <t>KOLEJOVÉ LOŽE - ZŘÍZENÍ Z KAMENIVA HRUBÉHO RECYKLOVANÉHO</t>
  </si>
  <si>
    <t>Kolejové lože z recyklovaného materiálu - 50% z odtěženého kolejového lože</t>
  </si>
  <si>
    <t>20753.3*0.5=10 376.650 [A]</t>
  </si>
  <si>
    <t>512550</t>
  </si>
  <si>
    <t>KOLEJOVÉ LOŽE - ZŘÍZENÍ Z KAMENIVA HRUBÉHO DRCENÉHO (ŠTĚRK)</t>
  </si>
  <si>
    <t>Otevřené a uzavřené kolejové lože z nového materiálu</t>
  </si>
  <si>
    <t>2*9202+2.3*3028 - 0.5*20753.3=14 991.750 [A]</t>
  </si>
  <si>
    <t>514000</t>
  </si>
  <si>
    <t>KOLEJOVÉ LOŽE - PROČIŠTĚNÍ</t>
  </si>
  <si>
    <t>=2.2*(1945 (napojení na stávající stav) + 913 (středové zhlaví)) 
2,2*(1945+913)=6 287.600 [A]</t>
  </si>
  <si>
    <t>058101</t>
  </si>
  <si>
    <t>ŽLABOVÝ PRAŽEC - SESTAVA 1 KS</t>
  </si>
  <si>
    <t>Výhybky do R=190</t>
  </si>
  <si>
    <t>Výhybky 1:7.5-190, 1:9-190, 1:9-300 a 1:11-300 - viz. tabulka výhybek 
7+6+6+7=26.000 [A]</t>
  </si>
  <si>
    <t>058102</t>
  </si>
  <si>
    <t>ŽLABOVÝ PRAŽEC - SESTAVA 2 KS</t>
  </si>
  <si>
    <t>Výhybky R=300 - 500</t>
  </si>
  <si>
    <t>Výhybka 1:12-500 a PHS u výhybky 1:26.5-2500 - viz. tabulka výhybek 
6+1=7.000 [A]</t>
  </si>
  <si>
    <t>058103</t>
  </si>
  <si>
    <t>ŽLABOVÝ PRAŽEC - SESTAVA 3 KS</t>
  </si>
  <si>
    <t>Výhybky R &gt; 760</t>
  </si>
  <si>
    <t>Výhybka 1:18.5-1200 - viz. tabulka výhybek 
10=10.000 [A]</t>
  </si>
  <si>
    <t>538233</t>
  </si>
  <si>
    <t>SDKS 49 1:11-300, 4.75 M, PR. BET., UP. PRUŽNÉ</t>
  </si>
  <si>
    <t>TZ + výkres situace</t>
  </si>
  <si>
    <t>545121</t>
  </si>
  <si>
    <t>SVAR KOLEJNIC (STEJNÉHO TVARU) 49 E1, T JEDNOTLIVĚ</t>
  </si>
  <si>
    <t>Celková délka kolejnic vydělena 75 m + svary na výhybku + svary na koncích a začátcích koleje</t>
  </si>
  <si>
    <t>(9202*2)/75+0,613+6*46+8*3+14*2=574.000 [A]</t>
  </si>
  <si>
    <t>545111</t>
  </si>
  <si>
    <t>SVAR KOLEJNIC (STEJNÉHO TVARU) 60 E2, R 65 JEDNOTLIVĚ</t>
  </si>
  <si>
    <t>Přechodové kolejnice na zač. koleje č.201 a č.202, přechodové kolejnice u výhybky č.205</t>
  </si>
  <si>
    <t>4+6=10.000 [A]</t>
  </si>
  <si>
    <t>542121</t>
  </si>
  <si>
    <t>SMĚROVÉ A VÝŠKOVÉ VYROVNÁNÍ KOLEJE NA PRAŽCÍCH BETONOVÝCH DO 0.05 M</t>
  </si>
  <si>
    <t>úprava PPK, počítáno s 3 průjezdy ASP  
=3*(8383.28 (nové koleje) + 1585 (napojení na stávající stav) + 405 (středové zhlaví)) 
3*(8383,28+1585+405)=31 119.840 [A]</t>
  </si>
  <si>
    <t>549321</t>
  </si>
  <si>
    <t>ZRUŠENÍ BEZSTYKOVÉ KOLEJE NA NEDEMONTOVANÝCH ÚSECÍCH V KOLEJI</t>
  </si>
  <si>
    <t>Zrušení BK v místě napojení na SS - Situace 
2100=2 100.000 [A]</t>
  </si>
  <si>
    <t>549341</t>
  </si>
  <si>
    <t>ZŘÍZENÍ BEZSTYKOVÉ KOLEJE NA NOVÝCH ÚSECÍCH V KOLEJI</t>
  </si>
  <si>
    <t>8383,28=8 383.280 [A]</t>
  </si>
  <si>
    <t>549342</t>
  </si>
  <si>
    <t>ZŘÍZENÍ BEZSTYKOVÉ KOLEJE NA NOVÝCH ÚSECÍCH VE VÝHYBCE</t>
  </si>
  <si>
    <t>celková dálka koleje bez výhybek - odečteno ze situace</t>
  </si>
  <si>
    <t>3703,11=3 703.110 [A]</t>
  </si>
  <si>
    <t>541521</t>
  </si>
  <si>
    <t>PODÉLNÝ POSUN BETONOVÉHO PRAŽCE V OSE KOLEJE</t>
  </si>
  <si>
    <t>podélné vyrovnání jednotlivých pražců, tak aby byla zachována kolmost pražců na osu koleje</t>
  </si>
  <si>
    <t>R542122</t>
  </si>
  <si>
    <t>ÚPRAVA ŠTĚRKOVÉHO LOŽE DO PROFILU</t>
  </si>
  <si>
    <t>v celé délce úprav železničního svršku</t>
  </si>
  <si>
    <t>v celé délce úprav železničního svršku při průjezdu ASP (nové koleje, směrová vyrovnávka, středové zhalví) 
=3*(12086.39 (nové koleje) + 1945 (napojení na stávající stav) + 913 (středové zhlaví)) 
3*(12086,39+1945+913)=44 833.170 [A]</t>
  </si>
  <si>
    <t>1. Položka obsahuje:  – úpravu štěrkového lože do profilu  – příplatky za ztížené podmínky při práci v koleji, např. překážky po stranách koleje, práci v tunelu apod. 2. Položka neobsahuje:  – případné doplnění štěrkového lože 3. Způsob měření: Měří se délka koleje ve smyslu ČSN 73 6360, tj. v ose koleje.</t>
  </si>
  <si>
    <t>543332</t>
  </si>
  <si>
    <t>VÝMĚNA KOLEJNICE 49 E1 JEDNOTLIVĚ</t>
  </si>
  <si>
    <t>Demontáž IS v km 406.595 (kolej č.201), km 406.613 (kolej č.202), km 407.055 (kolej č.402) a km 0.826 (kolej č. 402)</t>
  </si>
  <si>
    <t>2*4*3.5=28.000 [A]</t>
  </si>
  <si>
    <t>544312</t>
  </si>
  <si>
    <t>IZOLOVANÝ STYK LEPENÝ STANDARDNÍ DÉLKY (3,4-8,0 M), TEPELNĚ OPRACOVANÝ, TVARU 49 E1</t>
  </si>
  <si>
    <t>Nové IS délky 3.4 m. Km 1.255 kolej č. 401 a km 0.814 kolej č. 402</t>
  </si>
  <si>
    <t>=2*2</t>
  </si>
  <si>
    <t>549210</t>
  </si>
  <si>
    <t>PRAŽCOVÁ KOTVA V NOVĚ ZŘIZOVANÉ KOLEJI</t>
  </si>
  <si>
    <t>Zřízení pražcových kotev v místě přechodových kolejnic. Koleje č.201 a č.202. U výhybky č. 205.Položky jsou zaokrouhleny na celé kusy 
Kolej č. 201 + č.202 
2*(50/0,6/3)+0,444=56.000 [A] 
Kolej č. 402 
50/0.6/3+0,222=28.000 [B] 
Kolej č.201a 
(12.11+12.5/2)/0.6/3+0,8=11.000 [C] 
Kolej č. 201 
(12.5/2+10.571+25)/0.6/3+0,766=24.000 [D] 
Celkem: A+B+C+D=119.000 [E]</t>
  </si>
  <si>
    <t>1. Položka obsahuje:  
 – dodávku a montáž pražcové kotvy  
 – případné odhrabání štěrku v místě zabudování pražcové kotvy bez ohledu na ulehlost  
 – po dokončení montáže navrácení štěrku na původní místo a uvedení koleje do normového stavu  
 – příplatky za ztížené podmínky při práci v koleji, např. překážky po stranách koleje, práci v tunelu ap.  
2. Položka neobsahuje:  
 X  
3. Způsob měření:  
Udává se počet kusů kompletní konstrukce nebo práce.</t>
  </si>
  <si>
    <t>R529353</t>
  </si>
  <si>
    <t>KOLEJ 49 E1 DLOUHÉ PASY, ROZD. "U", BEZSTYKOVÁ, PR. BET. BEZPODKLADNICOVÝ, UP. PRUŽNÉ M, KOLEJNICE Z OCELI R260 (VITŘNÍ PÁS) A Z OCELI R350 HT (VNĚJŠÍ PÁS)</t>
  </si>
  <si>
    <t>NOVÁ POLOŽKA; Kolejnice z oceli R260 (vnitřní pás) a z oceli R350 HT (vnější pás), výměra odečtena z výkresů  
381.66 m (podobvod Sluncová) + 48.91 (obvod Hrabovka) + 99.20 (obvod Dvorana) 
381,66+48,91+99,20=529.770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</si>
  <si>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– dopravu dlouhých kolejnicových pasů na místo určení  – následnou výměnu inventárních kolejnic dlouhými kolejnicovými pasy pomocí vhodného zařízení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</si>
  <si>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R529354</t>
  </si>
  <si>
    <t>KOLEJ 49 E1 DLOUHÉ PASY, ROZD. "U", BEZSTYKOVÁ, PR. BET. BEZPODKLADNICOVÝ, UP. PRUŽNÉ M, KOLEJNICE Z OCELI R350 HT (VNITŘNÍ A VNĚJŠÍ PÁS)</t>
  </si>
  <si>
    <t>NOVÁ POLOŽKA; Kolejnice z oceli R350 HT (vnitřní a vnější pás), výměra odečtena z výkresů  
15.19 m (podobvod Sluncová) + 296.92 (obvod Hrabovka) + 937.70 (obvod Dvorana) 
15,19+296,92+937,70=1 249.810 [A]</t>
  </si>
  <si>
    <t>539734</t>
  </si>
  <si>
    <t>ZVLÁŠTNÍ VYBAVENÍ VÝHYBEK, PŘÍPLATEK ZA TEPELNÉ OPRACOVÁNÍ CELÉ VÝHYBKY 1:7,5-190</t>
  </si>
  <si>
    <t>NOVÁ POLOŽKA; 
 perlitizace výhybek v základním tvaru a transformované odečteno z tabulek výhybek - výkres situace 
4+3=7.000 [A]</t>
  </si>
  <si>
    <t>1. Položka obsahuje:  
 – tepelné opracování celé výhybkové konstrukce ve výrobním závodě včetně veškerých nákladů s tímto spojených  
2. Položka neobsahuje:  
 X  
3. Způsob měření:  
Udává se počet kusů kompletní konstrukce nebo práce.</t>
  </si>
  <si>
    <t>539735</t>
  </si>
  <si>
    <t>ZVLÁŠTNÍ VYBAVENÍ VÝHYBEK, PŘÍPLATEK ZA TEPELNÉ OPRACOVÁNÍ CELÉ VÝHYBKY 1:9-190</t>
  </si>
  <si>
    <t>NOVÁ POLOŽKA;  
perlitizace výhybek v základním tvaruodečteno z tabulek výhybek - výkres situace 
6=6.000 [A]</t>
  </si>
  <si>
    <t>539737</t>
  </si>
  <si>
    <t>ZVLÁŠTNÍ VYBAVENÍ VÝHYBEK, PŘÍPLATEK ZA TEPELNÉ OPRACOVÁNÍ CELÉ VÝHYBKY 1:9-300</t>
  </si>
  <si>
    <t>NOVÁ POLOŽKA; 
 perlitizace výhybek v základním tvaru a transformované odečteno z tabulek výhybek - výkres situace 
3+3=6.000 [A]</t>
  </si>
  <si>
    <t>539739</t>
  </si>
  <si>
    <t>ZVLÁŠTNÍ VYBAVENÍ VÝHYBEK, PŘÍPLATEK ZA TEPELNÉ OPRACOVÁNÍ CELÉ VÝHYBKY 1:11-300</t>
  </si>
  <si>
    <t>NOVÁ POLOŽKA;  
perlitizace výhybek v základním tvaru a transformované odečteno z tabulek výhybek - výkres situace 
3=3.000 [A]</t>
  </si>
  <si>
    <t>53973C</t>
  </si>
  <si>
    <t>ZVLÁŠTNÍ VYBAVENÍ VÝHYBEK, PŘÍPLATEK ZA TEPELNÉ OPRACOVÁNÍ CELÉ VÝHYBKY 1:12-500</t>
  </si>
  <si>
    <t>NOVÁ POLOŽKA;  
perlitizace výhybek v základním tvaru a transformované odečteno z tabulek výhybek - výkres situace 
2+4=6.000 [A]</t>
  </si>
  <si>
    <t>53973G</t>
  </si>
  <si>
    <t>ZVLÁŠTNÍ VYBAVENÍ VÝHYBEK, PŘÍPLATEK ZA TEPELNÉ OPRACOVÁNÍ CELÉ VÝHYBKY 1:18,5-1200</t>
  </si>
  <si>
    <t>NOVÁ POLOŽKA;  
perlitizace výhybek v základním tvaru a transformované odečteno z tabulek výhybek - výkres situace 
6+4=10.000 [A]</t>
  </si>
  <si>
    <t>53973I</t>
  </si>
  <si>
    <t>ZVLÁŠTNÍ VYBAVENÍ VÝHYBEK, PŘÍPLATEK ZA TEPELNÉ OPRACOVÁNÍ CELÉ VÝHYBKY 1:26,5-2500-PHS</t>
  </si>
  <si>
    <t>NOVÁ POLOŽKA;  
perlitizace výhybek v základním tvaru odečteno z tabulek výhybek - výkres situace</t>
  </si>
  <si>
    <t>R53973K</t>
  </si>
  <si>
    <t>ZVLÁŠTNÍ VYBAVENÍ VÝHYBEK, PŘÍPLATEK ZA TEPELNÉ OPRACOVÁNÍ CELÉ VÝHYBKY C 1:9-190</t>
  </si>
  <si>
    <t>NOVÁ POLOŽKA; 
 perlitizace výhybek v základním tvaru odečteno z tabulek výhybek - výkres situace; 1</t>
  </si>
  <si>
    <t>1. Položka obsahuje:  – tepelné opracování celé výhybkové konstrukce ve výrobním závodě včetně veškerých nákladů s tímto spojených 2. Položka neobsahuje:  X 3. Způsob měření: Udává se počet kusů kompletní konstrukce nebo práce.</t>
  </si>
  <si>
    <t>R53973L</t>
  </si>
  <si>
    <t>ZVLÁŠTNÍ VYBAVENÍ VÝHYBEK, PŘÍPLATEK ZA TEPELNÉ OPRACOVÁNÍ CELÉ VÝHYBKY C 1:9-300</t>
  </si>
  <si>
    <t>NOVÁ POLOŽKA;  
perlitizace výhybek v základním tvaru odečteno z tabulek výhybek - výkres situace; 1</t>
  </si>
  <si>
    <t>R53973M</t>
  </si>
  <si>
    <t>ZVLÁŠTNÍ VYBAVENÍ VÝHYBEK, PŘÍPLATEK ZA TEPELNÉ OPRACOVÁNÍ CELÉ VÝHYBKY C 1:11-300</t>
  </si>
  <si>
    <t>539511</t>
  </si>
  <si>
    <t>ZVLÁŠTNÍ VYBAVENÍ VÝHYBEK, VÁLEČKOVÁ STOLIČKA DOTLAČOVACÍ</t>
  </si>
  <si>
    <t>NOVÁ POLOŽKA;  
1x pro výhybky 1:12-500 a 1:18.5-1200, 2x pro výhybku 1:26.5-2500 
1*(6+10)+2*(1)=18.000 [A]</t>
  </si>
  <si>
    <t>1. Položka obsahuje:  
 – dodání a montáž válečkové dotlačovací stoličky  
2. Položka neobsahuje:  
 X  
3. Způsob měření:  
Udává se počet kusů kompletní konstrukce nebo práce.</t>
  </si>
  <si>
    <t>539551</t>
  </si>
  <si>
    <t>ZVLÁŠTNÍ VYBAVENÍ VÝHYBEK, PRODLOUŽENÍ KLUZNÉ STOLIČKY PRO SNÍMAČ POLOHY JAZYKŮ</t>
  </si>
  <si>
    <t>PÁR</t>
  </si>
  <si>
    <t>NOVÁ POLOŽKA; dle PS 110111 
7=7.000 [A]</t>
  </si>
  <si>
    <t>1. Položka obsahuje:  
 – dodání a montáž počtu a typu válečkových stoliček odpovídající dané výhybkové konstrukci dle platných předpisů SŽDC  
2. Položka neobsahuje:  
 – snímač polohy jazyka  
3. Způsob měření:  
Udává se vždy pár, tj. po dvou kusech.</t>
  </si>
  <si>
    <t>528372</t>
  </si>
  <si>
    <t>KOLEJ 49 E1, ROZD. "U", BEZSTYKOVÁ, PR. BET. VÝHYBKOVÝ KRÁTKÝ, UP. PRUŽNÉ</t>
  </si>
  <si>
    <t>NOVÁ POLOŽKA;  
Kolejnice z oceli R260 (vnitřní a vnější pás), výměra byla stanovena dle typů a počtů výhybek 
55.8 (podobvod Sluncová) + 49.8 (obvod Hrabovka) + 35.4 (obvod Dvorana) 
55,8+49,8+35,4=141.000 [A]</t>
  </si>
  <si>
    <t>1. Položka obsahuje:  
 – defektoskopické zkoušky kolejnic, jsou-li vyžadovány  
 – dodávku uvedeného typu kolejnic, pražců (popř. mostnic), upevňovadel a drobného kolejiva v uvedeném rozdělení koleje pro normální rozchod kolejí (1435 mm)  
 – montáž kolejových polí ze součástí železničního svršku uvedených typů na montážní základně, popř. přímo na staveništi nebo strojní linkou  
 – dopravu smontovaných kolejových polí nebo součástí z montážní základny na místo určení, pokud si to zvolená technologie pokládky vyžaduje  
 – zřízení koleje pomocí kolejových polí za použití vhodného kladecího prostředku  
 – sespojkování kolejových polí bez jejich svaření  
  – směrovou a výškovou úpravu koleje do předepsané polohy včetně stabilizace kolejového lože  
 – očištění a naolejování spojkových a svěrkových šroubů před zahájením provozu  
 – pomocné a dokončovací práce  
 – případné ztížení práce při překážách na jedné nebo obou stranách, v tunelu i při rekonstrukcích  
2. Položka neobsahuje:  
 – zřízení kolejového lože  
 – svařování kolejnic do bezstykové koleje  
 – broušení koleje  
 – případnou dodávku a montáž pražcových kotev  
 – následnou úpravu směrového a výškového uspořádání koleje  
3. Způsob měření:  
Měří se délka koleje ve smyslu ČSN 73 6360, tj. v ose koleje.</t>
  </si>
  <si>
    <t>R528373</t>
  </si>
  <si>
    <t>KOLEJ 49 E1, ROZD. "U", BEZSTYKOVÁ, PR. BET. VÝHYBKOVÝ KRÁTKÝ, UP. PRUŽNÉ, KOLEJNICE Z OCELI R260 (VITŘNÍ PÁS) A Z OCELI R350 HT (VNĚJŠÍ PÁS)</t>
  </si>
  <si>
    <t>NOVÁ POLOŽKA;  
Kolejnice z oceli R260 (vnitřní pás) a z oceli R350 HT (vnější pás), výměra byla stanovena dle typů a počtů výhybek 
44,4+23,4+12,6=80.400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</si>
  <si>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</si>
  <si>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R528374</t>
  </si>
  <si>
    <t>KOLEJ 49 E1, ROZD. "U", BEZSTYKOVÁ, PR. BET. VÝHYBKOVÝ KRÁTKÝ, UP. PRUŽNÉ, KOLEJNICE Z OCELI R350 HT (VNITŘNÍ A VNĚJŠÍ PÁS)</t>
  </si>
  <si>
    <t>NOVÁ POLOŽKA;  
Kolejnice z oceli R350 HT (vnitřní a vnější pás), výměra byla stanovena dle typů a počtů výhybek 
7,8+49,8+142,8=200.400 [A]</t>
  </si>
  <si>
    <t>528392</t>
  </si>
  <si>
    <t>KOLEJ 49 E1, ROZD. "U", BEZSTYKOVÁ, PR. BET. VÝHYBKOVÝ DLOUHÝ, UP. PRUŽNÉ</t>
  </si>
  <si>
    <t>NOVÁ POLOŽKA;  
Kolejnice z oceli R260 (vnitřní a vnější pás), výměra byla stanovena dle typů a počtů výhybek 
81.6 (podobvod Sluncová) + 64.8 (obvod Hrabovka) + 40.8 (obvod Dvorana) 
81,6+64,8+40,8=187.200 [A]</t>
  </si>
  <si>
    <t>1. Položka obsahuje:  
 – defektoskopické zkoušky kolejnic, jsou-li vyžadovány  
 – dodávku uvedeného typu kolejnic, pražců (popř. mostnic), upevňovadel a drobného kolejiva v uvedeném rozdělení koleje pro normální rozchod kolejí (1435 mm)  
 – montáž kolejových polí ze součástí železničního svršku uvedených typů na montážní základně, popř. přímo na staveništi nebo strojní linkou  
 – dopravu smontovaných kolejových polí nebo součástí z montážní základny na místo určení, pokud si to zvolená technologie pokládky vyžaduje  
 – zřízení koleje pomocí kolejových polí za použití vhodného kladecího prostředku  
 – sespojkování kolejových polí bez jejich svaření  
 – směrovou a výškovou úpravu koleje do předepsané polohy včetně stabilizace kolejového lože  
 – očištění a naolejování spojkových a svěrkových šroubů před zahájením provozu  
 – pomocné a dokončovací práce  
 – případné ztížení práce při překážách na jedné nebo obou stranách, v tunelu i při rekonstrukcích  
2. Položka neobsahuje:  
 – zřízení kolejového lože  
 – svařování kolejnic do bezstykové koleje  
 – broušení koleje  
 – případnou dodávku a montáž pražcových kotev  
 – následnou úpravu směrového a výškového uspořádání koleje  
3. Způsob měření:  
Měří se délka koleje ve smyslu ČSN 73 6360, tj. v ose koleje.</t>
  </si>
  <si>
    <t>R528393</t>
  </si>
  <si>
    <t>KOLEJ 49 E1, ROZD. "U", BEZSTYKOVÁ, PR. BET. VÝHYBKOVÝ DLOUHÝ, UP. PRUŽNÉ, KOLEJNICE Z OCELI R260 (VITŘNÍ PÁS) A Z OCELI R350 HT (VNĚJŠÍ PÁS)</t>
  </si>
  <si>
    <t>NOVÁ POLOŽKA. 
Kolejnice z oceli R260 (vnitřní pás) a z oceli R350 HT (vnější pás), výměra byla stanovena dle typů a počtů výhybek 
50.4 (podobvod Sluncová) + 25.2 (obvod Hrabovka) + 14.4 (obvod Dvorana) 
50,4+25,2+14,4=90.000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</si>
  <si>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</si>
  <si>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R528394</t>
  </si>
  <si>
    <t>KOLEJ 49 E1, ROZD. "U", BEZSTYKOVÁ, PR. BET. VÝHYBKOVÝ DLOUHÝ, UP. PRUŽNÉ, KOLEJNICE Z OCELI R350 HT (VNITŘNÍ A VNĚJŠÍ PÁS)</t>
  </si>
  <si>
    <t>NOVÁ POLOŽKA;  
Kolejnice z oceli R350 HT (vnitřní a vnější pás), výměra byla stanovena dle typů a počtů výhybek 
8.4 (podobvod Sluncová) + 42.0 (obvod Hrabovka) + 144.0 (obvod Dvorana) 
8,4+42+144=194.400 [A]</t>
  </si>
  <si>
    <t>R058104</t>
  </si>
  <si>
    <t>ŽLABOVÝ PRAŽEC - SESTAVA 4 KS</t>
  </si>
  <si>
    <t>NOVÁ POLOŽKA 
Výhybka 1:26.5-2500 a křižovatkové výhybky - viz. tabulka výhybek 
1+3=4.000 [A]</t>
  </si>
  <si>
    <t>jedná se o dodávku materiálu železničního svršku dle požadavků Technických kvalitativních podmínek staveb SŽDC, případně dle požadavků Zvláštních technických kvalitativních podmínek konkrétní stavby</t>
  </si>
  <si>
    <t>549331</t>
  </si>
  <si>
    <t>ZŘÍZENÍ BEZSTYKOVÉ KOLEJE NA STÁVAJÍCÍCH ÚSECÍCH V KOLEJI</t>
  </si>
  <si>
    <t>NOVÁ POLOŽKA;  
Zřízení BK v místě napojení na SS - Situace 
2100=2 100.000 [A]</t>
  </si>
  <si>
    <t>1. Položka obsahuje:  
 – úprava dilatačních spár a následné utažení upevňovadel  
 – montážní přípravky na zajištění podmínek daných předpisem SŽDC S 3/2, zejména dodržení upínací teploty  
 – směrovou a výškovou úpravu koleje  
 – podbíjení pražců, vyrovnání nivelety koleje nebo výhybkové konstrukce do 50 mm při zapojování na novostavbu (přechodový úsek)  
 – příplatky za ztížené podmínky při práci v koleji, např. překážky po stranách koleje, práci v tunelu ap.  
2. Položka neobsahuje:  
 – případné doplnění kolejového lože  
 – svary  
3. Způsob měření:  
Měří se délka koleje ve smyslu ČSN 73 6360, tj. v ose koleje.</t>
  </si>
  <si>
    <t>R53973A</t>
  </si>
  <si>
    <t>ZVLÁŠTNÍ VYBAVENÍ VÝHYBEK, PŘÍPLATEK ZA TEPELNÉ OPRACOVÁNÍ CELÉ VÝHYBKY 1:11-300 V KOMBINACI</t>
  </si>
  <si>
    <t>NOVÁ POLOŽKA; perlitizace celé výhybky v kombinaci 
odečteno z tabulek výhybek - výkres situace; 4=4.000 [A]</t>
  </si>
  <si>
    <t>Ostatní konstrukce a práce</t>
  </si>
  <si>
    <t>965113</t>
  </si>
  <si>
    <t>DEMONTÁŽ KOLEJE NA BETONOVÝCH PRAŽCÍCH DO KOLEJOVÝCH POLÍ S ODVOZEM NA MONTÁŽNÍ ZÁKLADNU S NÁSLEDNÝM ROZEBRÁNÍM</t>
  </si>
  <si>
    <t>výměra demolované koleje na betonových pražcích (všechny koleje vyjma kolejí řady 30X…)  
odečteno z výkresů</t>
  </si>
  <si>
    <t>8223=8 223.000 [A]</t>
  </si>
  <si>
    <t>965123</t>
  </si>
  <si>
    <t>DEMONTÁŽ KOLEJE NA DŘEVĚNÝCH PRAŽCÍCH DO KOLEJOVÝCH POLÍ S ODVOZEM NA MONTÁŽNÍ ZÁKLADNU S NÁSLEDNÝM ROZEBRÁNÍM</t>
  </si>
  <si>
    <t>koleje č. 30X... část délka 684 viz řádek výše (odečteno z výkresů)</t>
  </si>
  <si>
    <t>koleje č. 30X bez výhybek 
684-240=444.000 [A]</t>
  </si>
  <si>
    <t>965213</t>
  </si>
  <si>
    <t>DEMONTÁŽ VÝHYBKOVÉ KONSTRUKCE NA BETONOVÝCH PRAŽCÍCH DO KOLEJOVÝCH POLÍ S ODVOZEM NA MONTÁŽNÍ ZÁKLADNU S NÁSLEDNÝM ROZEBRÁNÍM</t>
  </si>
  <si>
    <t>počet odečten z výkresu situace</t>
  </si>
  <si>
    <t>965010</t>
  </si>
  <si>
    <t>ODSTRANĚNÍ KOLEJOVÉHO LOŽE A DRÁŽNÍCH STEZEK</t>
  </si>
  <si>
    <t>průměr plochy kolejového lože, přenásobený délkou demolované koleje</t>
  </si>
  <si>
    <t>2*(8223+684+1514)=20 842.000 [A]</t>
  </si>
  <si>
    <t>TZ + výkres situace; odečteno ze situace</t>
  </si>
  <si>
    <t>12=12.000 [A]</t>
  </si>
  <si>
    <t>923131</t>
  </si>
  <si>
    <t>NÁMEZNÍK</t>
  </si>
  <si>
    <t>TZ + výkres situace;</t>
  </si>
  <si>
    <t>odečteno ze situace</t>
  </si>
  <si>
    <t>965871</t>
  </si>
  <si>
    <t>DEMONTÁŽ VÝKOLEJKY</t>
  </si>
  <si>
    <t>925120</t>
  </si>
  <si>
    <t>DRÁŽNÍ STEZKY Z DRTI TL. PŘES 50 MM</t>
  </si>
  <si>
    <t>Délky všech kolejí (včetně výhybek), drážní stezky š. 500mm tl. 0.1m;</t>
  </si>
  <si>
    <t>2*(0.5*(9202+3028))=12 230.000 [A]</t>
  </si>
  <si>
    <t>965022</t>
  </si>
  <si>
    <t>ODSTRANĚNÍ KOLEJOVÉHO LOŽE A DRÁŽNÍCH STEZEK - ODVOZ NA MEZIDEPONII</t>
  </si>
  <si>
    <t>M3KM</t>
  </si>
  <si>
    <t>NOVÁ POLOŽKA;  
Odvoz kontaminovaného štěrkového lože na mezideponii do žst. Libeň - 6 km 
Kontaminovaný štěrk kolejového lože (kolej č.1 a 7 (541m) + pod výhybkami 46 ks výhybek*15m3)  
(541*2.8+46*15)*6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</si>
  <si>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</si>
  <si>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965023</t>
  </si>
  <si>
    <t>ODSTRANĚNÍ KOLEJOVÉHO LOŽE A DRÁŽNÍCH STEZEK - ODVOZ NA RECYKLACI</t>
  </si>
  <si>
    <t>NOVÁ POLOŽKA;  
Odvoz vytěženého štěrkového lože na recyklační základu do žst. Libeň - 6 km 
20753,310*6=124 519.860 [A]</t>
  </si>
  <si>
    <t>965223</t>
  </si>
  <si>
    <t>DEMONTÁŽ VÝHYBKOVÉ KONSTRUKCE NA DŘEVĚNÝCH PRAŽCÍCH DO KOLEJOVÝCH POLÍ S ODVOZEM NA MONTÁŽNÍ ZÁKLADNU S NÁSLEDNÝM ROZEBRÁNÍM</t>
  </si>
  <si>
    <t>NOVÁ POLOŽKA 
Demontáž výhybek č. 301, 302 a303b a 305 
240=240.000 [A]</t>
  </si>
  <si>
    <t>1. Položka obsahuje:  
 – uvolnění kolejového roštu výhybkové konstrukce z kolejového lože  
 – odstranění kolejnicových propojek, uzemnění a jiného vybavení  
 – případné rozřezání kolejového roštu výhybkové konstrukce  
 – úplné rozebrání výhybkové konstrukce v místě demontáže do kolejových polí a jejich hrubé očištění  
 – naložení vybouraného materiálu na dopravní prostředek  
 – odvoz kolejových polí z místa demontáže na montážní základnu  
 – rozebrání kolejových polí na montážní základně do součástí  
 – příplatky za ztížené podmínky při práci v kolejišti, např. za překážky na straně koleje apod.  
2. Položka neobsahuje:  
 – odvoz nevyhovujícího materiálu na likvidaci  
 – poplatky za likvidaci odpadů, nacení se položkami ze ssd 0  
3. Způsob měření:  
Měří se rozvinutá délka výhybkové konstrukce ve všech větvcích dle ČSN 73 6360, tj. v ose koleje.</t>
  </si>
  <si>
    <t>R9163</t>
  </si>
  <si>
    <t>PEVNÉ BEZPEČNOSTNÍ ZÁBRANY MEZI PRACOVNÍM MÍSTEM A PROVOZOVANOU KOLEJÍ PRO RYCHLOST 80 KM/H</t>
  </si>
  <si>
    <t>1.Položka zahrnuje: - dodání zařízení v předepsaném provedení včetně doplňujích prvků a osazení - údržbu po celou dobu trvání funkce, náhradu zničených nebo ztracených kusů, nutnou opravu poškozených částí, odstranění a demontáž zařízení, jeho přesun v prostoru staveniště a osazení na nově určeném místě; 2. Způsob měření: Měří se délka provozované koleje ve smyslu ČSN 73 6360, tj. v ose kolej sousedící s pracovním místem.</t>
  </si>
  <si>
    <t>NOVÁ POLOŽKA 
Zřízení bezpečnostních zábran mezi pracovním místem a provozovanou kolejí ve stavebním postupu SP2 (kolej č. 202 a č. 102) a SP3 (kolej č. 201 a č. 101) 
700+700=1 400.000 [A]</t>
  </si>
  <si>
    <t xml:space="preserve">  SO 11-11-01</t>
  </si>
  <si>
    <t>ŽST Praha Masarykovo nádraží, železniční spodek</t>
  </si>
  <si>
    <t>SO 11-11-01</t>
  </si>
  <si>
    <t>0015</t>
  </si>
  <si>
    <t>likvidace stávajících konstrukčních a podkladních vrstev železničního spodku</t>
  </si>
  <si>
    <t>R015113</t>
  </si>
  <si>
    <t>903</t>
  </si>
  <si>
    <t>LIKVIDACE ODPADŮ NEKONTAMINOVANÝCH - 17 05 04 VYTĚŽENÉ ZEMINY A HORNINY - III. TŘÍDA TĚŽITELNOSTI včetně dopravy</t>
  </si>
  <si>
    <t>likvidace podkladích stmelených vrstev</t>
  </si>
  <si>
    <t>R015118</t>
  </si>
  <si>
    <t>908</t>
  </si>
  <si>
    <t>LIKVIDACE ODPADŮ NEKONTAMINOVANÝCH - 17 01 01 ARMOVANÝ BETON V KUSOVITOSTI NAD 0,5 M včetně dopravy</t>
  </si>
  <si>
    <t>NOVÁ POLOŽKA 
DEMOLICE PROPUSTKU V KM. 408.720 (plocha 61.6m2*1m výšky) + PŘÍKOP MEZI KOLEJÍ A ZÁRUBNÉ ZDÍ na začátku Hrabovky (82m délky * 0.9m2 plochy bouraného žlabu) + DEMOLICE BETONOVÝCH ZARÁŽEDEL (počet 14*9M3) - viz. TZ a situace 
61,6*1+82*0,9+14*9=261.400 [A]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</si>
  <si>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</t>
  </si>
  <si>
    <t>0016</t>
  </si>
  <si>
    <t>12383</t>
  </si>
  <si>
    <t>ODKOP PRO SPODNÍ STAVBU SILNIC A ŽELEZNIC TŘ. II</t>
  </si>
  <si>
    <t>změřeno v MS</t>
  </si>
  <si>
    <t>Výkop pod štěrkovým ložem, včetně rýh pro trativody;odečteno z 3D modelu 
27537,1=27 537.100 [A]</t>
  </si>
  <si>
    <t>12393</t>
  </si>
  <si>
    <t>ODKOP PRO SPODNÍ STAVBU SILNIC A ŽELEZNIC TŘ. III</t>
  </si>
  <si>
    <t>Výkop pod štěrkovým ložem, včetně rýh pro trativody;odečteno z 3D modelu 
3781,9=3 781.900 [A]</t>
  </si>
  <si>
    <t>výkres situace + technická zpráva + řezy; zásyp žlabu a prostoru po snesené koleji; zásypový materiál musí splňovat podmínky dle ČSN 73 6133; 
700 (zásyp po demolovaném žlabu v Hrabovce) + 200 (zásyp po snesené koleji) + 200 (zásyp po snesené koleji) 
700+200+200=1 100.000 [A]</t>
  </si>
  <si>
    <t>18120</t>
  </si>
  <si>
    <t>ÚPRAVA PLÁNĚ SE ZHUTNĚNÍM V HORNINĚ TŘ. II</t>
  </si>
  <si>
    <t>výkres situace + technická zpráva + řezy; celková plocha stavby 
132452=132 452.000 [A]</t>
  </si>
  <si>
    <t>17180</t>
  </si>
  <si>
    <t>ULOŽENÍ SYPANINY DO NÁSYPŮ Z NAKUPOVANÝCH MATERIÁLŮ</t>
  </si>
  <si>
    <t>výkres situace + technická zpráva + řezy; úprava svahu na začátku úprav v podobvodu Sluncová , vyrovnání v místech nových spojek v podobvodu Sluncová; materiál: ŠD 0/32; 
svah  
500*0,3=150.000 [A] 
spojky 
2750*0.3=825.000 [B] 
Celkem: A+B=975.000 [C]</t>
  </si>
  <si>
    <t>18222</t>
  </si>
  <si>
    <t>ROZPROSTŘENÍ ORNICE VE SVAHU V TL DO 0.15M</t>
  </si>
  <si>
    <t>Úprava svahu v podobvodu Sluncová, u koleje č. 311a, v místě snesených kolejí v obvodu Hrabovka. Výkres situace + technická zpráva + řezy 
svah 
500=500.000 [A] 
kolej č.311a 
250=250.000 [B]  
snesené koleje 
325=325.000 [C] 
Celkem: A+B+C=1 075.000 [D]</t>
  </si>
  <si>
    <t>18242</t>
  </si>
  <si>
    <t>ZALOŽENÍ TRÁVNÍKU HYDROOSEVEM NA ORNICI</t>
  </si>
  <si>
    <t>V místě rozprostřené ornice 
1075=1 075.000 [A]</t>
  </si>
  <si>
    <t>12383B</t>
  </si>
  <si>
    <t>ODKOP PRO SPOD STAVBU SILNIC A ŽELEZNIC TŘ. II - DOPRAVA</t>
  </si>
  <si>
    <t>Vnitrostaveništní doprava zásypového materiálu dle pol. 17411 do vzdálenosti 3 km  
(1100)*3=3 300.000 [A]</t>
  </si>
  <si>
    <t>Položka zahrnuje samostatnou dopravu zeminy. Množství se určí jako součin kubatutry [m3] a požadované vzdálenosti [km].</t>
  </si>
  <si>
    <t>121103</t>
  </si>
  <si>
    <t>SEJMUTÍ ORNICE NEBO LESNÍ PŮDY S ODVOZEM DO 3KM</t>
  </si>
  <si>
    <t>Sejmutí ornice v místě úprav svahu v podobvodu Sluncová a v místě budoucích kolejí č.309a a č.311a v tl. 0.15 m; 
svah 
500*0.15=75.000 [A] 
koleje č.309a a č. 311a 
2200*0.15=330.000 [B] 
Celkem: A+B=405.000 [C]</t>
  </si>
  <si>
    <t>002</t>
  </si>
  <si>
    <t>Základy</t>
  </si>
  <si>
    <t>212646</t>
  </si>
  <si>
    <t>TRATIVODY KOMPL Z TRUB Z PLAST HM DN DO 200MM, RÝHA TŘ II</t>
  </si>
  <si>
    <t>Trativody DN 200 - situace, TZ 
5160=5 160.000 [A] 
Trativody DN 200 - svodná potrubí - situace, TZ 
65=65.000 [B] 
Celkem: A+B=5 225.000 [C]</t>
  </si>
  <si>
    <t>Položka platí pro kompletní konstrukce trativodů a zahrnuje zejména:  
- výkop rýhy předepsaného tvaru v dané třídě těžitelnosti, výplň, zásyp trativodu včetně dopravy, uložení přebytečného materiálu, dodávky předepsaného materiálu pro výplň a zásyp  
- zřízení spojovací vrstvy  
- zřízení podkladu a lože trativodu z předepsaného materiálu  
- dodávka a uložení trativodu předepsaného materiálu a profilu  
- obsyp trativodu předepsaným materiálem  
- ukončení trativodu zaústěním do potrubí nebo vodoteče, případně vybudování ukončujícího objektu (kapličky) dle VL  
- veškerý materiál, výrobky a polotovary, včetně mimostaveništní a vnitrostaveništní dopravy  
- nezahrnuje opláštění z geotextilie, fólie</t>
  </si>
  <si>
    <t>212647</t>
  </si>
  <si>
    <t>TRATIVODY KOMPL Z TRUB Z PLAST HM DN DO 200MM, RÝHA TŘ III</t>
  </si>
  <si>
    <t>Trativody DN 200 - situace, TZ 
800=800.000 [A]</t>
  </si>
  <si>
    <t>212656</t>
  </si>
  <si>
    <t>TRATIVODY KOMPL Z TRUB Z PLAST HM DN DO 300MM, RÝHA TŘ II</t>
  </si>
  <si>
    <t>Trativody DN 250 - situace, TZ 
161=161.000 [A] 
Trativody DN 250 a DN 300 - svodná potrubí - situace, TZ 
32=32.000 [B] 
Celkem: A+B=193.000 [C]</t>
  </si>
  <si>
    <t>21461</t>
  </si>
  <si>
    <t>SEPARAČNÍ GEOTEXTILIE</t>
  </si>
  <si>
    <t>Vyložení drenážní rýhy separační geotextilii - (délka trativodů*prům. délka obložení) 
6220*(0.75+0.5+0.75)=12 440.000 [A]</t>
  </si>
  <si>
    <t>Položka zahrnuje:  
- dodávku předepsané geotextilie  
- úpravu, očištění a ochranu podkladu  
- přichycení k podkladu, případně zatížení  
- úpravy spojů a zajištění okrajů  
- úpravy pro odvodnění  
- nutné přesahy  
- mimostaveništní a vnitrostaveništní dopravu</t>
  </si>
  <si>
    <t>003</t>
  </si>
  <si>
    <t>Svislé stavební konstrukce</t>
  </si>
  <si>
    <t>3272B4</t>
  </si>
  <si>
    <t>ZDI OPĚR, ZÁRUB, NÁBŘEŽ Z GABIONŮ SYPANÝCH, DRÁT O2.7MM, POVRCHOVÁ ÚPRAVA Zn + Al</t>
  </si>
  <si>
    <t>Opěrná zeď u koleje č. 315, situace a TZ, délka*plocha 
(18+24)*(0.5*0.5)=10.500 [A]</t>
  </si>
  <si>
    <t>004</t>
  </si>
  <si>
    <t>Vodorovné stavební konstrukce</t>
  </si>
  <si>
    <t>451312</t>
  </si>
  <si>
    <t>PODKLADNÍ A VÝPLŇOVÉ VRSTVY Z PROSTÉHO BETONU C12/15</t>
  </si>
  <si>
    <t>Podbetonování trativodních trub s menším sklonem</t>
  </si>
  <si>
    <t>odečteno z výkresu podélného profilu, situace a technické zprávy</t>
  </si>
  <si>
    <t>501101</t>
  </si>
  <si>
    <t>ZŘÍZENÍ KONSTRUKČNÍ VRSTVY TĚLESA ŽELEZNIČNÍHO SPODKU ZE ŠTĚRKODRTI NOVÉ - KONSTRUKČNÍ VRSTVA 200mm</t>
  </si>
  <si>
    <t>KPP 200MM - odečteno z výkresu zělezničního spodku (plocha 35261m2*0.2m)</t>
  </si>
  <si>
    <t>výkres situace + příčné řezy</t>
  </si>
  <si>
    <t>ZŘÍZENÍ KONSTRUKČNÍ VRSTVY TĚLESA ŽELEZNIČNÍHO SPODKU ZE ŠTĚRKODRTI NOVÉ - KONSTRUKČNÍ VRSTVA 250mm</t>
  </si>
  <si>
    <t>KPP 250MM - odečteno z výkresu zělezničního spodku (plocha 5887m2*0.25m)</t>
  </si>
  <si>
    <t>ZŘÍZENÍ KONSTRUKČNÍ VRSTVY TĚLESA ŽELEZNIČNÍHO SPODKU ZE ŠTĚRKODRTI NOVÉ - KONSTRUKČNÍ VRSTVA 300mm</t>
  </si>
  <si>
    <t>KPP 300MM - odečteno z výkresu zělezničního spodku (plocha 39947m2*0.3m)</t>
  </si>
  <si>
    <t>ZŘÍZENÍ KONSTRUKČNÍ VRSTVY TĚLESA ŽELEZNIČNÍHO SPODKU ZE ŠTĚRKODRTI NOVÉ - VÝMĚNA ZEMINY 200mm</t>
  </si>
  <si>
    <t>VÝMĚNA ZEMINY 200MM - odečteno z výkresu zělezničního spodku (plocha 24619.2m2*0.2m)</t>
  </si>
  <si>
    <t>ZŘÍZENÍ KONSTRUKČNÍ VRSTVY TĚLESA ŽELEZNIČNÍHO SPODKU ZE ŠTĚRKODRTI NOVÉ - VÝMĚNA ZEMINY 300mm</t>
  </si>
  <si>
    <t>VÝMĚNA ZEMINY 300MM - odečteno z výkresu zělezničního spodku (plocha 4981.5m2*0.3m)</t>
  </si>
  <si>
    <t>502941</t>
  </si>
  <si>
    <t>ZŘÍZENÍ KONSTRUKČNÍ VRSTVY TĚLESA ŽELEZNIČNÍHO SPODKU Z GEOTEXTILIE</t>
  </si>
  <si>
    <t>GEOTEXTILIE - VŠUDE kromě úseku s asfaltovým betonem</t>
  </si>
  <si>
    <t>502942</t>
  </si>
  <si>
    <t>ZŘÍZENÍ KONSTRUKČNÍ VRSTVY TĚLESA ŽELEZNIČNÍHO SPODKU Z GEOMŘÍŽKY</t>
  </si>
  <si>
    <t>obvod Sluncová</t>
  </si>
  <si>
    <t>501600</t>
  </si>
  <si>
    <t>ZŘÍZENÍ KONSTRUKČNÍ VRSTVY TĚLESA ŽELEZNIČNÍHO SPODKU Z ASFALTOVÉHO BETONU</t>
  </si>
  <si>
    <t>AC 22Z; výkres spodku, příčné řezy, TZ 
obvod Hrabovka plocha 2728 * tl.0.10m 
2728*0,1=272.800 [A]</t>
  </si>
  <si>
    <t>ZKKP - celková plocha 1613*0.2m</t>
  </si>
  <si>
    <t>561442</t>
  </si>
  <si>
    <t>KAMENIVO ZPEVNĚNÉ CEMENTEM TŘ. II TL. DO 200MM</t>
  </si>
  <si>
    <t>009</t>
  </si>
  <si>
    <t>894846</t>
  </si>
  <si>
    <t>ŠACHTY KANALIZAČNÍ PLASTOVÉ D 400MM</t>
  </si>
  <si>
    <t>změřeno z MS</t>
  </si>
  <si>
    <t>výkres situace</t>
  </si>
  <si>
    <t>935212</t>
  </si>
  <si>
    <t>PŘÍKOPOVÉ ŽLABY Z BETON TVÁRNIC ŠÍŘ DO 600MM DO BETONU TL 100MM</t>
  </si>
  <si>
    <t>začátek obvodu Sluncová</t>
  </si>
  <si>
    <t>výkres situace + TZ</t>
  </si>
  <si>
    <t>922501</t>
  </si>
  <si>
    <t>ZARÁŽEDLO DYNAMICKÉ</t>
  </si>
  <si>
    <t>konce kusých kolejí</t>
  </si>
  <si>
    <t>965431</t>
  </si>
  <si>
    <t>ODSTRANĚNÍ ZARÁŽEDLA BETONOVÉHO</t>
  </si>
  <si>
    <t>odstranění stávajících zarážedel</t>
  </si>
  <si>
    <t>výkres situace (zaměření stávajícího stavu) + TZ</t>
  </si>
  <si>
    <t>96716</t>
  </si>
  <si>
    <t>VYBOURÁNÍ ČÁSTÍ KONSTRUKCÍ ŽELEZOBET</t>
  </si>
  <si>
    <t>NOVÁ POLOŽKA 
DEMOLICE PROPUSTKU V KM. 408.720 (plocha 61.6m2*1m výšky) + PŘÍKOP MEZI KOLEJÍ A ZÁRUBNÉ ZDÍ na začátku Hrabovky (82m délky * 0.9m2 plochy bouraného žlabu) - viz. výkres situace + TZ 
61,6*1+82*0,9=135.400 [A]</t>
  </si>
  <si>
    <t>položka zahrnuje:  
- veškerou manipulaci s vybouranou sutí a hmotami včetně uložení na skládku,  
- veškeré další práce plynoucí z technologického předpisu a z platných předpisů,  
nezahrnuje poplatek za skládku, který se vykazuje v položce 0141** (s výjimkou malého množství bouraného materiálu, kde je možné poplatek zahrnout do jednotkové ceny bourání – tento fakt musí být uveden v doplňujícím textu k položce)</t>
  </si>
  <si>
    <t xml:space="preserve">  SO 11-14-01</t>
  </si>
  <si>
    <t>ŽST Praha Masarykovo nádraží, výstroj trati</t>
  </si>
  <si>
    <t>SO 11-14-01</t>
  </si>
  <si>
    <t>=25 - odborný odhad Vybourané základy sloupků návěstí, betonové hektometrovníky</t>
  </si>
  <si>
    <t>=1 - odborný odhad, Sloupky demolovaných návěstí, plechové návěsti</t>
  </si>
  <si>
    <t>923121</t>
  </si>
  <si>
    <t>HEKTOMETROVNÍK</t>
  </si>
  <si>
    <t>Viz. TZ a schéma výstroje</t>
  </si>
  <si>
    <t>923311</t>
  </si>
  <si>
    <t>PŘEDVĚSTNÍK N - TROJÚHELNÍKOVÝ ŠTÍT</t>
  </si>
  <si>
    <t>923441</t>
  </si>
  <si>
    <t>NÁVĚST "POSUN ZAKÁZÁN"</t>
  </si>
  <si>
    <t>923471</t>
  </si>
  <si>
    <t>SKLONOVNÍK</t>
  </si>
  <si>
    <t>923491</t>
  </si>
  <si>
    <t>STANIČNÍK - TABULE "ŠIROKÁ"</t>
  </si>
  <si>
    <t>923821</t>
  </si>
  <si>
    <t>SLOUPEK DN 60 PRO NÁVĚST</t>
  </si>
  <si>
    <t>923931</t>
  </si>
  <si>
    <t>ZAJIŠŤOVACÍ ZNAČKA KONZOLOVÁ (K) NA SLOUPU TRAKČNÍHO STOŽÁRU</t>
  </si>
  <si>
    <t>923921</t>
  </si>
  <si>
    <t>ZAJIŠŤOVACÍ ZNAČKA HŘEBOVÁ (H) NA NÁSTUPIŠTI</t>
  </si>
  <si>
    <t>923941</t>
  </si>
  <si>
    <t>ZAJIŠŤOVACÍ ZNAČKA KONZOLOVÁ (K) VČETNĚ OCELOVÉHO SLOUPKU</t>
  </si>
  <si>
    <t>914913</t>
  </si>
  <si>
    <t>SLOUPKY A STOJKY DZ Z OCEL TRUBEK ZABETON DEMONTÁŽ</t>
  </si>
  <si>
    <t>Viz. Zaměření stávajícího stavu</t>
  </si>
  <si>
    <t>965841</t>
  </si>
  <si>
    <t>DEMONTÁŽ JAKÉKOLIV NÁVĚSTI</t>
  </si>
  <si>
    <t>965821</t>
  </si>
  <si>
    <t>DEMONTÁŽ KILOMETROVNÍKU, HEKTOMETROVNÍKU, MEZNÍKU</t>
  </si>
  <si>
    <t>965851</t>
  </si>
  <si>
    <t>DEMONTÁŽ ZAJIŠŤOVACÍ ZNAČKY</t>
  </si>
  <si>
    <t>9 750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</si>
  <si>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</si>
  <si>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</si>
  <si>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</si>
  <si>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</si>
  <si>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D.2.1.2</t>
  </si>
  <si>
    <t>Nástupiště</t>
  </si>
  <si>
    <t xml:space="preserve">  SO 11-12-01</t>
  </si>
  <si>
    <t>ŽST Praha Masarykovo nádraží, nástupiště</t>
  </si>
  <si>
    <t>SO 11-12-01</t>
  </si>
  <si>
    <t>=(15991.040-10790.050)*1.9 
Odkop spodní stavby pro vyrovnání terénu. Odkopávky použity do zásypů. Viz. TZ, situace a řezy</t>
  </si>
  <si>
    <t>=1095.250*1.5 
Odstranění podkladu dlažby na 1. nástupišti, podkladní vrstvy pod asfaltovým krytem a betonového povrchu.</t>
  </si>
  <si>
    <t>R015158</t>
  </si>
  <si>
    <t>948</t>
  </si>
  <si>
    <t>LIKVIDACE ODPADŮ NEKONTAMINOVANÝCH - 17 05 04 KAMENNÁ SUŤ včetně dopravy</t>
  </si>
  <si>
    <t>=20*2.035 
Odstranění stávající dlažby na nástupišti č.1. Viz. TZ a situace.</t>
  </si>
  <si>
    <t>=653.500*2.6 
Odstranění asfaltového krytu na nástupištích tl. 0.1m. Viz. TZ a situace</t>
  </si>
  <si>
    <t>=2740*0.7*0.3*1.808 
Rozebrané nástupiště Tischer včetně podezdívky z cihel.</t>
  </si>
  <si>
    <t>Odstranění stávající dlažby na nástupišti č.1. Viz. TZ a situace.</t>
  </si>
  <si>
    <t>=500*0.04</t>
  </si>
  <si>
    <t>11335</t>
  </si>
  <si>
    <t>ODSTRANĚNÍ PODKLADU ZPEVNĚNÝCH PLOCH Z BETONU</t>
  </si>
  <si>
    <t>Odstranění podkladu dlažby na 1. nástupišti, podkladní vrstvy pod asfaltovým krytem a betonového povrchu.</t>
  </si>
  <si>
    <t>=500*0.15+6535*0.15+200*0.2</t>
  </si>
  <si>
    <t>11343A</t>
  </si>
  <si>
    <t>ODSTRAN KRYTU ZPEVNĚNÝCH PLOCH S ASFALT POJIVEM VČET PODKLADU - BEZ DOPRAVY</t>
  </si>
  <si>
    <t>Odstranění asfaltového krytu na nástupištích tl. 0.1m. Viz. TZ a situace</t>
  </si>
  <si>
    <t>=6535*0.1</t>
  </si>
  <si>
    <t>12283</t>
  </si>
  <si>
    <t>ODKOPÁVKY A PROKOPÁVKY OBECNÉ TŘ. II</t>
  </si>
  <si>
    <t>Odkop spodní stavby pro vyrovnání terénu. Viz. TZ, situace a řezy</t>
  </si>
  <si>
    <t>=10.17*1463+4.1*(77.6+99.8+31.6+62.3)</t>
  </si>
  <si>
    <t>Vyrovnání odtěženého terénu a zásyp zdemolované části budovy A. Využití odkopávek</t>
  </si>
  <si>
    <t>=6.35*1463 + 750*2</t>
  </si>
  <si>
    <t>17110</t>
  </si>
  <si>
    <t>ULOŽENÍ SYPANINY DO NÁSYPŮ SE ZHUTNĚNÍM</t>
  </si>
  <si>
    <t>Viz. TZ</t>
  </si>
  <si>
    <t>=640 - odečteno z výkresů</t>
  </si>
  <si>
    <t>272324</t>
  </si>
  <si>
    <t>ZÁKLADY ZE ŽELEZOBETONU DO C25/30</t>
  </si>
  <si>
    <t>ŽB deska - viz. TZ a situace</t>
  </si>
  <si>
    <t>=(9450-971.378)*0.2</t>
  </si>
  <si>
    <t>272313</t>
  </si>
  <si>
    <t>ZÁKLADY Z PROSTÉHO BETONU DO C16/20</t>
  </si>
  <si>
    <t>Podkladní beton pod L prefabrikáty nástupiště, L prefabrikáty nenástupních hran u 1. a 3. nástupiště a provizorního nástupiště. Viz. TZ a řezy 
1,0*0,15*(2384,000+15,410+18,000)+1,0*0,15*(102,000+6,128+4,000)+1,0*0,15*(2*154,0)=425.631 [A]</t>
  </si>
  <si>
    <t>23936</t>
  </si>
  <si>
    <t>VÝZTUŽ PODZEM STĚN Z OCELI</t>
  </si>
  <si>
    <t>Výztuž ŽB úhlové stěny čela nástupiště (součást čela nástupiště u kapsy zarážedla - typ 3).  
0,09=0.090 [A] 
Odečteno z výkresu 2.615</t>
  </si>
  <si>
    <t>239325</t>
  </si>
  <si>
    <t>PODZEMNÍ STĚNY ZE ŽELEZOBETONU DO C30/37</t>
  </si>
  <si>
    <t>ŽB úhlová stěna čela nástupiště (součást čela nástupiště u kapsy zarážedla - typ 3).  
0,8=0.800 [A] 
Odečteno z výkresu 2.611</t>
  </si>
  <si>
    <t>272366</t>
  </si>
  <si>
    <t>VÝZTUŽ ZÁKLADŮ Z KARI SÍTÍ</t>
  </si>
  <si>
    <t>NOVÁ POLOŽKA;  
Vyztužení betonové desky kari sítí 8/8, oka 100x100 při obou površích. 15% rezerva na překryv sítí, 
((9450-971,378)*2*0,0079)*1,15=154.057 [A]</t>
  </si>
  <si>
    <t>Položka zahrnuje veškerý materiál, výrobky a polotovary, včetně mimostaveništní a vnitrostaveništní dopravy (rovněž přesuny), včetně naložení a složení, případně s uložením  
- dodání betonářské výztuže v požadované kvalitě, stříhání, řezání, ohýbání a spojování do všech požadovaných tvarů (vč. armakošů) a uložení s požadovaným zajištěním polohy a krytí výztuže betonem,  
- veškeré svary nebo jiné spoje výztuže,  
- pomocné konstrukce a práce pro osazení a upevnění výztuže,  
- zednické výpomoci pro montáž betonářské výztuže,  
- úpravy výztuže pro osazení doplňkových konstrukcí,  
- ochranu výztuže do doby jejího zabetonování,  
- úpravy výztuže pro zřízení železobetonových kloubů, kotevních prvků, závěsných ok a doplňkových konstrukcí,  
- veškerá opatření pro zajištění soudržnosti výztuže a betonu,  
- vodivé propojení výztuže, které je součástí ochrany konstrukce proti vlivům bludných proudů, vyvedení do měřících skříní nebo míst pro měření bludných proudů (vlastní měřící skříně se uvádějí položkami SD 74),  
- povrchovou antikorozní úpravu výztuže,  
- separaci výztuže,  
- osazení měřících zařízení a úpravy pro ně,  
- osazení měřících skříní nebo míst pro měření bludných proudů.</t>
  </si>
  <si>
    <t>Svislé konstrukce</t>
  </si>
  <si>
    <t>R38938</t>
  </si>
  <si>
    <t>RÁMOVÁ KONSTRUKCE ZE ŽELEZOBETONU C30/37 VČETNĚ VÝZTUŽE - KAPSA POD NÁSTUPIŠTI</t>
  </si>
  <si>
    <t>Viz. TZ a výkres konstrukce</t>
  </si>
  <si>
    <t>=28.290</t>
  </si>
  <si>
    <t>- dodání  čerstvého  betonu  (betonové  směsi)  požadované  kvality,  jeho  uložení 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 požadovaných  konstr. (i ztracené) s úpravou  dle požadované  kvality povrchu betonu, včetně odbedňovacích a odskružovacích prostředků, - podpěrné 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 všech  požadovaných  otvorů, kapes, výklenků, prostupů, dutin, drážek a pod., vč. ztížení práce a úprav 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 a tmelení spar a spojů, - opatření  povrchů  betonu  izolací  proti zemní vlhkosti v částech, kde přijdou do styku se zeminou nebo kamenivem, - případné zřízení spojovací vrstvy u základů, - úpravy pro osazení zařízení ochrany konstrukce proti vlivu bludných proudů</t>
  </si>
  <si>
    <t>342313</t>
  </si>
  <si>
    <t>STĚNY A PŘÍČKY VÝPLŇ A ODDĚL Z PROST BETONU DO C16/20</t>
  </si>
  <si>
    <t>Dobetonávky z prostého betonu v rámci čel nástupišť 
0,25*0,25*1,385*9=0.779 [A]</t>
  </si>
  <si>
    <t>34219</t>
  </si>
  <si>
    <t>STĚNY A PŘÍČKY VÝPLŇ A ODDĚL Z DÍLCŮ KAMENNÝCH</t>
  </si>
  <si>
    <t>Žulový blok nástupní hrany - viz TZ a řezy.</t>
  </si>
  <si>
    <t>0,055*(2384,000+15,410+18,000)=132.958 [A]</t>
  </si>
  <si>
    <t>Vodorovné konstrukce</t>
  </si>
  <si>
    <t>45131A</t>
  </si>
  <si>
    <t>PODKLADNÍ A VÝPLŇOVÉ VRSTVY Z PROSTÉHO BETONU C20/25</t>
  </si>
  <si>
    <t>Betonová mazanina pod velkoformátovou žulovou dlažbu. Viz TZ a řezy</t>
  </si>
  <si>
    <t>=((9450-971.378))*0.07</t>
  </si>
  <si>
    <t>56333</t>
  </si>
  <si>
    <t>VOZOVKOVÉ VRSTVY ZE ŠTĚRKODRTI TL. DO 150 MM</t>
  </si>
  <si>
    <t>Konstrukční vrstva nástupiště a podklad pod betonový základ nástupiště a nenástupních hran nástupišť 1 a 3. Viz. TZ a řezy 
(9450-971,378)+1,0*(2384,000+15,410+18,000)+1,0*(102,000+6,128+4,000)+1,0*(2*164,0)=11 336.160 [A]</t>
  </si>
  <si>
    <t>58240</t>
  </si>
  <si>
    <t>DLÁŽDĚNÉ KRYTY Z KAMEN DESEK BEZ LOŽE</t>
  </si>
  <si>
    <t>Žulová velkoformátová dlažba tl. 40 mm. Z toho 450 m2 jiné povrchové úpravy. Viz TZ, situace a řezy</t>
  </si>
  <si>
    <t>=9450-971.378</t>
  </si>
  <si>
    <t>58242</t>
  </si>
  <si>
    <t>DLÁŽDĚNÉ KRYTY Z KAMEN DESEK DO LOŽE Z MC</t>
  </si>
  <si>
    <t>Žulová velkoformátová dlažba tl. 20 mm do poklopů kabelovodů. Viz TZ.</t>
  </si>
  <si>
    <t>=26*1.5</t>
  </si>
  <si>
    <t>561101</t>
  </si>
  <si>
    <t>PODKLADNÍ BETON TŘ. I</t>
  </si>
  <si>
    <t>Podkladní beton železobetonových částí čel nástupišť 
16,2*0,05*4+8,42*0,05=3.661 [A]</t>
  </si>
  <si>
    <t>56344</t>
  </si>
  <si>
    <t>VOZOVKOVÉ VRSTVY ZE ŠTĚRKOPÍSKU TL. DO 200MM</t>
  </si>
  <si>
    <t>NOVÁ POLOŽKA 
konstrukční vrstva provizorního nástupiště 
630 - odečteno z výkresu</t>
  </si>
  <si>
    <t>- dodání kameniva předepsané kvality a zrnitosti  
- rozprostření a zhutnění vrstvy v předepsané tloušťce  
- zřízení vrstvy bez rozlišení šířky, pokládání vrstvy po etapách  
- nezahrnuje postřiky, nátěry</t>
  </si>
  <si>
    <t>567316</t>
  </si>
  <si>
    <t>VRSTVY PRO OBNOVU A OPRAVY Z RECYKL MATERIÁLU TL DO 50MM</t>
  </si>
  <si>
    <t>- dodání recyklátu v požadované kvalitě  
- očištění podkladu  
- uložení recyklátu dle předepsaného technologického předpisu, zhutnění vrstvy v předepsané tloušťce  
- zřízení vrstvy bez rozlišení šířky, pokládání vrstvy po etapách, včetně pracovních spar a spojů  
- úpravu napojení, ukončení   
- nezahrnuje postřiky, nátěry</t>
  </si>
  <si>
    <t>577211</t>
  </si>
  <si>
    <t>VRSTVY PRO OBNOVU, OPRAVY - INFILTRAČ POSTŘIK DO 0,5KG/M2</t>
  </si>
  <si>
    <t>- dodání všech předepsaných materiálů pro postřiky v předepsaném množství  
- provedení dle předepsaného technologického předpisu  
- zřízení vrstvy bez rozlišení šířky, pokládání vrstvy po etapách  
- úpravu napojení, ukončení  
položka je určena pro obnovu asfaltového krytu drobných oprav a plošných rozpadů (vztahuje se na plochu jednotlivě do 800m2). Není určena pro souvislou obnovu asfaltového krytu (ta se vykáže položkami 572***) a pro výspravu výtluků (ta je zahrnuta v položkách 5779**).</t>
  </si>
  <si>
    <t>574A43</t>
  </si>
  <si>
    <t>ASFALTOVÝ BETON PRO OBRUSNÉ VRSTVY ACO 11 TL. 50MM</t>
  </si>
  <si>
    <t>- dodání směsi v požadované kvalitě  
- očištění podkladu  
- uložení směsi dle předepsaného technologického předpisu, zhutnění vrstvy v předepsané tloušťce  
- zřízení vrstvy bez rozlišení šířky, pokládání vrstvy po etapách, včetně pracovních spar a spojů  
- úpravu napojení, ukončení podél obrubníků, dilatačních zařízení, odvodňovacích proužků, odvodňovačů, vpustí, šachet a pod.  
- nezahrnuje postřiky, nátěry  
- nezahrnuje těsnění podél obrubníků, dilatačních zařízení, odvodňovacích proužků, odvodňovačů, vpustí, šachet a pod.</t>
  </si>
  <si>
    <t>965511</t>
  </si>
  <si>
    <t>ROZEBRÁNÍ NÁSTUPIŠTĚ TYPU TISCHER</t>
  </si>
  <si>
    <t>Rozebrání stávajících nástupišť včetně podezdívek z cihel.</t>
  </si>
  <si>
    <t>=2731.9 - odečteno z výkresu</t>
  </si>
  <si>
    <t>924420</t>
  </si>
  <si>
    <t>NÁSTUPIŠTĚ L (H) BEZ KONZOLOVÝCH DESEK</t>
  </si>
  <si>
    <t>Nové nástupní a nenástupní hrany z L prefabrikátů. Viz. TZ, situace a řezy 
265+231+231+262+252+232+232+231+217+231=2384 (L prefabrikát s kamenným obrubníkem)  + 102 (L prefabrikát s rovnou čelní stěnou) = 2486 - odečteno z výkresů 
2486=2 486.000 [A]</t>
  </si>
  <si>
    <t>924700</t>
  </si>
  <si>
    <t>NÁSTUPIŠTĚ ATYPICKÁ</t>
  </si>
  <si>
    <t>Zkrácené prefabrikáty nástupní i nenástupní hrany. Viz. TZ, situace a řezy 
=15.410 (L prefabrikát s kamenným obrubníkem) + 6.128 (L prefabrikát s rovnou čelní stěnou) = 21.538 - odečteno z výkresů 
21,538=21.538 [A]</t>
  </si>
  <si>
    <t>62945</t>
  </si>
  <si>
    <t>VYROVNÁVACÍ VRSTVA Z CEMENT MALTY</t>
  </si>
  <si>
    <t>Vrstva mezi podkladním betonem a L prefabrikátem. Viz. TZ a řezy.</t>
  </si>
  <si>
    <t>1*(2384,000+15,410+18,000)+1*(102,000+6,128+4,000)=2 529.538 [A]</t>
  </si>
  <si>
    <t>62947</t>
  </si>
  <si>
    <t>VYROVNÁVACÍ VRSTVA ZE ZVLÁŠT MALTY</t>
  </si>
  <si>
    <t>Vysokopevnostní cementová malta mezi L prefabrikátem a žulovým blokem tl. 20mm. Viz. TZ a řezy.</t>
  </si>
  <si>
    <t>0,370*(2384,000+15,410+18,000)=894.442 [A]</t>
  </si>
  <si>
    <t>R96321</t>
  </si>
  <si>
    <t>Zábradlí se skleňenou výplní, ocelovým sloupkem, madlem a zarážkou pro slepeckou hůl výšky 1100 mm.</t>
  </si>
  <si>
    <t>Viz. TZ, situace a výkresy zábradlí</t>
  </si>
  <si>
    <t>=495 - odečteno z výkresů</t>
  </si>
  <si>
    <t>Položka zahrnuje výrobu, dodání a montáž. Specifikace skla je uvedena v TZ.</t>
  </si>
  <si>
    <t>R9249</t>
  </si>
  <si>
    <t>NÁSTUPIŠTĚ - VODÍCÍ LINIE ŠÍŘKY 0.40 M Z DLAŽDIC S PODÉLNÝMI DRÁŽKAMI S PROBARVENÍM OPTICKÉHO ZNAČENÍ ŠÍŽKY 0.20 M, ODSTÍN RAL 1003</t>
  </si>
  <si>
    <t>Viz. TZ a situce</t>
  </si>
  <si>
    <t>=2050 - odečteno z výkresu</t>
  </si>
  <si>
    <t>1. Položka obsahuje:  – všechny práce pro zřízení plně funkčního dlážděného bezpečnostního pásu s varovnými a vodicími prvky, tj. včetně lože, ukončení dlažby, její provedení do předepsaného tvaru a pohledové úpravy, výplně spar a otvorů apod.  – dodání dlažeb a lože v požadované kvalitě  – očištění podkladu, případně zřízení spojovací vrstvy  – uložení směsi, dlažby nebo dílců dle předepsaného technologického předpisu  – zřízení vrstvy bez rozlišení šířky, pokládání vrstvy po etapách, včetně pracovních spar a spojů  – úpravu napojení, ukončení a těsnění podél obrubníků, DILATAČNÍích zařízení, odvodňovacích proužků, odvodňovačů, vpustí, šachet ap.  – těsnění, tmelení a výplň spar a otvorů  – úpravu dilatačních spar a povrchu vrstvy 2. Položka neobsahuje:  – úpravu a hutnění podloží  – podkladní a konstrukční vrstvy 3. Způsob měření: Měří se metr délkový.</t>
  </si>
  <si>
    <t>924914</t>
  </si>
  <si>
    <t>NÁSTUPIŠTĚ - SIGNÁLNÍ PÁS Z DLAŽDIC S RELIÉFNÍM POVRCHEM</t>
  </si>
  <si>
    <t>Viz TZ a situace</t>
  </si>
  <si>
    <t>=35 - odečteno z výkresu</t>
  </si>
  <si>
    <t>931182</t>
  </si>
  <si>
    <t>VÝPLŇ DILATAČNÍCH SPAR Z POLYSTYRENU TL 20MM</t>
  </si>
  <si>
    <t>součást dilatační spáry mezi kapsou zarážedel typ 3 a úhlovou zdí</t>
  </si>
  <si>
    <t>931335</t>
  </si>
  <si>
    <t>TĚSNĚNÍ DILATAČNÍCH SPAR POLYURETANOVÝM TMELEM PRŮŘEZU DO 600MM2</t>
  </si>
  <si>
    <t>931312</t>
  </si>
  <si>
    <t>TĚSNĚNÍ DILATAČ SPAR ASF ZÁLIVKOU PRŮŘ DO 200MM2</t>
  </si>
  <si>
    <t>NOVÁ POLOŽKA 
Těsnící zálivka mezi tvarovkou provizorního nástupiště a asfaltovým krytem. 
327 - odečteno z výkresu</t>
  </si>
  <si>
    <t>položka zahrnuje dodávku a osazení předepsaného materiálu, očištění ploch spáry před úpravou, očištění okolí spáry po úpravě  
nezahrnuje těsnící profil</t>
  </si>
  <si>
    <t>924241</t>
  </si>
  <si>
    <t>NÁSTUPIŠTĚ TISCHER ÚROVŇOVÉ JEDNOSTRANNÉ, O. V. 4,75 M, 2X TVÁRNICE</t>
  </si>
  <si>
    <t>NOVÁ POLOŽKA 
Konstrukce provizorního nástupiště u stávající koleje č. 309 mezi kolejemi č. 309 a č.1 délky 160 m 
164 - odečteno z výkresu</t>
  </si>
  <si>
    <t>1. Položka obsahuje:  
 – dodávku veškerých prvků a částí daného typu nástupiště dle odpovídajících vzorových listů a TKP  
 – zřízení nástupiště Tischer na požadovanou osovou vzdálenost kolejí i výšku nástupní hrany nad TK  
 – náběhy v místech úrovňových přechodů nebo na koncích nástupiště, dále jednoduchá zakončení nástupiště  
 – příplatky za ztížené podmínky při práci v kolejišti, např. za překážky na straně koleje ap.  
2. Položka neobsahuje:  
 – zemní práce, tj. odkopávky, hloubení rýh, násypy, zásypy ad.  
 – náklady na zřízení zpevněné plochy nástupiště, např. ze zámkové dlažby, asfaltu ap. včetně konstrukčních vrstev  
 – jiná zakončení nástupiště, např. schůdky apod.  
3. Způsob měření:  
Měří se vždy délka nástupní hrany nástupiště podél přilehlé koleje v metrech délkových, a to i u oboustranných nástupišť.</t>
  </si>
  <si>
    <t>924825</t>
  </si>
  <si>
    <t>NÁSTUPIŠTĚ - UKONČENÍ NÁSTUPIŠŤ RAMPOU TYPU L (H) BEZ KONZOLOVÝCH DESEK</t>
  </si>
  <si>
    <t>NOVÁ POLOŽKA;  
Ukončení nástupišť svahovým prefabrikátem. Viz. TZ, situace a řezy 
=18.00 (L prefabrikát s kamenným obrubníkem) + 4.000 (L prefabrikát s rovnou čelní stěnou) = 22.000 - odečteno z výkresů</t>
  </si>
  <si>
    <t>1. Položka obsahuje:  
 – dodávku veškerých prvků a částí daného typu nástupiště dle odpovídajících vzorových listů a TKP včetně výplňových desek  
 – zřízení rampy nástupiště typu L nebo H na požadovanou osovou vzdálenost kolejí  
 – příplatky za ztížené podmínky při práci v kolejišti, např. za překážky na straně koleje ap.  
2. Položka neobsahuje:  
 – zemní práce, tj. odkopávky, hloubení rýh, násypy, zásypy ad.  
 – náklady na zřízení zpevněné plochy nástupiště vyjma konzolových desek, např. ze zámkové dlažby, asfaltu ap. včetně konstrukčních vrstev  
 – jiná zakončení nástupiště, např. schůdky apod.  
 – zábradlí, osvětlení, přístřešky, mobiliář nástupiště, orientační a informační systém, kamerový systém, přístupové komunikace ap.  
3. Způsob měření:  
Měří se vždy délka nenástupní hrany nástupiště podél přilehlé koleje v metrech délkových, a to i u oboustranných nástupišť.</t>
  </si>
  <si>
    <t>931235</t>
  </si>
  <si>
    <t>VLOŽKA DILAT SPAR Z PRYŽ PÁSŮ ŠÍŘ DO 200MM PROF TL PŘES 12MM</t>
  </si>
  <si>
    <t>NOVÁ POLOŽKA;  
 součást dilatační spáry mezi kapsou zarážedel typ 3 a úhlovou zdí 
4,7=4.700 [A]</t>
  </si>
  <si>
    <t>položka zahrnuje dodávku a osazení předepsaného materiálu, očištění ploch spáry před úpravou, očištění okolí spáry po úpravě</t>
  </si>
  <si>
    <t>924912</t>
  </si>
  <si>
    <t>NÁSTUPIŠTĚ - VAROVNÝ PÁS ŠÍŘKY 0,40 M Z DLAŽDIC S RELIEFNÍM POVRCHEM</t>
  </si>
  <si>
    <t>NOVÁ POLOŽKA 
Polovina varovného pásu bude s podbarvenímoptického značení šířky 0.20 m, odstín ral 1003. Varovný pás na koncích nástupišť 
16,6=16.600 [A] 
Odečteno z výkresů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</si>
  <si>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</si>
  <si>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 xml:space="preserve">  SO 11-12-02</t>
  </si>
  <si>
    <t>ŽST Praha Masarykovo nádraží, pracovní plocha</t>
  </si>
  <si>
    <t>SO 11-12-02</t>
  </si>
  <si>
    <t>=0.2*300*1.9 
Odkop spodní stavby pro vyrovnání terénu. Viz. TZ, situace a řezy. Předpoklad odvezení 20% vytěžené zeminy.</t>
  </si>
  <si>
    <t>=750*0.4</t>
  </si>
  <si>
    <t>Zásyp tělesa nástupiště vhodnou zeminou. Viz. TZ a řezy. Předpoklad využítí 80% vytěženého materiálu.</t>
  </si>
  <si>
    <t>=0.45*680</t>
  </si>
  <si>
    <t>Podkladní beton pod L prefabrikáty. Viz. TZ a řezy.</t>
  </si>
  <si>
    <t>NOVÁ POLOŽKA;  
Vyztužení betonové zídky kari sítí 8/8, oka 100x100 při obou površích. 15% rezerva na překryv sítí, 
((4,3*1,2)*2*0,0079)*1,15=0.094 [A]</t>
  </si>
  <si>
    <t>56335</t>
  </si>
  <si>
    <t>VOZOVKOVÉ VRSTVY ZE ŠTĚRKODRTI TL. DO 250MM</t>
  </si>
  <si>
    <t>Konstrukční vrstva nástupiště a podklad bod betonový základ. Viz. TZ a řezy</t>
  </si>
  <si>
    <t>=680+0.8*(442+7.345)</t>
  </si>
  <si>
    <t>582602</t>
  </si>
  <si>
    <t>KRYTY Z BETON DLAŽDIC SE ZÁMKEM ŠEDÝCH TL 80MM BEZ LOŽE</t>
  </si>
  <si>
    <t>Povrch pracovní plochy. Viz. TZ a situace</t>
  </si>
  <si>
    <t>=680 - odečteno z výkresů</t>
  </si>
  <si>
    <t>Viz. TZ a situace.</t>
  </si>
  <si>
    <t>=442 - odečteno z výkresu</t>
  </si>
  <si>
    <t>Zkrácené prefabrikáty. Viz. TZ a situace. 
=7.345 - odečteno z výkresu</t>
  </si>
  <si>
    <t>924860</t>
  </si>
  <si>
    <t>NÁSTUPIŠTĚ - UKONČENÍ NÁSTUPIŠŤ NENÁSTUPNÍ HRANOU NA BETONOVÉ ZÍDCE S OCHRANNÝM ZÁBRADLÍM JAKÉKOLIV VÝŠKY</t>
  </si>
  <si>
    <t>Zídka bez zábradlí. Viz. TZ a situace.</t>
  </si>
  <si>
    <t>=4.3 - odečteno z výkresu</t>
  </si>
  <si>
    <t xml:space="preserve">  SO 11-12-03</t>
  </si>
  <si>
    <t>ŽST Praha Masarykovo nádraží, úprava plochy v prostoru Dvorany</t>
  </si>
  <si>
    <t>SO 11-12-03</t>
  </si>
  <si>
    <t>=798.8*1.9 
Odkop spodní stavby pro vyrovnání terénu. Viz. TZ, situace a řezy</t>
  </si>
  <si>
    <t>=270*1.5 
Odstranění podkladu dlažby v prostoru Dvorany. Viz. TZ a situace</t>
  </si>
  <si>
    <t>=72*2.035 
Odstranění stávající dlažby v prostoru Dvorany. Viz. TZ a situace</t>
  </si>
  <si>
    <t>Odstranění stávající dlažby v prostoru Dvorany. Viz. TZ a situace</t>
  </si>
  <si>
    <t>=1800*0.04</t>
  </si>
  <si>
    <t>Odstranění podkladu dlažby v prostoru Dvorany. Viz. TZ a situace</t>
  </si>
  <si>
    <t>=1800*0.15</t>
  </si>
  <si>
    <t>=(1950+12+35)*0.4</t>
  </si>
  <si>
    <t>Vyrovnání odtěženého terénu a zásyp zdemolované části budovy A</t>
  </si>
  <si>
    <t>=0.1*798.8+700*2.75</t>
  </si>
  <si>
    <t>=(1950+35)*0.200</t>
  </si>
  <si>
    <t>(1950+35)*0,07=138.950 [A]</t>
  </si>
  <si>
    <t>272314</t>
  </si>
  <si>
    <t>ZÁKLADY Z PROSTÉHO BETONU DO C25/30</t>
  </si>
  <si>
    <t>Obetonování štěrbinového žlabu. Viz. TZ a řezy</t>
  </si>
  <si>
    <t>=(0.4*0.15+0.4*0.260)*75</t>
  </si>
  <si>
    <t>NOVÁ POLOŽKA;  
Vyztužení betonové desky kari sítí 8/8, oka 100x100 při obou površích. 15% rezerva na překryv sítí, 
((1950+35)*2*0,0079)*1,15=36.067 [A]</t>
  </si>
  <si>
    <t>VOZOVKOVÉ VRSTVY ZE ŠTĚRKODRTI TL. DO 150MM</t>
  </si>
  <si>
    <t>Konstrukční vrstva dlažby. Viz. TZ a řezy.</t>
  </si>
  <si>
    <t>=90+1950+400+35</t>
  </si>
  <si>
    <t>582312</t>
  </si>
  <si>
    <t>DLÁŽDĚNÉ KRYTY Z MOZAIK KOSTEK VÍCEBAREVNÝCH DO LOŽE Z KAMENIVA</t>
  </si>
  <si>
    <t>Viz. TZ, situace a řezy</t>
  </si>
  <si>
    <t>=90 - odečteno z výkresu</t>
  </si>
  <si>
    <t>Žulová velkoformátová dlažba tl. 40 mm. Viz TZ, situace a řezy</t>
  </si>
  <si>
    <t>=1950 - plocha odečtená z výkresu</t>
  </si>
  <si>
    <t>58241</t>
  </si>
  <si>
    <t>DLÁŽDĚNÉ KRYTY Z KAMEN DESEK DO LOŽE Z KAMENIVA</t>
  </si>
  <si>
    <t>Dlažba náměstíčka shodná se související stavbou. Viz. TZ, situace a řezy.</t>
  </si>
  <si>
    <t>=400 - plocha odečtená z výkresu</t>
  </si>
  <si>
    <t>=8*1.5</t>
  </si>
  <si>
    <t>Signální pás z konglomerovaného kamene v barvě okolní dlažby. Viz. TZ, situace a řezy</t>
  </si>
  <si>
    <t>93542</t>
  </si>
  <si>
    <t>ŽLABY Z DÍLCŮ Z POLYMERBETONU SVĚTLÉ ŠÍŘKY DO 150MM VČETNĚ MŘÍŽÍ</t>
  </si>
  <si>
    <t>Odvodňovací štěrbinové žlaby. Viz. TZ a situace.</t>
  </si>
  <si>
    <t>=75 - odečteno z výkresů</t>
  </si>
  <si>
    <t>R113779</t>
  </si>
  <si>
    <t>FRÉZOVÁNÍ DRÁŽKY V KAMENICKÝCH VÝROBCÍCH</t>
  </si>
  <si>
    <t>Vyfrézování vodící linie do stávající dlažby - 3 drážky</t>
  </si>
  <si>
    <t>=3*75</t>
  </si>
  <si>
    <t>Položka obshuje frézování drážky a očištění povrchu</t>
  </si>
  <si>
    <t>R9172</t>
  </si>
  <si>
    <t>OBRUBY Z POHLEDOVÉHO BETONU</t>
  </si>
  <si>
    <t>NOVÁ POLOŽKA 
Betonové obruby, které jsou součástí dlažby náměstíčka 
(délka*počet kusů; 4,2*12=50.400 [A]</t>
  </si>
  <si>
    <t>Položka zahrnuje: dodání a pokládku betonových obrubníků z pohlednového betonu v bílém odstínu o rozměrech předepsaných zadávací dokumentací betonové lože i boční betonovou opěrku.</t>
  </si>
  <si>
    <t>D.2.1.3</t>
  </si>
  <si>
    <t>Přejezdy a přechody</t>
  </si>
  <si>
    <t xml:space="preserve">  SO 11-13-01</t>
  </si>
  <si>
    <t>ŽST Praha Masarykovo nádraží, pracovní plocha - přejezd pro vozíky</t>
  </si>
  <si>
    <t>SO 11-13-01</t>
  </si>
  <si>
    <t>921311</t>
  </si>
  <si>
    <t>ŽELEZNIČNÍ PŘEJEZD ŽELEZOBETONOVÝ S NOSIČI</t>
  </si>
  <si>
    <t>Nový železniční přejezd pro vozíky přes kolej č.106 a 2 dočasné přejezdy přes koleje č. 9a a č. 8 osazených v rámci stavebního postupu č.5. 
15.4 (kolej č.106) + 2*6*5 (kolej č. 9a a č.8); 15,4+2*6*5=75.400 [A]</t>
  </si>
  <si>
    <t>1. Položka obsahuje:  
 – úpravu a hutnění podloží přejezdové konstrukce  
 – dodávku přejezdové konstrukce s veškerými prvky a částmi daného typu přejezdové konstrukce včetně závěrných zídek a jejich betonového základu dle odpovídajících vzorových listů a TKP  
 – montáž přejezdové konstrukce z dílů a součástí na místě při přerušení železničního a silničního provozu  
 – speciální montážní nářadí, závěsné zařízení  
 – ochranné náběhy, koncové i mezilehlé zarážky, podélnou fixaci atd.  
 – příplatky za ztížené podmínky vyskytující se při zřízení přejezdu, např. za překážky na straně koleje ap.  
2. Položka neobsahuje:  
 – zřízení, pronájem a odstranění dopravního značení objízdné trasy  
 – úpravy koleje (např. posun pražců, doplnění kolejového lože, směrová a výšková úprava)  
 – silniční panely v přechodu těles  
 – prahovou vpusť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</si>
  <si>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965311</t>
  </si>
  <si>
    <t>ROZEBRÁNÍ PŘEJEZDU, PŘECHODU Z DÍLCŮ</t>
  </si>
  <si>
    <t>NOVÁ POLOŽKA;  
rozebrání dočasných přejezdů přes koleje č. 9a a č.8. 
2*6*5=60.000 [A]</t>
  </si>
  <si>
    <t>1. Položka obsahuje:  
 – rozebrání železničního přejezdu nebo přechodu do součástí včetně hrubého očištění  
 – naložení vybouraného materiálu na dopravní prostředek  
 – příplatky za ztížené podmínky při práci v kolejišti, např. za překážky na straně koleje apod.  
2. Položka neobsahuje:  
 – náklady na zřízení a odstranění dopravního značení objízdné trasy  
 – odvoz vybouraného materiálu do skladu nebo na likvidaci  
 – poplatky za likvidaci odpadů, nacení se položkami ze ssd 0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</si>
  <si>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965312</t>
  </si>
  <si>
    <t>ROZEBRÁNÍ PŘEJEZDU, PŘECHODU Z DÍLCŮ - ODVOZ (NA LIKVIDACI ODPADŮ NEBO JINÉ URČENÉ MÍSTO)</t>
  </si>
  <si>
    <t>tkm</t>
  </si>
  <si>
    <t>NOVÁ POLOŽKA;  
odvoz staveništních přejezdů na skládku do ŽST. Libeň - 6 km 
2*(2*5*0,8+5*0,65)*6=135.000 [A]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</si>
  <si>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sumou součinů tun vybouraného materiálu v původním stavu a k nim příslušných jednotlivých odvozových vzdáleností v kilometrech.</t>
  </si>
  <si>
    <t>D.2.1.4</t>
  </si>
  <si>
    <t>Mosty, propustky, zdi</t>
  </si>
  <si>
    <t xml:space="preserve">  SO 11-22-01</t>
  </si>
  <si>
    <t>ŽST Praha Masarykovo nádraží, platforma zastřešení</t>
  </si>
  <si>
    <t>SO 11-22-01</t>
  </si>
  <si>
    <t>090</t>
  </si>
  <si>
    <t>z pol. č. 17120: 8903,350 m3* 1,808 koeficient 
přebytek zeminy</t>
  </si>
  <si>
    <t>0.3</t>
  </si>
  <si>
    <t>091</t>
  </si>
  <si>
    <t>R02861</t>
  </si>
  <si>
    <t>MĚŘENÍ VLIVU BLUDNÝCH PROUDŮ V PRŮBĚHU STAVBY, V ROZSAHU DLE TZ a TKP 25A, SR 5/7(S) a ČSN EN 50122-2</t>
  </si>
  <si>
    <t>1: dle Technické zprávy 2.901 a technické zprávy N.1.5.6.3</t>
  </si>
  <si>
    <t>R02871</t>
  </si>
  <si>
    <t>MĚŘENÍ VLIVU BLUDNÝCH PROUDŮ PO DOKONČENÍ STAVBY, V ROZSAHU DLE TZ a TKP 25A, SR 5/7(S) a ČSN EN 50122-2</t>
  </si>
  <si>
    <t>R02881</t>
  </si>
  <si>
    <t>NEDESTRUKTIVNÍ SYSTÉM KOROZE VÝSTUŽE, ELEKTRODA CMS</t>
  </si>
  <si>
    <t>nedestruktivní systém koroze výztuže, elektroda CMS - 5m na jednu sondu</t>
  </si>
  <si>
    <t>1: spodní stavba 40 m 
2: nosná konstrukce 20 m 
3: výkres 2.909, 2.910</t>
  </si>
  <si>
    <t>R02891</t>
  </si>
  <si>
    <t>NEDESTRUKTIVNÍ SYSTÉM KOROZE VÝSTUŽE, SONDA SOK</t>
  </si>
  <si>
    <t>nedestruktivní systém koroze výztuže, sonda SOK - systém měření korozní rychlosti, včetně kabelu</t>
  </si>
  <si>
    <t>1: spodní stavba 4 ks 
2: výkres 2.909, 2.910</t>
  </si>
  <si>
    <t>R028A1</t>
  </si>
  <si>
    <t>NEDESTRUKTIVNÍ SYSTÉM KOROZE VÝSTUŽE, SONDA RO</t>
  </si>
  <si>
    <t>nedestruktivní systém koroze výztuže, sonda RO - čidlo měrného doporu betonu</t>
  </si>
  <si>
    <t>R028B1</t>
  </si>
  <si>
    <t>NEDESTRUKTIVNÍ SYSTÉM KOROZE VÝSTUŽE, SONDA CPMP</t>
  </si>
  <si>
    <t>nedestruktivní systém koroze výztuže, sonda CPMP - systém pro sledování hloubky průniku agresivních látek, včetně kabelu</t>
  </si>
  <si>
    <t>1: spodní stavba 2 ks 
2: výkres 2.909, 2.910</t>
  </si>
  <si>
    <t>R028C1</t>
  </si>
  <si>
    <t>NEDESTRUKTIVNÍ SYSTÉM KOROZE VÝSTUŽE, SONDA ERE</t>
  </si>
  <si>
    <t>nedestruktivní systém koroze výztuže, sonda ERE - referenční potenciál, včetně kabelu</t>
  </si>
  <si>
    <t>R02980</t>
  </si>
  <si>
    <t>OSTAT POŽADAVKY - VZORKOVÁNÍ</t>
  </si>
  <si>
    <t>podle TZ Architektura - A.13.6, výpis požadovaných vzorků v A.16.6.3</t>
  </si>
  <si>
    <t>1,000</t>
  </si>
  <si>
    <t>092</t>
  </si>
  <si>
    <t>13173</t>
  </si>
  <si>
    <t>HLOUBENÍ JAM ZAPAŽ I NEPAŽ TŘ. I</t>
  </si>
  <si>
    <t>dle dokumentace 101 - 108</t>
  </si>
  <si>
    <t>DC1: (33,60 m2+24,48 m2)*0,5*0,4 m* 2 ks+(28,14 m2+20,06 m2)*0,5*0,40 m* 14 ks 
DC2: (28,14 m2+20,06 m2)*0,5*0,40 m* 18 ks 
DC3: (28,14 m2+20,06 m2)*0,5*0,40 m* 9 ks+(391,51 m2+277,28 m2)*0,5*1,10 m* 1 ks+(390,71 m2+276,68 m2)*0,5*1,10 m* 1 ks+(413,86 m2+293,80 m2)*0,5*1,10 m* 1 ks 
DC4: (28,14 m2+ 20,06 m2)*0,5*0,40 m* 4 ks+(33,60 m2+24,48 m2)*0,5*0,40 m*1 ks 
DC5: (435,97 m2+310,36 m2)*0,5*1,10 m* 1 ks+(398,99 m2+ 282,84 m2)*0,5*1,10 m* 1 ks+(13,20 m2+ 24,48 m2)*0,5*1,10 m*1 ks 
DC6: (28,14 m2+20,06 m2)*0,5*0,40 m *2 ks+(331,65 m2+224,79 m2)*0,5*1,10 m* 1 ks 
FL: (255,55 m2+151,10 m2)*0,5*2,15 m* 1 ks+(96,66 m2+58,67 m2)*0,5*1,45 m* 1 ks 
OPL: (104,35 m2+62,08 m2)*0,5*1,50 m* 1 ks+(243,31 m2+ 127,67 m2)*0,5*2,60 m* 1 ks 
Celkem: 3881,154</t>
  </si>
  <si>
    <t>17120</t>
  </si>
  <si>
    <t>ULOŽENÍ SYPANINY DO NÁSYPŮ A NA SKLÁDKY BEZ ZHUTNĚNÍ</t>
  </si>
  <si>
    <t>pol. č. 13173: 3881,154 m3 
pol.č. 264142: 4440,60 m* p*0,6 m*0,6 m 
Celkem: 8903,350</t>
  </si>
  <si>
    <t>jáma - podkladní beton - žb základ 
DC1: 158,19 m3-((0,10*2,20*6,00) m3*2 ks+(0,10*2,20*4,70) m3*14 ks)+(0,30*2,00*5,80) m3*2 ks+(0,30*2,00*4,50) m3*14 ks)=158,19 m3-(17,12 m3+44,76 m3) 
DC2: 173,52 m3-((0,10*2,20*4,70) m3*18 ks+(0,3*2,00*4,50) m3*18 ks)=173,52-(18,61 m3+48,60 m3) 
DC3: 1210,86 m3-((0,10*2,20*4,70) m3*9 ks+(0,10 m*(215,20 m2+214,76 m2+223,30 m2))+(0,3*2,00*4,50) m3*9 ks+(1,00 m*(205,90 m2+205,50 m+233,88 m2))=1210,86 m3-(74,63 m3+669,28 m3) 
DC4: 50,18 m3-((0,10*2,20*4,70) m3*4 ks+(0,10*2,20*6,00) m3*1 ks+(0,30*2,00*4,50) m3*4 ks+(0,30*2,00*5,80)*1 ks)=50,18 m3-(5,46 m3+14,28 m3) 
DC5: 801,26 m3-(0,10 m*(237,48+223,57) m2+0,10 m*2,2 m*6,00 m+ 1,00 m*(227,26+213,97) m2+1,00 m 2,00 m*5,80 m)=801,26 m3-(47,43 m3+452,83 m3) 
DC6: 325,32 m3-(0,10 m*(10,34+10,34+94,54+45,19) m2+1,00 m*(42,13+89,24) m2+0,30*(9,00+9,00)=325,32 m3-(16,04 m3+136,77 m3) 
FL: 549,76 m3-(0,10 m*177,61 m2+1,30 m*171,30 m2)=549,76 m3-(17,76 m3+222,69 m3) 
OPL: 607,09 m3-(0,10 m*(47,53+105,53) m2+1,30 m*(45,23+102,00) m2+0,40 m*63,52 m2)=607,09 m3-(15,31 m3+216,81 m3) 
Celkem: 1857,800</t>
  </si>
  <si>
    <t>093</t>
  </si>
  <si>
    <t>224325</t>
  </si>
  <si>
    <t>PILOTY ZE ŽELEZOBETONU C30/37</t>
  </si>
  <si>
    <t>dle dokumentace 131 - 132</t>
  </si>
  <si>
    <t>DC1: p* 0,6 m* 0,6 m* 18,00 m * 34 ks 
DC2: p* 0,6 m* 0,6 m* 18,00 m * 36 ks 
DC3: p* 0,6 m* 0,6 m* 18,00 m * 61 ks 
DC4: p* 0,6 m* 0,6 m* 18,00 m * 11 ks 
DC5: p* 0,6 m* 0,6 m*( 18,00 m * 16 ks + 20,00 m* 15 ks + 18,00 m* 3 ks) 
DC6: p* 0,6 m* 0,6 m* 20,00 m * 19 ks 
FL: p* 0,6 m* 0,6 m* 18,00 m * 16 ks 
OPL: p* 0,6 m* 0,6 m* 20,00 m * 18 ks 
Celkem: 4779,489</t>
  </si>
  <si>
    <t>224365</t>
  </si>
  <si>
    <t>VÝZTUŽ PILOT Z OCELI 10505, B500B</t>
  </si>
  <si>
    <t>piloty L=18,00 m - 177 ks: (1023,70 kg* 177 ks)/1000 
piloty L=20,00 m - 52 ks: (1093,70 kg* 52 ks)/1000 
Celkem: 238,067</t>
  </si>
  <si>
    <t>224367</t>
  </si>
  <si>
    <t>VÝZTUŽ PILOT TUHÁ</t>
  </si>
  <si>
    <t>L=18,00 m: Tr. 60,3/3 - 21,00 m*4 ks*13 ks=1092,00 m 
L=20,00 m: Tr. 60,3/3 - 19,00 m*4 ks*44 ks=3344,00 m 
Hmotnost Tr.60,3/3 - 1 m - 4,31 kg 
((1092+3344)*4,31)/1000 
Celkem: 19,119</t>
  </si>
  <si>
    <t>264142</t>
  </si>
  <si>
    <t>VRTY PRO PILOTY TŘ. I D DO 1200MM</t>
  </si>
  <si>
    <t>výkres 101, tvar DC1, množství včetně hluchého vrtání: 18,40 m* 34 ks 
výkres 102, tvar DC2, množství včetně hluchého vrtání: 18,40 m* 36 ks  
výkres 103, tvar DC3, množství včetně hluchého vrtání: 18,40 m* 18 ks+ 19,10 m* 43 ks 
výkres 104, tvar DC4, množství včetně hluchého vrtání: 18,40 m* 11 ks 
výkres 105, tvar DC5, množství včetně hluchého vrtání: 19,10 m* 16 ks + 21,10 m* 15 ks + 19,10 m* 3 ks 
výkres 106, tvar DC6, množství včetně hluchého vrtání: 20,40 m* 4 ks + 21,10 m* 15 ks 
výkres 107, tvar FL, množství včetně hluchého vrtání: 19,45 m* 5 ks + 20,15 m* 11 ks 
výkres 108, tvar OPL, množství včetně hluchého vrtání: 21,50 m* 5 ks + 22,60 m* 13 ks 
Celkem: 4440,600</t>
  </si>
  <si>
    <t>272325</t>
  </si>
  <si>
    <t>ZÁKLADY ZE ŽELEZOBETONU DO C30/37</t>
  </si>
  <si>
    <t>dle dokumentace 109 - 117</t>
  </si>
  <si>
    <t>DC1: 11,60 m2* 1,20 m* 2 ks+9,00 m2* 1,20 m* 14 ks 
DC2: 9,00 m2* 1,20 m* 18 ks 
DC3: 9,00 m2* 1,20 m* 9 ks 
DC4: 9,00 m2* 1,20 m* 4 ks+11,60 m2*1,20 m* 1 ks 
DC5: 11,60 m2* 1,20 m* 1 ks 
DC6: 9,00 m2* 1,20 m* 2 ks 
DC3 os A: 205,86 m2* 1,30* 1 ks 
DC3 os B: 205,50 m2* 1,30 m* 1 ks 
DC3 os C: 213,88 m2* 1,30 m* 1 ks 
DC5 os D: 227,26 m2* 1,30 m* 1 ks 
DC5 os E: 213,97 m2* 1,30 m* 1 ks 
DC6 os F: 47,77 m2* 1,30 m* 1 ks+ 93,38 m2* 1,30 m* 1 ks 
FL: 171,30 m2* 1,30 m* 1 ks 
OPL: 45,23 m2* 1,30 m* 1 ks+ 102,01 m2* 1,30 m* 1 ks+ 63,52 m2* 0,40 m *1 ks+ 20,40 m* 0,40 m* 0,70 m 
Celkem: 2578,408</t>
  </si>
  <si>
    <t>272365</t>
  </si>
  <si>
    <t>VÝZTUŽ ZÁKLADŮ Z OCELI 10505, B500B</t>
  </si>
  <si>
    <t>dle dokumentace 133 - 143</t>
  </si>
  <si>
    <t>ZP1: 38,530 
ZP2: 4,210 
ZP3: 0,838 
ZD1: 49,160 
ZD2: 49,091 
ZD3: 49,127 
ZD4: 51,416 
ZD5: 47,796 
ZD6-7: 29,774 
ZD8: 32,957 
ZD9: 29,635 
Celkem: 382,534</t>
  </si>
  <si>
    <t>dle dokumentace 109</t>
  </si>
  <si>
    <t>ZP1: 0,121 
ZP2: 0,014 
ZP3: 0,003 
Celkem: 0,138</t>
  </si>
  <si>
    <t>094</t>
  </si>
  <si>
    <t>31132B</t>
  </si>
  <si>
    <t>ZDI A STĚNY PODP A VOL ZE ŽELEZOBET DO C35/45</t>
  </si>
  <si>
    <t>dle dokumentace  rám 309 - 311; výtahová šachta 312</t>
  </si>
  <si>
    <t>rám:  
R1: (55,70+62,22) m2* 0,35 m+9,72 m2* 0,25 m 
R2: (62,22+62,22) m2* 0,35 m+(9,72+4,31) m2* 0,25 m 
R3: (57,51+57,51) m2*0,35 m+(5,57+2,48) m2* 0,25 m+2,72 m2*1,84 m 
rám celkem: 138,038 
výtahová šachta: 2,06 m2* 0,25 m+(0,49+0,49+0,14+0,14) m2* 2,20 m+0,49 m2* 5,92 m+(2,91+2,91) m2* 3,38 m 
výtahová šachta celkem: 25,859 
Celkem (R+VŠ): 163,897</t>
  </si>
  <si>
    <t>311365</t>
  </si>
  <si>
    <t>VÝZTUŽ ZDÍ A STĚN PODP A VOL Z OCELI 10505, B500B</t>
  </si>
  <si>
    <t>dle dokumentace 337-340</t>
  </si>
  <si>
    <t>rám:  
R1: (12317,10/1000) t 
R2: (13682,40*4/1000) t 
R3: (13825,80/1000) t 
rám celkem: 80,873 
výtahová šachta: (6416,90*6/1000) t 
výtahová šachta celkem: 38,501 
Celkem (R+VŠ): 119,374</t>
  </si>
  <si>
    <t>311366</t>
  </si>
  <si>
    <t>VÝZTUŽ ZDÍ A STĚN PODP A VOL Z KARI-SÍTÍ</t>
  </si>
  <si>
    <t>dle dokumentace 340</t>
  </si>
  <si>
    <t>VS: (104,00*6)/1000</t>
  </si>
  <si>
    <t>33417B</t>
  </si>
  <si>
    <t>MOSTNÍ PILÍŘE A STATIVA Z DÍLCŮ Z OCELI S 355</t>
  </si>
  <si>
    <t>dle dokumentace 301 - 302</t>
  </si>
  <si>
    <t>P1: 16 ks* (0,02*(0,8*2+0,5*2)*4,95) m3* 7,85 t/m3 
P2: 18 ks* (0,02*(0,8*2+0,5*2)*6,00) m3* 7,85 t/m3 
P3: 5 ks* (0,02*(0,8*2+0,5*2)*6,60) m3* 7,85 t/m3 
P4: 2 ks* (0,02*(1,6*2+0,5*2)*4,95) m3* 7,85 t/m3 
P5: 4 ks* (0,02*(1,6*2+0,5*2)*6,00) m3* 7,85 t/m3 
P6: 4 ks* (0,02*(1,6*2+0,5*2)*6,60) m3* 7,85 t/m3 
PH1: 8 ks*(0,02*(0,8*2+0,5*2)*4,75) m3* 7,85 t/m3 
PH2: 3 ks* (0,02*(0,8*2+0,5*2)*5,35) m3* 7,85 t/m3 
PH3: 3 ks* (0,02*(1,6*2+0,5*2)*4,75) m3* 7,85 t/m3 
PH4: 2 ks* (0,02*(1,6*2+0,5*2)*5,35) m3* 7,85 t/m3 
Celkem: 168,163</t>
  </si>
  <si>
    <t>334326</t>
  </si>
  <si>
    <t>MOSTNÍ PILÍŘE A STATIVA ZE ŽELEZOVÉHO BETONU DO C40/50</t>
  </si>
  <si>
    <t>DC1: P1* 7 ks+P2* 5 ks+P4* 1 ks+ P5* 1 ks+ PH1* 1 ks+PH3* 1 ks=0,8*0,5*4,95* 7 ks+0,8*0,5*6* 5 ks+1,6*0,5*4,95* 1 ks+1,6*0,5*6* 1 ks+0,8*0,5*4,75* 1 ks+1,6*0,5*4,75* 1 ks 
DC2: P1* 6 ks+P2* 6 ks+PH1* 6 ks=0,8*0,5*4,95* 6 ks+0,8*0,5*6* 6 ks+0,8*0,5*4,75* 6 ks 
DC3: P1* 3 ks+P2* 2 ks+P3* 2 ks+P4 * 1 ks+ P5* 1 ks+ P6* 2 ks+PH1* 1 ks+PH2* 1 ks+PH3* 1 ks+PH4* 1 ks=0,8*0,5*4,95* 3 ks+0,8*0,5*6* 2 ks+0,8*0,5*6,6* 2 ks+1,6*0,5*4,95* 1 ks+1,6*0,5*6* 1 ks+0,8*0,5*4,75* 1 ks+0,8*0,5*5,35* 1 ks+1,6*0,5*4,75* 1 ks+1,6*0,5*5,35* 1 ks 
DC4: P2 * 3 ks+P5* 1 ks+PH3* 1 ks= 0,8*0,5*6* 3 ks+1,6*0,5*6* 1 ks+1,6*0,5*4,75* 1 ks 
DC5: P3* 1 ks+P5* 1 ks+P6* 1 ks+PH2* 1 ks+PH4* 1 ks=0,8*0,5*6,6* 1 ks+ 1,6*0,5*6* 1 ks+1,6*0,5*6,6* 1 ks+0,8*0,5*5,35* 2 ks+1,6*0,5*5,35* 1 ks 
DC6: P2* 1 ks+P3* 1 ks+P6* 1 ks=0,8*0,5*6* 1 ks+0,8*0,8*6,6* 1 ks+1,6*0,5*6,6* 1 ks 
Hlavica: 16 ks* 1,46 m2* 0,50 m 
Celkem: 184,540</t>
  </si>
  <si>
    <t>334365</t>
  </si>
  <si>
    <t>VÝZTUŽ MOSTNÍCH PILÍŘŮ A STATIV Z OCELI 10505, B500B</t>
  </si>
  <si>
    <t>P1: 16 ks* (504,10/1000) t 
P2: 18 ks* (581,10/1000) t 
P3: 5 ks* (625,70/1000) t 
P4: 2 ks* (868,70/1000) t 
P5: 4 ks* (1001,6/1000) t 
P6: 4 ks* (1078,5/1000) t 
PH1: 8 ks* (633,90/1000) t 
PH2: 3 ks* (678,40/1000) t 
PH3: 3 ks* (1136,50/1000) t 
PH4: 2 ks* (1217,20/1000) t 
Celkem: 44,662</t>
  </si>
  <si>
    <t>095</t>
  </si>
  <si>
    <t>42132B</t>
  </si>
  <si>
    <t>MOSTNÍ NOSNÉ DESKOVÉ KONSTRUKCE ZE ŽELEZOBETONU C35/45</t>
  </si>
  <si>
    <t>dle dokumentace 313 - 320</t>
  </si>
  <si>
    <t>platforma: 
DC1: (35,50+187,94) m2* 1,10 m+58,28 m2* 0,95 m+82,49 m2* 0,61 m+(214,84+84,29+422,02) m2* 0,55 m+(5,78+9,12) m2* 0,95 m+2,51 m2* 69,20 m 
DC2: (93,39+191,69) m2* 1,10 m+80,14 m2* 0,61 m+(556,06+354,79) m2* 0,55 m+2,51 m2* 49,15 m 
DC3: (33,53+45,20+141,54+66,06+66,20) m2* 1,10 m+71,65 m2* 0,61 m+(739,70+462,28+46,08) m2* 0,55 m+(9,92+19,38+19,38) m2* 0,15 m+2,51 m2* 29,69 m+1,05 m2* 21,47 m+(4,86+2,65+8,32) m2* 0,95 m+(10,50+5,27) m2* 2,15 m+(5,27+5,27) m2* 1,68 m+5,27 m2* 1,35 m 
DC4: (12,00+126,58+122,11) m2* 1,10 m+(61,05+61,40) m2* 0,95 m+(96,73+433,15+93,38+36,67) m2* 0,55 m+1,16 m2* 0,48 m+(8,53+9,85) m2* 0,95 m 
DC5: (13,63+45,27+59,60+66,24+45,50+31,61) m2* 1,10 m+1,16 m2* 0,48 m+(646,02+564,93) m2* 0,55 m+(9,92+19,38+9,92) m2* 0,15 m+5,27 m2* 1,25 m+(5,27+5,27+5,27) m2* 1,35 m+(4,78+12,75) m2* 0,95 m 
DC6: (24,83+47,32+153,90) m2* 1,10 m+710,70 m2* 0,55 m+(9,16+4,22) m2* 0,15 m+(26,22+4,60) m2* 0,95 m+(5,27+4,04+4,04) m2* 1,35 m 
Celkem: 5696,808</t>
  </si>
  <si>
    <t>421365</t>
  </si>
  <si>
    <t>VÝZTUŽ MOSTNÍ DESKOVÉ KONSTRUKCE Z OCELI 10505, B500B</t>
  </si>
  <si>
    <t>dle dokumentace 331 - 336</t>
  </si>
  <si>
    <t>platforma:dle dokumentace 331-336 
DC1: (171787,30/1000) t 
DC2: (193395,40/1000) t 
DC3: (238074,10/1000) t 
DC4: (148379,40/1000) t 
DC5: (190559,07/1000) t 
DC6: (126021,63/1000) t 
Celkem: 1068,217</t>
  </si>
  <si>
    <t>42861</t>
  </si>
  <si>
    <t>MOSTNÍ LOŽISKA ELASTOMEROVÁ PRO ZATÍŽ DO 1,0MN</t>
  </si>
  <si>
    <t>dle dokumentace 403  
včetně podlití plastmaltou (plastbetonem) tl. 10 mm a ocelových přípravků pod elast. ložiska 69 ks*52,80kg=3643,20 kg</t>
  </si>
  <si>
    <t>pro zatížení 150 kN: 69,000</t>
  </si>
  <si>
    <t>428731</t>
  </si>
  <si>
    <t>KALOTOVÉ LOŽISKO PRO ZATÍŽ. DO 5MN, VŠESMĚRNÉ</t>
  </si>
  <si>
    <t>dle dokumentace 403  
včetně podlití polymerbetonem tl. 20 mm</t>
  </si>
  <si>
    <t>všesměrné pro zatížení do 5 MN: 31,000</t>
  </si>
  <si>
    <t>428732</t>
  </si>
  <si>
    <t>KALOTOVÉ LOŽISKO PRO ZATÍŽ. DO 5MN, JEDNOSMĚRNÉ</t>
  </si>
  <si>
    <t>jednosměrné pro zatížení do 5 MN: 1,000</t>
  </si>
  <si>
    <t>428741</t>
  </si>
  <si>
    <t>KALOTOVÉ LOŽISKO PRO ZATÍŽ. DO 10MN, VŠESMĚRNÉ</t>
  </si>
  <si>
    <t>všesměrné pro zatížení do 10 MN: 1,000</t>
  </si>
  <si>
    <t>431125A</t>
  </si>
  <si>
    <t>SCHODIŠŤ KONSTR Z DÍLCŮ ŽELEZOBETON DO C30/40</t>
  </si>
  <si>
    <t>dle dokumentace 319 - 320</t>
  </si>
  <si>
    <t>přefabrikáty: 
výk. č. 311: (1,27+1,21+1,14) m2*1,84 m 
výk. č. 319: (1,36+1,30+1,13) m2*5,09 m 
výk. č. 320: (0,94+0,94+0,77) m2*5,09 m 
Celkem: 39,440</t>
  </si>
  <si>
    <t>431325B</t>
  </si>
  <si>
    <t>SCHODIŠŤ KONSTR ZE ŽELEZOBETONU DO C35/45</t>
  </si>
  <si>
    <t>výk. č. 319: 
S1: (71,650 m2-(3 ks*2,115 m2))*0,25 m 
S2: (93,910 m2-(3 ks*4,000 m2))*0,25 m 
S3: 108,558 m2*0,25 m 
S4: 71,610 m2*0,25 m 
S5: 28,190 m2*0,25 m 
S6: 20,900 m2*0,25 m 
S7: 8,670 m2*0,25 m 
S8: 6,220 m2*0,25 m 
S9: 6,220 m2*0,25 m 
schody: 5,740 m2*5,090 m 
eskalátor: 5,440 m2*3,160 m 
výk. č. 320: 
S1: (65,030 m2-3,840 m2)*0,25 m 
S2: (117,110 m2-55,700 m2)*0,25 m 
S3: 107,220 m2*0,25 m 
S4: 22,080 m2*0,25 m 
S5: 58,960 m2*0,25 m 
S6: 70,730 m2*0,25 m 
S7: 1,43 m2*10,08 m 
S8: 5,17 m2*0,25 m 
S9: 5,17 m2*0,25 m 
schody: 5,790 m2*5,090 m 
eskalátor: 6,270 m2*3,160 m 
Celkem výk. č. 319+320: 307,484</t>
  </si>
  <si>
    <t>431365</t>
  </si>
  <si>
    <t>VÝZTUŽ SCHODIŠŤ KONSTR Z BETONÁŘSKÉ OCELI 10505, B500B</t>
  </si>
  <si>
    <t>dle dokumentace 341 - 342</t>
  </si>
  <si>
    <t>výk. č. 341: (14508,00/1000) t 
výk. č. 342: (14923,30/1000) t 
Celkem: 29,431</t>
  </si>
  <si>
    <t>451313</t>
  </si>
  <si>
    <t>PODKLADNÍ A VÝPLŇOVÉ VRSTVY Z PROSTÉHO BETONU C16/20</t>
  </si>
  <si>
    <t>DC1: 13,20 m2* 0,10 m* 2 ks+10,34 m2* 0,10 m* 14 ks 
DC2: 10,34 m2*0,10 m* 18 ks 
DC3: 10,34 m2* 0,10 m* 9 ks 
DC4: 10,34 m2* 0,10 m* 4 ks+13,20 m2*0,10 m*1 ks 
DC5: 13,20 m2*0,10 m*1 ks 
DC6: 10,34 m2* 0,10 m* 2 ks 
DC3 os A: 215,13 m2* 0,10 m* 1 ks 
DC3 os B: 214,75 m2* 0,10 m* 1 ks 
DC3 os C: 223,50 m2* 0,10 m* 1 ks 
DC5 os D: 237,48 m2* 0,10 m* 1 ks 
DC5 os E: 223,56 m2* 0,10 m* 1 ks 
DC6 os F: 50,96 m2* 0,10 m* 1 ks+ 98,79 m2* 0,10 m* 1 ks 
FL: 177,61 m2* 0,10 m * 1 ks 
OPL: 49,42 m2* 0,10 m* 1 ks+ 108,00 m2* 0,10 m* 1ks 
Celkem: 213,798</t>
  </si>
  <si>
    <t>45731A</t>
  </si>
  <si>
    <t>VYROVNÁVACÍ A SPÁDOVÝ PROSTÝ BETON C20/25</t>
  </si>
  <si>
    <t>dle dokumentace 006  
spáídový beton nad základy</t>
  </si>
  <si>
    <t>ZD1: 0,25 m2*(1,61+6,12+4,64+3,16+6,19) m+(0,06 m2*10,84 m)+0,23 m2*(1,80+1,80) m+(0,08 m2*4,83 m) 
ZD2: 0,25 m2*(1,61+6,12+4,64+3,16+6,19) m+(0,06 m2*10,84 m)+0,23 m2*(1,80+1,80) m+(0,08 m2*4,83 m) 
ZD3: 0,25 m2*(2,81+6,12+4,64+3,16+6,28) m+(0,06 m2*10,84 m)+0,23 m2*(1,80+1,80) m+(0,08 m2*4,83 m) 
ZD4: 0,25 m2*(1,68+6,05+4,65+3,17+9,98) m+(0,06 m2*10,84 m)+0,23 m2*(1,80+1,80) m+(0,08 m2*4,83 m) 
ZD5: 0,25 m2*(1,68+6,05+4,65+3,17+5,91+0,22) m+(0,06 m2*10,84 m)+0,23 m2*(1,80+1,80+1,80) m+(0,08 m2*4,83 m) 
ZD6: 0,25 m2*(0,30+3,37) m+(0,07 m2*7,98 m) 
ZD7: 0,25 m2*(1,37+2,93+3,03+5,22) m+(0,04 m2*4,83 m)+0,23 m2*(1,80+1,80+1,80) m 
ZD8: 0,25 m2*62,14 m 
ZD9: 0,25 m2*67,41 m 
Celkem: 76,590</t>
  </si>
  <si>
    <t>R45734B</t>
  </si>
  <si>
    <t>VYROVNÁVACÍ A SPÁD BETON ZVLÁŠTNÍ (POLYMERBETON)</t>
  </si>
  <si>
    <t>dle dokumentace 008</t>
  </si>
  <si>
    <t>klíny pod izolaci a podlití prefabrikovaných sloupů 
podlití tl. 20 mm: 0,02 m*0,63 m2*(16+18+5) ks+0,02 m*1,16 m2*(2+4+4) ks 
náběhové kliny: 0,007 m2* 3,24 m* 39 ks+ 0,007 m2* 4,84 m* 10 ks 
Celkem: 1,947</t>
  </si>
  <si>
    <t>Technická špecifikace:  
položka zahrnuje:  
- dodání zvláštního betonu (plastbetonu) předepsané kvality a jeho rozprostření v předepsané tloušťce a v předepsaném tvaru</t>
  </si>
  <si>
    <t>096</t>
  </si>
  <si>
    <t>Úpravy povrchů, podlahy, výplně otvorů</t>
  </si>
  <si>
    <t>R61146</t>
  </si>
  <si>
    <t>ÚPRAVY POVRCHŮ VNITŘ STROPŮ OMÍTKOU TENKOVRSTVÉ MINERÁLNÍ</t>
  </si>
  <si>
    <t>potažení vnitřních ploch pletivem v ploše nebo pruzích, na plném podkladu sklovláknitým vtlačením do tmelu stropů - ST-02</t>
  </si>
  <si>
    <t>ST-02: 12,200</t>
  </si>
  <si>
    <t>Technická špecifikace:  
položka zahrnuje:  
dodávku veškerého materiálu potřebného pro předepsanou úpravu v předepsané kvalitě  
nutné vyspravení podkladu, případně zatření spar zdiva  
položení vrstvy v předepsané tloušťce  
potřebná lešení a podpěrné konstrukce</t>
  </si>
  <si>
    <t>R61148</t>
  </si>
  <si>
    <t>ÚPRAVY POVRCHŮ VNITŘ STROPŮ POTAŽENÍM PLETIVEM</t>
  </si>
  <si>
    <t>omítka tenkovrstvá minerální vnitřních ploch bez penetrace zatíraná (škrábaná), zrnitost 1,0 mm vodorovných konstrukcí stropů rovných</t>
  </si>
  <si>
    <t>R61342</t>
  </si>
  <si>
    <t>ÚPRAVY POVRCHŮ VNITŘ STĚN OMÍTKOU VÁP NEBO VÁPCEM</t>
  </si>
  <si>
    <t>omítka vápenocementová vnitřních ploch nanášená ručně jednovrstvá, tloušťky do 10 mm hladká svislých konstrukcí stěn pro vyrovnání - S2</t>
  </si>
  <si>
    <t>S2: 90,000</t>
  </si>
  <si>
    <t>R61347</t>
  </si>
  <si>
    <t>ÚPRAVY POVRCHŮ VNITŘ STĚN OMÍTKOU TENKOVRSTVÉ</t>
  </si>
  <si>
    <t>omítka tenkovrstvá vnitřních ploch bez penetrace svislých konstrukcí stěn v podlaží</t>
  </si>
  <si>
    <t>S1: 273,000 
S2: 90,000 
Celkem: 363,000</t>
  </si>
  <si>
    <t>R61348</t>
  </si>
  <si>
    <t>ÚPRAVY POVRCHŮ VNITŘ STĚN POTAŽENÍM PLETIVEM</t>
  </si>
  <si>
    <t>potažení vnitřních ploch pletivem v ploše nebo pruzích, na plném podkladu sklovláknitým vtlačením do tmelu stěn</t>
  </si>
  <si>
    <t>63131A</t>
  </si>
  <si>
    <t>MAZANINA Z PROSTÉHO BETONU C20/25</t>
  </si>
  <si>
    <t>mazanina z betonu prostého bez zvýšených nároků na prostředí tl. přes 50 do 80 mm tř. C 20/25- P1-01; včetně prací za stržení povrchu spodní vrstvy mazaniny latí před vložením výztuže nebo pletiva pro tl. obou vrstev mazaniny přes 50 do 80 mm</t>
  </si>
  <si>
    <t>P1-01: 74,200*0,80 
Celkem: 5,936</t>
  </si>
  <si>
    <t>631366</t>
  </si>
  <si>
    <t>VÝZTUŽ MAZANIN Z KARI SÍTÍ</t>
  </si>
  <si>
    <t>výztuž mazanin ze svařovaných sítí z drátů typu KARI</t>
  </si>
  <si>
    <t>P1-01: 74,2*1,3*0,00444 
Celkem: 0,428</t>
  </si>
  <si>
    <t>R6331</t>
  </si>
  <si>
    <t>PODLAHOVÉ KONSTRUKCE SAMONIVELAČNÍ STĚRKA</t>
  </si>
  <si>
    <t>samonivelační stěrka tl 0-20 mm - P1-01</t>
  </si>
  <si>
    <t>P1-01:74,200</t>
  </si>
  <si>
    <t>Technická špecifikace:  
položka zahrnuje:  
dodání  samonivelační sěrky  požadované  kvality,  její  uložení  do požadovaného tvaru včetné všech potřebných prací,  
- zhotovení stěrky v požadované kvalitě a vlastnostmi,  
- užití potřebných přísad a technologií výroby stěrky,  
- zřízení pracovních a dilatačních spar, včetně potřebných úprav, výplně, vložek, opracování, očištění a ošetření,  
- bednění  požadovaných  konstr. (i ztracené) s úpravou  dle požadované  kvality povrchu stěrky, včetně odbedňovacích a odskružovacích prostředků,  
- podpěrné  konstr. (skruže) a lešení všech druhů pro bednění, uložení stěrky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povrchu pro položení požadované izolace, povlaků a nátěrů, případně vyspravení,  
- ztížení práce u kabelových a injektážních trubek a ostatních zařízení osazovaných do stěrky,  
- nátěry zabraňující soudržnost stěrky a bednění,  
- výplň, těsnění  a tmelení spar a spojů,  
- opatření  povrchů  stěrky  izolací  proti zemní vlhkosti v částech, kde přijdou do styku se zeminou nebo kamenivem,  
- případné zřízení spojovací vrstvy u základů.</t>
  </si>
  <si>
    <t>R633299</t>
  </si>
  <si>
    <t>PODLAHOVÉ KONSTRUKCE SEPARAČNÍ VRSTVA Z FOLIE</t>
  </si>
  <si>
    <t>separační vrstva k oddělení podlahových vrstev z polyetylénové fólie - P1-01</t>
  </si>
  <si>
    <t>Technická špecifikace:  
Položka zahrnuje:  
- dodávku předepsané folie  
- úpravu, očištění a ochranu podkladu  
- přichycení k podkladu, případně zatížení  
- úpravy spojů a zajištění okrajů  
- úpravy pro odvodnění  
- nutné přesahy  
- mimostaveništní a vnitrostaveništní dopravu</t>
  </si>
  <si>
    <t>R6422311</t>
  </si>
  <si>
    <t>DVEŘE KOMPLETNÍ S OCEL ZÁRUBNÍ KOVOVÉ JEDNOKŘÍDLÉ</t>
  </si>
  <si>
    <t>dle dokumentace 701  
D1 (P) Dveře  ocelového profilového systému EW 15 DP3, s plnou výplní dveřního křídla s vloženým tepelně-izolačním panelem 900x1970mm,rohová zárubeň vč kovového prahu s protiskluznou úpravou</t>
  </si>
  <si>
    <t>D1 - 900x1970: 6,000</t>
  </si>
  <si>
    <t>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</si>
  <si>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R6422312</t>
  </si>
  <si>
    <t>dle dokumentace 701  
D2 (P) Dveře  ocelového profilového systému EW 15 DP3, s plnou výplní dveřního křídla s vloženým tepelně-izolačním panelem 600x1970mm,rohová zárubeň vč kovového prahu s protiskluznou úpravou</t>
  </si>
  <si>
    <t>D2 - 600x1970: 1,000</t>
  </si>
  <si>
    <t>Technická špecifikace:  
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</si>
  <si>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097</t>
  </si>
  <si>
    <t>Přidružená stavební výroba</t>
  </si>
  <si>
    <t>R701</t>
  </si>
  <si>
    <t>KOUTOVÝ SVAR 100 MM</t>
  </si>
  <si>
    <t>provaření výztuže železobetonových konstrukcí pro účely uzemňovací soustavy, koutový svar dl. 100 mm dle TP 193, ČSN EN ISO 17660-1,TP 124</t>
  </si>
  <si>
    <t>1: spodní stavba 820 ks 
2: nosná konstrukce 410 ks 
3: kolmé svařování pomocí příložek 1800*2 
4: vývody 175 ks 
5: výkres 2.902, 2.903, 2.904, 2.905, 2.906, 2.907, 2.908, 2.912</t>
  </si>
  <si>
    <t>R702</t>
  </si>
  <si>
    <t>NEREZOVÝ UZEMŇOVACÍ A MĚŘÍCÍ VÝVOD Z ŽELEZOBETONOVÉ KONSTRUKCE</t>
  </si>
  <si>
    <t>typový výrobek dle technických podmínek MD ČR TP 124, obr. 3a, nerez deska s prvky pro vaření výztuže se závitem M10</t>
  </si>
  <si>
    <t>1: spodní stavba 34 ks 
2: NK jiskřiště 28 ks 
3: NK vývody uzemnění 50 ks 
4: Trafostanice: 3 ks 
5: Náhradní zdroj: 3ks 
6: výkres 2.903, 2.904, 2.905, 2.907, 2.908, 2.912</t>
  </si>
  <si>
    <t>obsahuje vývod z výztuže, umístění a přivaření na výtuž armokoše betonové konstrukce, připevnění k bednění, nalezení a očištění vývodu po betonáži</t>
  </si>
  <si>
    <t>703722</t>
  </si>
  <si>
    <t>KABELOVÁ PŘÍCHYTKA PRO ROZSAH UPNUTÍ OD 26 DO 50 MM</t>
  </si>
  <si>
    <t>pro trvalé kabelové rozvody měření vlivu bludných proudů a diagnostiky koroze výztuže</t>
  </si>
  <si>
    <t>1: 2 příchytky na 1m kabelu 
2: pro 1500 m kabelů 
3: 2*1500</t>
  </si>
  <si>
    <t>711312</t>
  </si>
  <si>
    <t>IZOLACE PODZEMNÍCH OBJEKTŮ PROTI ZEMNÍ VLHKOSTI ASFALTOVÝMI PÁSY</t>
  </si>
  <si>
    <t>dle dokumentace 006  
SBS izolační pás tlouštky 4 mm</t>
  </si>
  <si>
    <t>základ 4,50x2,00: dole+okolo+hoře+hoře+obvod+obvod+dole: ((13,00*0,225) m2*48 ks)+((13,00*1,20) m2* 48 ks)+((9,00-0,80) m2*6 ks)+((9,00-0,40) m2*42 ks)+((4,20*(1,82-1,20+0,20) m2*6 ks)+((2,60*(1,82-1,20+0,20) m2*42 ks)+(10,34 m2*48 ks) 
základ 5,80x2,00: dole+okolo+hoře+obvod+dole: ((11,60*0,225) m2*2 ks)+((11,60*1,20) m2*2 ks)+((15,60-0,80) m2*2 ks)+(4,20*(1,82-1,20+0,20) m2*2 ks)+(13,20 m2*2 ks) 
ZD1: dole+okolo+hoře+obvod+obvod+dole: ((92,38*0,225) m2)+((92,38*1,30) m2)+(205,86 m2-(42,25+0,80+0,40+16,04) m2)+((3,32-1,30) m*(29,47+4,20+2,60+16,30) m)+(0,30 m*(29,47+16,30) m)+215,140 m2 
ZD2: dole+okolo+hoře+obvod+obvod+dole: ((92,21*0,225) m2)+((92,21*1,30) m2)+(205,50 m2-(42,25+0,80+0,40+16,04) m2)+((3,32-1,30) m*(29,47+4,20+2,60+16,30) m)+(0,30 m*(29,47+16,30) m)+214,756 m2 
ZD3: dole+okolo+hoře+obvod+obvod+dole: ((95,81*0,225) m2)+((95,81*1,30) m2)+(213,88 m2-(42,25+0,80+0,40+16,04) m2)+((3,32-1,30) m*(29,47+4,20+2,60+16,30) m)+(0,30 m*(29,47+16,30) m)+223,500 m2 
ZD4: dole+okolo+hoře+obvod+obvod+dole: ((101,83*0,225) m2)+((101,83*1,30) m2)+(227,26 m2-(42,25+0,80+0,40+16,04) m2)+((3,32-1,30) m*(29,47+4,20+2,60+16,30) m)+(0,30 m*(29,47+16,30) m)+237,478 m2 
ZD5: dole+okolo+hoře+obvod+obvod+dole: ((95,59*0,225) m2)+((95,59*1,30) m2)+(213,97 m2-(42,25+0,80+0,40+16,04+0,40) m2)+((3,32-1,30) m*(29,47+4,20+2,60+16,30+2,60) m)+(0,30 m*(29,47+16,30) m)+223,570 m2 
ZD6: dole+okolo+hoře+obvod+obvod+dole: ((31,50*0,225) m2)+((31,50*1,30) m2)+((47,76-6,59) m2)+((3,32-1,30) m*36,32 m)+((0,30*36,32) m2)+50,954 m2 
ZD7: dole+okolo+hoře+obvod+obvod+dole: ((53,69*0,225) m2)+((53,69*1,30) m2)+(93,38 m2-(0,80+0,40+15,60+0,40) m2)+((3,32-1,30) m*16,30 m)+((0,30*16,30) m2)+98,786 m2 
ZD8: dole+okolo+hoře+obvod+dole: ((62,14 m*0,225 m)+(20,42+22,73+9,47+13,12) m2+(174,82 m2-165,60 m2)+(165,60 m*(3,00-1,30+0,20) m+181,07 m2) 
ZD9: dole+okolo+hoře+obvod+dole: ((67,41 m*0,225 m)+(67,41 m*1,30 m)+(201,57-189,47)+(189,471*(2,27-1,30+0,20) m+208,351 m2) 
Celkem: 6867,346</t>
  </si>
  <si>
    <t>71131A</t>
  </si>
  <si>
    <t>IZOLACE PODZEM OBJ PROTI ZEM VLHK BENTONITOVÝMI ROHOŽEMI</t>
  </si>
  <si>
    <t>dle dokumentace 006  
bentonitová vodotěsná rohož tlouštky 8 mm</t>
  </si>
  <si>
    <t>základ 4,50x2,00: dole+okolo+hoře+hoře+obvod+obvod:  ((13,00*0,10) m2*48 ks)+((13,00*1,20) m2*48 ks)+((9,00-0,80) m2*6 ks)+((9,00-0,40) m2*42 ks)+((4,20*0,50) m2*6 ks)+((2,60*0,50) m2*42 ks) 
základ 5,80x2,00: dole+okolo+hoře+obvod: ((11,60*0,10) m2*2 ks)+((11,60*1,20) m2*2 ks)+((15,60-0,80) m2*2 ks)+((4,20*0,50) m2*2 ks) 
ZD1: dole+okolo+hoře+obvod+obvod: ((92,38*0,10) m2*)+((92,38*1,30) m2)+(205,86 m2-(42,25+0,80+0,40+16,04))+((3,32-1,30) m*(29,47+16,30))+(0,50 m*(4,20+2,60)) 
ZD2: dole+okolo+hoře+obvod+obvod: ((92,21*0,10) m2)+((92,21*1,30) m2)+(205,50 m2-(42,25+0,80+0,40+16,04) m2)+((3,32-1,30) m* (29,47+16,30) m)+(0,50 m*(4,20+2,60) m) 
ZD3: dole+okolo+hoře+obvod+obvod: ((95,81*0,10) m2)+((95,81*1,30) m2)+(213,88 m2-(42,25+0,80+0,40+16,04) m2)+((3,32-1,30) m*(29,47+16,30) m)+(0,50 m*(4,20+2,60) m) 
ZD4: dole+okolo+hoře+obvod+obvod: ((101,83*0,10) m2)+((101,83*1,30) m2)+(227,26 m2-(42,25+0,80+0,40+16,04) m2)+((3,32-1,30) m*(29,47+16,30) m)+(0,50 m*(4,20+2,60) m) 
ZD5: dole+okolo+hoře+obvod+obvod: ((95,59*0,10) m2)+((95,59*1,30) m2)+(213,97 m2-(42,25+0,80+0,40+16,04+0,40) m2)+((3,32-1,30) m*(29,47+16,30) m)+(0,50 m*(4,20+2,60+2,60) m) 
ZD6: dole+okolo+hoře+obvod+obvod: ((31,50*0,10) m2)+((31,50*1,30) m2)+((47,76-6,59) m2)+((3,32-1,30) m*36,32 m) 
ZD7: dole+okolo+hoře+obvod+obvod: ((53,69*0,10) m2)+((53,69*1,30) m2)+(93,38 m2-(0,80+0,40+15,60+0,40) m2)+((3,32-1,30) m*16,30 m)+(0,50 m*(4,20+2,60+2,60)) 
ZD8: dole+okolo+hoře+obvod: ((62,14 m*0,10 m)+(20,42+22,73+9,47+13,12) m2+(174,82 m2-165,60 m2)+(165,60 m*(3,00-1,30) m) 
ZD9: dole+okolo+hoře+obvod: ((67,41 m*0,10 m)+(67,41 m*1,30 m)+(201,57 m2-189,47 m2)+(201,57 m*(2,27-1,30) m) 
Celkem: 4283,205</t>
  </si>
  <si>
    <t>R713131</t>
  </si>
  <si>
    <t>IZOLACE TEPELNÁ STROPŮ DESKAMI</t>
  </si>
  <si>
    <t>montáž tepelné izolace stropů rohožemi, pásy, dílci, deskami, bloky (izolační materiál ve specifikaci) rovných spodem lepením celoplošně s mechanickým kotvením - ST-02;  
deska tepelně izolační minerální kalciumsilikátová ?=0,043 tl 100mm</t>
  </si>
  <si>
    <t>Technická špecifikace:  
položka zahrnuje:  
- dodání a uložení předepsaného izolačního materiálu předepsaným způsobem včetně vnitrostaveništní a mimostaveništní dopravy  
- veškerý upevňovací a pomocný materiál  
- předepsané přesahy (nezapočítávají se do výměry)</t>
  </si>
  <si>
    <t>R713132</t>
  </si>
  <si>
    <t>IZOLACE TEPELNÁ PODLAH DESKAMI</t>
  </si>
  <si>
    <t>montáž tepelné izolace podlah rohožemi, pásy, deskami, dílci, bloky (izolační materiál ve specifikaci) lepená lepidlem tl 4 mm;  
Izolační desky celkové tloušťky tl. 10mm na bázi extrudovaného polystyrenu o tloušťce 6 mm s krycí vrstvou z obou stran ML_07_02_08</t>
  </si>
  <si>
    <t>75,000+75,000 
Celkem: 150,000</t>
  </si>
  <si>
    <t>R713133</t>
  </si>
  <si>
    <t>IZOLACE TEPELNÁ STĚN DESKAMI</t>
  </si>
  <si>
    <t>Montáž tepelné izolace stěn rohožemi, pásy, deskami, dílci, bloky (izolační materiál ve specifikaci) lepením celoplošně;  
deska tepelně izolační minerální kalciumsilikátová ?=0,043 tl 100mm</t>
  </si>
  <si>
    <t>R7127</t>
  </si>
  <si>
    <t>POVLAKOVÉ KRYTINY PODHLEDU POJISTNÍ HYDROIZOLACI</t>
  </si>
  <si>
    <t>Montáž pojistné hydroizolační volně na bednění nebo tepelnou izolaci - ST-01  
fólie kontaktní difuzně propustná pro doplňkovou hydroizolační vrstvu, třívrstvá 130-140g/m2</t>
  </si>
  <si>
    <t>ST-01: 80,000</t>
  </si>
  <si>
    <t>Technická špecifikace:  
položka zahrnuje:  
- dodání  předepsaného materiálu  
- očištění a ošetření podkladu, zadávací dokumentace může zahrnout i případné vyspravení  
- zřízení povlakové krytiny jako kompletního povlaku, případně komplet. soustavy nebo systému podle příslušného  technolog. předpisu  
- zřízení povlakové krytiny po etapách, včetně pracovních spár a spojů  
- úprava u okrajů, rohů, hran, dilatačních i pracovních spojů, odvodnění, otvorů, a pod.</t>
  </si>
  <si>
    <t>741174</t>
  </si>
  <si>
    <t>KRABICE (ROZVODKA) INSTALAČNÍ KABELOVÁ VE VYŠŠÍM KRYTÍ - MIN. IP 44 VČETNĚ PRŮCHODEK SE SVORKAMI 3-F PŘES 35 MM2</t>
  </si>
  <si>
    <t>zakončení kabelů diagnostiky koroze výztuže v plášti oselobotonových sloupů</t>
  </si>
  <si>
    <t>1: BP-1, BP-2, BP-4, BP-6, BP-7, BP-8 
2: výkres 2.909</t>
  </si>
  <si>
    <t>741821</t>
  </si>
  <si>
    <t>UZEMŇOVACÍ VODIČ NA POVRCHU NEREZOVÝ (V4A) DO 120 MM2</t>
  </si>
  <si>
    <t>nerezová závitová tyč M10 - jiskřiště</t>
  </si>
  <si>
    <t>1: horní jiskřiště 28 ks * 0,3 m 
2: výkres 2.908, 2.912</t>
  </si>
  <si>
    <t>741A111</t>
  </si>
  <si>
    <t>UZEMŇOVACÍ VODIČ V ZÁKLADECH FEZN DO 120 MM2</t>
  </si>
  <si>
    <t>drát FeZn O 10mm - vývody z NK, dolní jiskřiště</t>
  </si>
  <si>
    <t>1: nosná konstrukce 25 vývodů * 1 m 
2: dolní jiskřiště 28 ks x 1,2 m 
3: výkres 2.908, 2.912</t>
  </si>
  <si>
    <t>741A112</t>
  </si>
  <si>
    <t>pásek FeZn 30x4 mm - vývody uzemnění</t>
  </si>
  <si>
    <t>1: trafostanice 12 ks * 2,5 m 
2: náhradní zdroj 5 ks * 2,5 m 
3: výkres 2.904, 2.905</t>
  </si>
  <si>
    <t>741A211</t>
  </si>
  <si>
    <t>UZEMŇOVACÍ VODIČ V ZÁKLADECH NEREZOVÝ (V4A) DO 120 MM2</t>
  </si>
  <si>
    <t>nerezová závitová tyč M10 - vývody</t>
  </si>
  <si>
    <t>1: spodní stavba 66 ks * 0,6 m 
2: nosná konstrukce 10 ks * 0,6 m 
3: výkres 2.902, 2.906, 2.907, 2.908</t>
  </si>
  <si>
    <t>741A212</t>
  </si>
  <si>
    <t>nerezová drát O 8mm  - vývody</t>
  </si>
  <si>
    <t>1: trafostanice 3 ks * 0,7 m 
2: náhradní zdroj 3 ks * 0,7 m 
3: výkres 2.904, 2.905</t>
  </si>
  <si>
    <t>741A41</t>
  </si>
  <si>
    <t>UZEMŇOVACÍ VODIČ V ZÁKLADECH OCELOVÝ DO 120 MM2</t>
  </si>
  <si>
    <t>příložka pro svařování komých prutů, Fe o12 mm, délky 0,4m v půlce ohnutý do pravého úhlu</t>
  </si>
  <si>
    <t>1: spodní stavba 930 ks 
2: nosná konstrukce 870 ks 
3: 0,4 m * 1800ks 
4: výkres 2.902, 2.903, 2.904, 2.905, 2.906, 2.907, 2.908, 2.912</t>
  </si>
  <si>
    <t>vývody z výztuže pro uzemnění a jejich vyrovnání nad povrchem betonu</t>
  </si>
  <si>
    <t>1: spodní stavba 117 ks 
2: nosná konstrukce 33 ks 
3: výkres 2.902, 2.903, 2.904, 2.905, 2.906, 2.907, 2.908, 2.912</t>
  </si>
  <si>
    <t>742G31</t>
  </si>
  <si>
    <t>KABEL NN DVOU- A TŘÍŽÍLOVÝ CU S PLASTOVOU IZOLACÍ STÍNĚNÝ DO 2,5 MM2</t>
  </si>
  <si>
    <t>CYKFY-O 2x2,5 - trvalé rozvody měření vlivů bludných proudů</t>
  </si>
  <si>
    <t>1: 18 kabelů 
2: délky 30-250 m 
3: výkres 2.911</t>
  </si>
  <si>
    <t>CYKY-O 4x1,5 - diagnostika koroze výztuže</t>
  </si>
  <si>
    <t>1: 16 kabelů 
2: délky 10-40 m 
3: výkres 2.909, 2.910</t>
  </si>
  <si>
    <t>744151</t>
  </si>
  <si>
    <t>ROZVODNICE NN PRÁZDNÁ OCELOPLECHOVÁ DO 400 X 400 MM</t>
  </si>
  <si>
    <t>zakončení kabelů diagnostiky koroze výztuže na svorkách</t>
  </si>
  <si>
    <t>1: BP-3, BP-5 
2: výkres 2.909</t>
  </si>
  <si>
    <t>744154</t>
  </si>
  <si>
    <t>ROZVODNICE NN PRÁZDNÁ OCELOPLECHOVÁ 510-800 X 610-900 MM</t>
  </si>
  <si>
    <t>zakončení kabelů trvalých rozvodů na svorkách</t>
  </si>
  <si>
    <t>1: v trafostanici 
2: výkres 2.911</t>
  </si>
  <si>
    <t>R763134</t>
  </si>
  <si>
    <t>SADROKARTON PODHLEDŮ</t>
  </si>
  <si>
    <t>podhled ze sádrokartonových desek jednovrstvá zavěšená spodní konstrukce z ocelových profilů CD, UD jednoduše opláštěná deskou protipožární DF, tl. 15 mm, bez izolace - ST-01;  
podhled ze sádrokartonových desek ostatní práce a konstrukce na podhledech ze sádrokartonových desek základní penetrační nátěr;  
podhled ze sádrokartonových desek ostatní práce a konstrukce na podhledech ze sádrokartonových desek montáž parotěsné zábrany;  
fólie PE vyztužená pro parotěsnou vrstvu (reakce na oheň - třída E) 140g/m2;  
podhled ze sádrokartonových desek ostatní práce a konstrukce na podhledech ze sádrokartonových desek montáž jedné vrstvy tepelné izolace;  
pás tepelně izolační univerzální ?=0,032-0,033 tl 120mm</t>
  </si>
  <si>
    <t>Technická špecifikace:  
položka zahrnuje kompletní konstrukci, včetně rámů, příčlí, žeber a dilatací.</t>
  </si>
  <si>
    <t>766525</t>
  </si>
  <si>
    <t>KONSTR TRUHLÁŘ - OBLOŽENÍ PODHLEDŮ PANELY OBKL Z AGLOM DESEK</t>
  </si>
  <si>
    <t>Montáž obložení podhledů jednoduchých panely obkladovými z aglomerovaných desek, plochy do 0,60 m2 - ST-01 2x  
deska dřevoštěpková OSB 3 P+D broušená tl 15mm</t>
  </si>
  <si>
    <t>ST-01: 160,000</t>
  </si>
  <si>
    <t>R76711</t>
  </si>
  <si>
    <t>STĚNY KOVOVÉ - OBKLAD</t>
  </si>
  <si>
    <t>Obklad stěny S2, kompl prov D+M dle ML_03_01_01  
plechová fasáda tl. 100mm, kazety - hliníkový plech tl. 3mm;  
nosný rastr kazetové fasády, hliník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</si>
  <si>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</t>
  </si>
  <si>
    <t>R76731</t>
  </si>
  <si>
    <t>SLOUPY KOVOVÉ - OBKLAD</t>
  </si>
  <si>
    <t>(Půdorysný rozměr sloupu: 1,38x0,6 m.);  
obklad sloupu ocel. pozinkovaným plechem, rozšířený v čele na 30 mm. Obklad tvoří dvě bočnice se zaoblením (tl. 6 mm) a dvě plochá čela (tl. 10 mm), 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</si>
  <si>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OS1-A: 16,000 
OS1-B: 1,000 
OS1-C: 13,000 
OS1-D: 1,000 
OS1-E: 15,000 
OS1-F: 4,000 
Celkem: 50,000</t>
  </si>
  <si>
    <t>R76732</t>
  </si>
  <si>
    <t>(Půdorysný rozměr sloupu: 2,18x0,6 m.);  
Obklad sloupu ocel. pozinkovaným plechem, rozšířený v čele na 30 mm. Obklad tvoří dvě bočnice se zaoblením (tl. 6 mm) a dvě plochá čela (tl. 10 mm),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</si>
  <si>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OS2-A: 2,000 
OS2-B: 1,000 
OS2-C: 1,000 
OS2-D: 2,000 
OS2-E: 8,000 
OS2-F: 1,000 
Celkem: 15,000</t>
  </si>
  <si>
    <t>R7674</t>
  </si>
  <si>
    <t>OSTATNÍ KOVOVÉ DOPLŇK KONSTRUKCE - DVEŘNÍ PRAHY</t>
  </si>
  <si>
    <t>dveřní prahy do tech. místností pod eskalátory a schodištěm 1. nástupiště,kompl prov - D+M  
atypický výrobek ze strukturovaného ocelového pozink plechu s prostiskluznou úpravou. Tvar L, 352x50 mm, tl. 6 mm, délka 1010 mm</t>
  </si>
  <si>
    <t>6,000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</si>
  <si>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výplň.</t>
  </si>
  <si>
    <t>R7675</t>
  </si>
  <si>
    <t>OSTATNÍ KOVOVÉ DOPLŇK KONSTRUKCE - ŘEBŘÍK</t>
  </si>
  <si>
    <t>montáž kovových žebříků přímých, ukotvených do betonu  
Z1_žebříkové schodiště z pozinkované oceli  
zámečnický výrobek z pozinkované oceli. Samonosné schodiště, dodávka jako celek, vč. sch. stupňů., nosné kce, podesty a zábradlí po jedné straně schod</t>
  </si>
  <si>
    <t>Z1: 6,000</t>
  </si>
  <si>
    <t>R772021</t>
  </si>
  <si>
    <t>PODLAHY Z PŘÍRODNÍHO KAMENE TVRDÉHO MEZIPODEST SCHODŮ</t>
  </si>
  <si>
    <t>kladení dlažby z kamene do lepidla z nejvýše dvou rozdílných druhů pravoúhlých desek nebo dlaždic ve skladbě se pravidelně opakujících, tl. přes 30 do 50 mm vč spárování;  
deska žulová vel 120x900mm tl 40 mm;  
kámen, velkoformátová dlažba tl. 40mm, boky kamene řezané, povrch opalovaný+kartáčovaný, formát kamenných desek 350x900mm;  
nástupní hrana zkosená, stupeň vybaven protiskluznou úpravou s grafitovým vsypem;  
ostatní práce impregnační nátěr včetně základního čištění jednovrstvý (penetrace)</t>
  </si>
  <si>
    <t>mezipodesta ulice Opletalova: 13,500 
mezipodesta ulice Na Florenci: 13,500 
nástupiště č. 1: 2,500 
Celkem: 29,500</t>
  </si>
  <si>
    <t>Technická špecifikace:  
položky podlah a obkladů zahrnují kompletní podlahy a obklad, včetně úpravy podkladu, spojovací, spárové malty nebo tmely, dilatace, úpravy rohů, koutů, kolem otvorů, okrajů a pod.</t>
  </si>
  <si>
    <t>R772031</t>
  </si>
  <si>
    <t>PODLAHY Z PŘÍRODNÍHO KAMENE TVRDÉHO NÁŠLAPNÍ DESKA SCHODŮ</t>
  </si>
  <si>
    <t>montáž obkladu schodišťových stupňů deskami z tvrdých kamenů kladených do lepidla s přímou nebo zakřivenou výstupní čárou deskami stupnicovými pravoúhlými nebo kosoúhlými, tl. přes 30 do 50 mm vč spárování;  
nášlapná deska žulová vel 350x900mm tl 40 mm;  
nášlapná hloubka stupně 320mm, délky 5100mm;  
kámen, velkoformátová dlažba tl. 40mm, boky kamene řezané, povrch opalovaný+kartáčovaný, formát kamenných desek 350x900mm;  
nástupní hrana zkosená, stupeň vybaven protiskluznou úpravou s grafitovým vsypem;   
ostatní práce impregnační nátěr včetně základního čištění jednovrstvý (penetrace)</t>
  </si>
  <si>
    <t>ulice Opletalova: 5,1*142 
ulice Na Florenci: 5,1*142 
nástupište č. 1: 1,9*42 
Celkem: 508,200</t>
  </si>
  <si>
    <t>R772032</t>
  </si>
  <si>
    <t>PODLAHY Z PŘÍRODNÍHO KAMENE TVRDÉHO PODSTUPNICE SCHODŮ</t>
  </si>
  <si>
    <t>montáž obkladu schodišťových stupňů deskami z tvrdých kamenů kladených do lepidla s přímou nebo zakřivenou výstupní čárou deskami podstupnicovými v. do 200 mm, tl. do 30 mm;  
podstupnice deska žulová vel 120x900mm tl 30 mm;  
kámen, velkoformátová dlažba tl. 30mm, boky kamene řezané, povrc opalovavý +kartáčovaný, formát kamenných desek 120x900mm;  
ostatní práce impregnační nátěr včetně základního čištění jednovrstvý (penetrace)</t>
  </si>
  <si>
    <t>R777</t>
  </si>
  <si>
    <t>PODLAHY Z PRŮMYSLOVÉ POLYURETANOVÉ STĚRKY</t>
  </si>
  <si>
    <t>průmyslová ručně natahovaná polyuretanová stěrka s příměsí jemného křemičitého písku pro středně vysokou zátěž tl. 1.5-2.5mm, protiskluzná, matná, třívrstvý podlahový systém,kompl prov D+M dle P1-01  
penetrační nátěr podlahy polyuretanový na podklad vlhký nebo s nízkou nasákavostí - P1-01  
penetrační nátěr prosyp penetračních nátěrů podlahy pískem do 0,5 kg/m2 - P1-01  
nosná stěrka s pískem 0,1-0,5+ posyp 0,3-0,8  
uzavírací nátěr podlahy polyuretanový barevný</t>
  </si>
  <si>
    <t>P1-01: 74,200</t>
  </si>
  <si>
    <t>R782731</t>
  </si>
  <si>
    <t>OBKLADY STĚN Z POHLEDOVÉHO HLINÍKU</t>
  </si>
  <si>
    <t>Fsd 7 -kazetový obklad eskalátoru,kompl prov D+M dle ML  
plechový kazetový obklad z hliníkového plechu tl. 3 mm s povrchovou úpravou práškovou vypalovanou barvou  (ML_03-05-01) RAL7016 na nosném hliníkovém rastru</t>
  </si>
  <si>
    <t>Fsd 7: 126,000</t>
  </si>
  <si>
    <t>Technická specifikace:  
položky obkladů zahrnují kompletní obklad, včetně přípravy podkladu, spojovací materiál, spárové malty nebo tmely, dilatace, úpravy rohů, koutů, kolem otvorů, okrajů a pod.</t>
  </si>
  <si>
    <t>R7838A</t>
  </si>
  <si>
    <t>NÁTĚRY BETON KONSTR UZATVÍRCÍ PROTIPRAŠNÝ</t>
  </si>
  <si>
    <t>uzavírací protiprašný nátěr ŽB stěny S2</t>
  </si>
  <si>
    <t>S2: 90,000 
S4: 821,000 
Celkem: 911,000</t>
  </si>
  <si>
    <t>Technická špecifikace:  
položka zahrnuje kompletní povlaky (i různobarevné), včetně úpravy podkladu (odmaštění, odstranění starých nátěrů a nečistot) a jeho vyspravení, provedení nátěru předepsaným postupem a splnění všech požadavků daných technologickým předpisem.</t>
  </si>
  <si>
    <t>7838H</t>
  </si>
  <si>
    <t>NÁTĚRY BETON KONSTR ANTIGRAFITI</t>
  </si>
  <si>
    <t>antigraffiti preventivní nátěr omítek hladkých omítek hladkých, zrnitých tenkovrstvých nebo štukových trvalý pro opakované odstraňování graffiti v počtu do 100 cyklů - S1</t>
  </si>
  <si>
    <t>S1: 273,000 
S4: 821,000 
Celkem: 1094,000</t>
  </si>
  <si>
    <t>R784A</t>
  </si>
  <si>
    <t>MALBY POVRCHŮ PENETRAČNÍ</t>
  </si>
  <si>
    <t>penetrace podkladu jednonásobná hloubková akrylátová bezbarvá v místnostech výšky do 3,80 m</t>
  </si>
  <si>
    <t>S1: 273,00 
S2: 90,000 
ST-02: 12,200 
S3: 12,600 
Celkem: 387,800</t>
  </si>
  <si>
    <t>Technická špecifikace:  
Položka zahrnuje veškerý materiál, výrobky a polotovary, včetně mimostaveništní a vnitrostaveništní dopravy (rovněž přesuny), včetně naložení a složení,případně s uložením.</t>
  </si>
  <si>
    <t>R784B</t>
  </si>
  <si>
    <t>MALBY POVRCHŮ DIFÚZNÍ</t>
  </si>
  <si>
    <t>malby - difuzně otevřený vnitřní nátěr, kompatibilní s vnitřním zateplením, faktor difuzního odporu 5-10</t>
  </si>
  <si>
    <t>S1: 273,00 
S2: 90,000 
ST-02: 12,200 
Celkem: 375,200</t>
  </si>
  <si>
    <t>78445</t>
  </si>
  <si>
    <t>MALBY POVRCHŮ Z MALÍŘSKÝCH SMĚSÍ</t>
  </si>
  <si>
    <t>malby z malířských směsí oděruvzdorných za mokra dvojnásobné, bílé za mokra oděruvzdorné výborně v místnostech výšky do 3,80 m - S3</t>
  </si>
  <si>
    <t>S3: 6,3*2 
Celkem: 12,600</t>
  </si>
  <si>
    <t>098</t>
  </si>
  <si>
    <t>Elektroinstalace - kabely</t>
  </si>
  <si>
    <t>74199001R</t>
  </si>
  <si>
    <t>kabel CYKY 3Cx6</t>
  </si>
  <si>
    <t>366</t>
  </si>
  <si>
    <t>74199002R</t>
  </si>
  <si>
    <t>kabel JYTY 5x1,5</t>
  </si>
  <si>
    <t>74199003R</t>
  </si>
  <si>
    <t>vodič CYY 16 zž</t>
  </si>
  <si>
    <t>74199004R</t>
  </si>
  <si>
    <t>vodič CYY 6 zž</t>
  </si>
  <si>
    <t>74199005R</t>
  </si>
  <si>
    <t>drobný spoj. a upev. materiál</t>
  </si>
  <si>
    <t>1=1.000 [A]</t>
  </si>
  <si>
    <t>8% z ceny materiálu a montáže v části "Kabely a vodiče"</t>
  </si>
  <si>
    <t>0991</t>
  </si>
  <si>
    <t>Elektroinstalace - instalační materiál</t>
  </si>
  <si>
    <t>74199006R</t>
  </si>
  <si>
    <t>SOUBOR PRO VYTÁPĚNÍ SCHODIŠŤ - OBSAHUJE následunící položky:</t>
  </si>
  <si>
    <t>1 
(Samoregulační topný kabel EM2-XR 90W/m při 0°C) - 1040 m 
(Napojovací a ukončovací souprava - VIA-CE1) - 24 ks 
(Svorkovnicová krabice VIA-JB2) - 24 ks 
(Studený napájecí přívod VIA-L1 - tepluvzdorný kabel) - 120 m 
(VIA-DU-A10 - teplotní senzor pro VIA-DU-20) - 2 ks 
(VIA-DU-S20 - teplotněvlhkostní senzor pro VIA-DU-20) - 2 ks 
(RT1 - Kompletní rozvaděč pro max.12 topných okruhů s jistícími a spínacími přístroji a s automatickou regulací VIA-DU-20) - 2 ks</t>
  </si>
  <si>
    <t>74199007R</t>
  </si>
  <si>
    <t>elektronstalační žlab FeZn 60x300, včetně podpěr, víka a pomocmého spojovacího a upevňovacího materiálu</t>
  </si>
  <si>
    <t>74199008R</t>
  </si>
  <si>
    <t>elektronstalační trubka plast P23 - vnitřní Dn - DO BETONU</t>
  </si>
  <si>
    <t>74199009R</t>
  </si>
  <si>
    <t>protipožární ucpávka</t>
  </si>
  <si>
    <t>0.5</t>
  </si>
  <si>
    <t>74199010R</t>
  </si>
  <si>
    <t>8% z ceny materiálu a montáže v části "Instalační materiál"</t>
  </si>
  <si>
    <t>0992</t>
  </si>
  <si>
    <t>Pomocné práce pro část elektro</t>
  </si>
  <si>
    <t>74199011R</t>
  </si>
  <si>
    <t>trasování, vyhledání, přepojení přístrojů a zařízení.</t>
  </si>
  <si>
    <t>74199012R</t>
  </si>
  <si>
    <t>Zprovoznění, odzkoušení a zaškolení obsluhy</t>
  </si>
  <si>
    <t>0993</t>
  </si>
  <si>
    <t>Stavební výpomoce pro část elektro</t>
  </si>
  <si>
    <t>74199013R</t>
  </si>
  <si>
    <t>Pomocná ocelová konstrukce</t>
  </si>
  <si>
    <t>74199014R</t>
  </si>
  <si>
    <t>Hodinová zúčtovací sazba - drobné stavební výpomoci ostatní</t>
  </si>
  <si>
    <t>0994</t>
  </si>
  <si>
    <t>74199015R</t>
  </si>
  <si>
    <t>Revize</t>
  </si>
  <si>
    <t>KS</t>
  </si>
  <si>
    <t>OSTATNÍ POŽADAVKY- VYPRACOVÁNÍ VÝROBNÍ DOKUMENTACE</t>
  </si>
  <si>
    <t>0995</t>
  </si>
  <si>
    <t>Elektroinstalace v technologických místnostech pod eskalátory</t>
  </si>
  <si>
    <t>702522</t>
  </si>
  <si>
    <t>PRŮRAZ ZDIVEM (PŘÍČKOU) BETONOVÝM TLOUŠŤKY PŘES 45 DO 60 CM</t>
  </si>
  <si>
    <t>pro 7 x ventilátor (resp. mřížku)</t>
  </si>
  <si>
    <t>7 místností x 10 m</t>
  </si>
  <si>
    <t>741122</t>
  </si>
  <si>
    <t>KRABICE (ROZVODKA) INSTALAČNÍ ODBOČNÁ SE SVORKOVNICÍ DO 4 MM2</t>
  </si>
  <si>
    <t>7 x osvětlení + 7 x topení + 6 x ventilátory (1ks=paralelní)</t>
  </si>
  <si>
    <t>741212</t>
  </si>
  <si>
    <t>SPÍNAČ INSTALAČNÍ JEDNODUCHÝ KOMPLETNÍ NÁSTĚNNÝ - KRYTÍ MIN. IP 44</t>
  </si>
  <si>
    <t>7 x osvětlení</t>
  </si>
  <si>
    <t>741332</t>
  </si>
  <si>
    <t>ZÁSUVKA INSTALAČNÍ DVOJNÁSOBNÁ, NÁSTĚNNÁ VE VYŠŠÍM KRYTÍ - MIN. IP 44</t>
  </si>
  <si>
    <t>1 fázové zásuvky (230V) v 6 místnostech</t>
  </si>
  <si>
    <t>741413</t>
  </si>
  <si>
    <t>ZÁSUVKA/PŘÍVODKA PRŮMYSLOVÁ, KRYTÍ IP 44 400 V, DO 63 A</t>
  </si>
  <si>
    <t>3 fázové zásuvky (400V) v 6 místnostech</t>
  </si>
  <si>
    <t>R741534</t>
  </si>
  <si>
    <t>SVÍTIDLO INTERIÉROVÉ LED (IP 66, 4K) do 45 W</t>
  </si>
  <si>
    <t>Dodávka a montáž</t>
  </si>
  <si>
    <t>stropní osvětlení v 7 místnostech</t>
  </si>
  <si>
    <t>741612</t>
  </si>
  <si>
    <t>PŘÍMOTOP S TERMOSTATEM PŘES 1000 DO 2000 W</t>
  </si>
  <si>
    <t>vytápění 1kW v 1 místnosti (s vodoměrem) + vytápění 2 kW v 6 tech. místnostech</t>
  </si>
  <si>
    <t>přívody k 1 fázovým zásuvkám (230V), vedení pro osvětlení, vypínače, ventilátory, přímotopy a termostaty, 7 místností x 35 m</t>
  </si>
  <si>
    <t>přívody k 3 fázovým zásuvkám (400V) v 6  tech. místnostech</t>
  </si>
  <si>
    <t>6 x tech. místnost x 11 kabelů x 2 konce + 1 x místnost (s vodoměrem) x 7 kabelů x 2 konce</t>
  </si>
  <si>
    <t>747212</t>
  </si>
  <si>
    <t>CELKOVÁ PROHLÍDKA, ZKOUŠENÍ, MĚŘENÍ A VYHOTOVENÍ VÝCHOZÍ REVIZNÍ ZPRÁVY, PRO OBJEM IN PŘES 100 DO 500 TIS. KČ</t>
  </si>
  <si>
    <t>1 x</t>
  </si>
  <si>
    <t>1x</t>
  </si>
  <si>
    <t>6 x tech. místnost x 11 kabelů + 1 x místnost (s vodoměrem) x 7 kabelů</t>
  </si>
  <si>
    <t>747541</t>
  </si>
  <si>
    <t>MĚŘENÍ INTENZITY OSVĚTLENÍ INSTALOVANÉHO V ROZSAHU TOHOTO SO/PS</t>
  </si>
  <si>
    <t>osvětlení v 7 místnostech</t>
  </si>
  <si>
    <t>elektrické zařízení v 7 místnostech x 1h</t>
  </si>
  <si>
    <t>elektrické zařízení v 7 místnostech x 3 hod</t>
  </si>
  <si>
    <t>2 hod</t>
  </si>
  <si>
    <t>741732</t>
  </si>
  <si>
    <t>PROSTOROVÝ TERMOSTAT 0-40 ST.C</t>
  </si>
  <si>
    <t>Nástěnný termostat do 10A od +10°C do +40°C</t>
  </si>
  <si>
    <t>termostaty pro přímotopy v 7 místnostech + pro ventilátory v 6 místnostech (+1 v místn. s vodoměrem)</t>
  </si>
  <si>
    <t>R75B581</t>
  </si>
  <si>
    <t>VENTILÁTOR PRŮMYSLOVÝ AXIÁLNÍ NÁSTĚNNÝ</t>
  </si>
  <si>
    <t>Dodávka a montáž ventilátoru 230 V, 55 W, 52 dB,  IP 44, -30°C až +60°C</t>
  </si>
  <si>
    <t>ventilátor v 6 místnostech</t>
  </si>
  <si>
    <t>Položka obsahuje kompletní dodávku a montáž zařízení.</t>
  </si>
  <si>
    <t>R75B581_1</t>
  </si>
  <si>
    <t>KOVOVÁ VĚTRACÍ MŘÍŽKA</t>
  </si>
  <si>
    <t>Dodávka a montáž, mřížka se samotížnými lamelami, šedá, 285x285mm</t>
  </si>
  <si>
    <t>mřížka v 6 tech. místnostech + 1 v míst. s vodoměrem</t>
  </si>
  <si>
    <t>D08</t>
  </si>
  <si>
    <t>Potrubí</t>
  </si>
  <si>
    <t>87415</t>
  </si>
  <si>
    <t>POTRUBÍ Z TRUB PLAST ODPAD DN DO 50MM</t>
  </si>
  <si>
    <t>dle dokumentace 309 - 311</t>
  </si>
  <si>
    <t>přestupy PVC trubka f50: 12 ks*(1,98 m*2) 
Celkem: 47,520</t>
  </si>
  <si>
    <t>87426</t>
  </si>
  <si>
    <t>POTRUBÍ Z TRUB PLAST ODPAD DN DO 80MM</t>
  </si>
  <si>
    <t>přestupy PVC trubka f80: 12 ks*(4,060+3,885+3,710+3,535+3,360+3,185+3,010+2,835) m 
Celkem: 330,960</t>
  </si>
  <si>
    <t>87433</t>
  </si>
  <si>
    <t>POTRUBÍ Z TRUB PLASTOVÝCH ODPADNÍCH DN DO 150MM</t>
  </si>
  <si>
    <t>dle dokumentace 309 - 311 a 003</t>
  </si>
  <si>
    <t>přestupy PVC trubka f120: (1 ks*(0,25 m*18 ks))+(4 ks*(0,25 m*21 ks))+(1 ks*(0,25 m*8 ks)) 
Celkem DN120: 27,500 
plastové tlakové kanalizační potrubí DN150: 87,53 
Celkem DN150: 87,53 
Celkem: 115,030</t>
  </si>
  <si>
    <t>87444</t>
  </si>
  <si>
    <t>POTRUBÍ Z TRUB PLASTOVÝCH ODPADNÍCH DN DO 250MM</t>
  </si>
  <si>
    <t>přestupy PVC trubka f250: 6 ks*0,25 m 
Celkem: 1,500</t>
  </si>
  <si>
    <t>D09</t>
  </si>
  <si>
    <t>R9112E2</t>
  </si>
  <si>
    <t>ZÁBRADLÍ MOSTNÍ Z NEREZU SE SVISLOU SKLENĚNOU VÝPLNÍ - DODÁVKA A MONTÁŽ</t>
  </si>
  <si>
    <t>dle dokumentace 723  
Sloupky zábradlí s jednostrannou konzolkou pro madlo,kompl prov D+M dle popisu  
Atypický výrobek z nerezového jekl profilu 70x30mm s navařenou konzolkou pro kotvení madla. Kotvení pomocí trnů.  
Zábradelní madlo kolem otvoru pro eskalátor a na šikmém chodníku,kompl prov D+M dle popisu  
Nerezové madlo ve výšce 1100mm pro eskalátor a ve výšce 900mm pro šikmý chodník. Ohýbaná nerezová trubka d=42mm.  
Integrované liniové osvětlení pro šikmýchodník v madlu. Svítidlo není součástí předmětného SO. Včetně přístupového otvoru pro umístění traf</t>
  </si>
  <si>
    <t>nerezové zábradlí: 151,000</t>
  </si>
  <si>
    <t>Technická specifikace:   
položka zahrnuje:  
dodání zábradlí včetně kotvního a spojovacího materiálu v požadované kvalitě a úpravě</t>
  </si>
  <si>
    <t>R9112E3</t>
  </si>
  <si>
    <t>dle dokumentace 2_761 a 2_774  
Sloupky zábradlí s jednostrannými a obostrannými konzolkami pro madla ve dvou úrovních,kompl prov D+M dle popisu (dokumentace 2_761) a sloupky zábradlí s jednostrannými konzolkami pro madla ve dvou úrovních,kompl prov D+M dle popisu (dokumentace 2_774)  
Atypický výrobek z nerezového jekl profilu 70x30mm s navařenou konzolkou pro kotvení madla. Kotvení pomocí trnů.  
Zábradelní madla na schodištích,kompl prov D+M dle popisu  
Nerezové madlo ve dvou úrovních ve výšce 900mm a 700mm. Ohýbaná nerezová trubka d=42mm.  
Integrované liniové osvětlení LED s krytím IP65 v horním profilu. Svítidlo není součástí předmětného SO. Včetně přístupového otvoru pro umístění traf</t>
  </si>
  <si>
    <t>nerezové zábradlí: 
2_761 - délka mezi dvěma dvojmadlí: 19,000+19,000 
2_774 - délka uvedená mezi dvěma dvojmadlí: 19,000 
Celkem: 57,000</t>
  </si>
  <si>
    <t>R9321112</t>
  </si>
  <si>
    <t>PROTIDOTYKOVÉ ZÁBRANY SE SVISLOU SKLENĚNOU VÝPLŇÍ - DODÁVKA A MONTÁŽ</t>
  </si>
  <si>
    <t>dle dokumentace 702 a 721  
Fsd 1 - celoskleněné zábradlí po obvodu platformy, rovné,kompl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 proti nárazu ptáků.  
Včetně veškerého kotvícího materiálu a výplňových hmot.</t>
  </si>
  <si>
    <t>Fsd1: 275,000</t>
  </si>
  <si>
    <t>Technická specifikace:  
Položka obsahuje:  
 – veškerý materiál, výrobky a polotovary, včetně mimostaveništní a vnitrostaveništní dopravy (rovněž přesuny), včetně naložení a složení, zřízení zábrany</t>
  </si>
  <si>
    <t>R9321113</t>
  </si>
  <si>
    <t>dle dokumentace 702 a 721  
Fsd 2 - celoskleněné zábradlí po obvodu platformy, zaoblené,kompl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vzorem proti nárazu ptáků.  
Včetně veškerého kotvícího materiálu a výplňových hmot.</t>
  </si>
  <si>
    <t>Fsd2: 29,000</t>
  </si>
  <si>
    <t>R9321114</t>
  </si>
  <si>
    <t>dle dokumentace 702 a 727  
Fsd 3 - celoskleněné zábradlí schodiště,kompl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Kotvení kazet opláštění certifikovaným závěsným systémem.  
Samonosné sklo v. 1300 mm 10.10.4 se SGP fólií (ML_03-06-01).  
Včetně veškerého kotvícího materiálu a výplňových hmot.</t>
  </si>
  <si>
    <t>Fsd3: 38,000</t>
  </si>
  <si>
    <t>R9321115</t>
  </si>
  <si>
    <t>dle dokumentace 702 a 723  
Fsd 4 - celoskleněné zábradlí otvoru pro eskalátor,kompl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</si>
  <si>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Fsd4: 129,000</t>
  </si>
  <si>
    <t>R9321116</t>
  </si>
  <si>
    <t>dle dokumentace 702 a 741  
Fsd 5 - celoskleněné zábradlí šikmého chodníku,kompl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</si>
  <si>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Fsd5: 24,000</t>
  </si>
  <si>
    <t>933311</t>
  </si>
  <si>
    <t>ZATĚŽ ZKOUŠKA PILOT SYSTÉM STATICKÁ SE STUPŇOVITÝM ZATÍŽENÍM</t>
  </si>
  <si>
    <t>933331</t>
  </si>
  <si>
    <t>ZKOUŠKA INTEGRITY ULTRAZVUKEM V TRUBKÁCH PILOT SYSTÉMOVÝCH</t>
  </si>
  <si>
    <t>933333</t>
  </si>
  <si>
    <t>ZKOUŠKA INTEGRITY ULTRAZVUKEM ODRAZ METOD PIT PILOT SYSTÉMOVÝCH</t>
  </si>
  <si>
    <t>R93517</t>
  </si>
  <si>
    <t>ŠTĚRBINOVÉ ŽLABY Z POLYMERBETONOVÝCH DÍLCŮ ŠÍŘ DO 200MM Včetně KRYCÍHO ROŠTU</t>
  </si>
  <si>
    <t>osazení odvodňovacího žlabu s krycím roštem polymerbetonového šířky do 200 mm vč revizních kusů a doplňků  
žlab odvodňovací z polymerbetonu vodotěsný,bez spádu dna, nerezová hran,štěrbinový nástavec</t>
  </si>
  <si>
    <t>15,000</t>
  </si>
  <si>
    <t>Technická špecifikace:  
položka zahrnuje:  
- veškerý materiál, výrobky a polotovary, včetně mimostaveništní a vnitrostaveništní dopravy (rovněž přesuny), včetně naložení a složení,případně s uložením.  
- veškeré práce nutné pro zřízení těchto konstrukcí, včetně ukončení, patek, spárování.</t>
  </si>
  <si>
    <t xml:space="preserve">  SO 11-22-02</t>
  </si>
  <si>
    <t>ŽST Praha Masarykovo nádraží, lávka pro pěší U Bulhara</t>
  </si>
  <si>
    <t>SO 11-22-02</t>
  </si>
  <si>
    <t>z pol. č. 17120: 351,169 m3* 1,808 koeficient 
přebytek zeminy</t>
  </si>
  <si>
    <t>R015117</t>
  </si>
  <si>
    <t>907</t>
  </si>
  <si>
    <t>LIKVIDACE ODPADŮ NEKONTAMINOVANÝCH - 17 01 01 ARMOVANÝ BETON V KUSOVITOSTI DO 0,5 M včetně dopravy</t>
  </si>
  <si>
    <t>z pol. č. 96616: 15,871 m3* 1,500 koeficient 
Armované betony v kusovitosti 0,5 m - betonová suť z hlavic pilot</t>
  </si>
  <si>
    <t>D00</t>
  </si>
  <si>
    <t>R02862</t>
  </si>
  <si>
    <t>R02872</t>
  </si>
  <si>
    <t>R02882</t>
  </si>
  <si>
    <t>1: patka P1 10 m 
2: patka P2 10 m 
3: výkres 2.905</t>
  </si>
  <si>
    <t>R02892</t>
  </si>
  <si>
    <t>1: patka P1 2 ks 
2: patka P2 2 ks 
3: výkres 2.905</t>
  </si>
  <si>
    <t>R028A2</t>
  </si>
  <si>
    <t>R028B2</t>
  </si>
  <si>
    <t>R028C2</t>
  </si>
  <si>
    <t>1: patka P1 1 ks 
2: patka P2 1 ks 
3: výkres 2.905</t>
  </si>
  <si>
    <t>D01</t>
  </si>
  <si>
    <t>dle výkresové dokumentace 2_101</t>
  </si>
  <si>
    <t>hloubení jam: ((9,18*14,68+11,1*5,6)*0,5*1,79+(37,663+62,11)*0,5*1,1) 
odpočet odbourání hlav pilot: -(3,14*0,6*0,6*1,79*6+3,14*0,6*0,6*1,1*3) 
Celkem: 215,25</t>
  </si>
  <si>
    <t>zemina z hloubení jam pol. č. 13173: 215,250 
zemina z pilot pol. č. 224325: 135,919 
Celkem: 351,169</t>
  </si>
  <si>
    <t>hloubení jam pol.č. 13173: 215,250 
přípočet odbourání hlav pilot pol. č. 96616: 15,871 
odpočet podkladní beton pol. č. 451312: -10,592 
odpočet základy pol. č. 272325: -72,533 
Celkem: 147,996</t>
  </si>
  <si>
    <t>D02</t>
  </si>
  <si>
    <t>piloty: 3,14*0,6*0,6*((12+1,79)*6+(12+1,1)*3) 
Celkem: 135,919</t>
  </si>
  <si>
    <t>dle výkresové dokumentace 2_102</t>
  </si>
  <si>
    <t>výstuž pilot: (9*1456,00)/1000 
Celkem: 13,104</t>
  </si>
  <si>
    <t>konstrukční ocel pilot S235: 0,454</t>
  </si>
  <si>
    <t>vrty pro piloty: (12+1,59)*6+(12+0,9)*3 
Celkem: 120,240</t>
  </si>
  <si>
    <t>dle výkresové dokumentace 2_103</t>
  </si>
  <si>
    <t>základy: 4,1*9,6*(1,2+1,05)*0,5+8,64*(2,2+3,25)*0,5*1,2 
Celkem: 72,533</t>
  </si>
  <si>
    <t>dle výkresové dokumentace 2_104 a 2_105</t>
  </si>
  <si>
    <t>výstuž základů: 6,354+4,463 
Celkem: 10,817</t>
  </si>
  <si>
    <t>D03</t>
  </si>
  <si>
    <t>334325</t>
  </si>
  <si>
    <t>MOSTNÍ PILÍŘE A STATIVA ZE ŽELEZOVÉHO BETONU DO C30/37</t>
  </si>
  <si>
    <t>dle výkresové dokumentace 2_201</t>
  </si>
  <si>
    <t>pilíře: 4,59*6,65+7,78*6 
nálitky pilířů: (p*0,25*0,25)*(0,24+0,28)+(p*0,25*0,25)*(0,27+0,24) 
skušební vzorka dle TZ 1_001: 1,000 
Celkem: 78,406</t>
  </si>
  <si>
    <t>dle výkresové dokumentace 2_202 a 2_203</t>
  </si>
  <si>
    <t>výstuž pilířů: 4,988+2,993 
Celkem: 7,981</t>
  </si>
  <si>
    <t>D04</t>
  </si>
  <si>
    <t>R42317B</t>
  </si>
  <si>
    <t>MOSTNÍ NOSNÉ KOMOROVÉ KONSTR Z OCELI S 355</t>
  </si>
  <si>
    <t>dle výkresové dokumentace 2_301</t>
  </si>
  <si>
    <t>NK: 78,445</t>
  </si>
  <si>
    <t>Technologická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</si>
  <si>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R423175</t>
  </si>
  <si>
    <t>MOSTNÍ NOSNÉ KOMOROVÉ KONSTR Z NEREZ OCELI</t>
  </si>
  <si>
    <t>NK: 1,186</t>
  </si>
  <si>
    <t>Technická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</si>
  <si>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dle výkresové dokumentace 2_002</t>
  </si>
  <si>
    <t>3.000</t>
  </si>
  <si>
    <t>2.000</t>
  </si>
  <si>
    <t>428733</t>
  </si>
  <si>
    <t>KALOTOVÉ LOŽISKO PRO ZATÍŽ. DO 5MN, PEVNÉ</t>
  </si>
  <si>
    <t>1.000</t>
  </si>
  <si>
    <t>podkladní beton: 9,9*4,4*0,15+27,05*0,15 
Celkem: 10,592</t>
  </si>
  <si>
    <t>D05</t>
  </si>
  <si>
    <t>R58213</t>
  </si>
  <si>
    <t>DLÁŽDĚNÉ KRYTY Z VELKÝCH KAMENNÝCH KOSTEK TL. 60 MM VČ. PODKLADNÍCH TERČŮ</t>
  </si>
  <si>
    <t>dle výkresové dokumentace 2_004  
Kladení dlažby z kamene na distanční terče   
kamenní dlažba tl. 60 mm s terči - s povrchem opalovaným a kartáčovaným  
Dlažba z kamene - ostatní práce impregnační nátěr včetně základního čištění jednovrstvý (penetrace) ML_07_02_06</t>
  </si>
  <si>
    <t>dlážděný kryt: 38,83*2,679*2 
Celkem: 208,051</t>
  </si>
  <si>
    <t>Technická špecifikácia:  
- dodání dlažebního materiálu v požadované kvalitě, dodání podkladních terčů   
- očištění podkladu  
- uložení dlažby dle předepsaného technologického předpisu včetně předepsaných podkladních terčů včetně úprav všech detailů</t>
  </si>
  <si>
    <t>D07</t>
  </si>
  <si>
    <t>1: pilíř P1 30 ks 
2: pilíř P2 30 ks 
3: kolmé svařování pomocí příložek 50*2 
4: vývody 4 ks 
5: výkres 2.902, 2.903, 2.904, 2.906</t>
  </si>
  <si>
    <t>1: spodní stavba 4 ks 
2: 2.902, 2.903, 2.904</t>
  </si>
  <si>
    <t>pro trvalé kabelové rozvody diagnostiky koroze výztuže</t>
  </si>
  <si>
    <t>1: 2 příchytky na 1m kabelu 
2: pro 20 m kabelů 
3: 2*20</t>
  </si>
  <si>
    <t>R711416</t>
  </si>
  <si>
    <t>IZOLACE MOSTOVEK CELOPLOŠ POCHOZNÍ</t>
  </si>
  <si>
    <t>SVI 2 izolace proti stékající vodě - přípravná a vodotěsná vrstva: 6,32*39,05 
Celkem: 246,796</t>
  </si>
  <si>
    <t>Technická specifikace:  
položka zahrnuje:  
- dodání  předepsaného izolačního materiálu  
- očištění a ošetření podkladu dle zadávací dokumentace  
- zřízení izolace jako kompletního povlaku podle příslušného  technolog. předpisu  
- zřízení izolace i jednotlivých vrstev po etapách, včetně pracovních spár a spojů  
- úprava u okrajů, rohů, hran, dilatačních i pracovních spojů, kotev, dilatačních zařízení, odvodnění, otvorů, neizolovaných míst a pod.  
- ochrana izolace do doby zřízení definitivní ochranné vrstvy nebo konstrukce  
- úprava, očištění a ošetření prostoru kolem izolace  
- provedení požadovaných zkoušek  
- nezahrnuje ochranné vrstvy, např. lepenku s hliníkovou vložkou, litý asfalt, asfaltový beton</t>
  </si>
  <si>
    <t>71150</t>
  </si>
  <si>
    <t>OCHRANA IZOLACE NA POVRCHU</t>
  </si>
  <si>
    <t>SVI 2 ochranná vrstva: 6,32*39,05 
Celkem: 246,796</t>
  </si>
  <si>
    <t>R717</t>
  </si>
  <si>
    <t>KOMBINOVANÁ IZOLACE BETONOVÝCH KONSTRUKCÍ</t>
  </si>
  <si>
    <t>dle výkresové dokumentace 2_006 a 2_103  
izolace betonových základů vůči stékajíci vodě a bludním proudum  
izolace se skláda ze přípravní, vodotěsné a ochranné vrstvy  
1. přípravná vrstva - penetračně adhezní asfaltový nátěr prováděný štětcem, válečkem nebo nástřikem;  
2. vodotěsná vrstva - asfaltový pás modifikovaný plastomery a elastomery s vložkou s polyesterového rouna min. tl. 4 mm plnoplošně natavený na podkladní konstrukci  
3. ochranná vrstva - ochranné vrstvy měkké z geotextílie s plošní hmostnosti 1200 g/m2  
včetně přítlačních lišt z nerezu, spojovacího materiálu, fabiónu z cementové malty M10</t>
  </si>
  <si>
    <t>SVI 1: (27,4*1,05+39,36-3,96+14,966*0,807)+(22,82*1,05+24,836-7,776+13,642*0,508) 
Celkem: 124,199</t>
  </si>
  <si>
    <t>Technická specifikace:  
položka zahrnuje:  
- dodání  předepsaného izolačního materiálu  
- očištění a ošetření podkladu,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realizace kotvení  
- úprava, očištění a ošetření prostoru kolem izolace  
- provedení požadovaných zkoušek</t>
  </si>
  <si>
    <t>1: horní jiskřiště 4 ks * 0,3 m 
2: výkres 2.902, 2.903, 2.904</t>
  </si>
  <si>
    <t>741A11</t>
  </si>
  <si>
    <t>drát FeZn O 10mm - dolní jiskřiště</t>
  </si>
  <si>
    <t>1: dolní jiskřiště 4 ks x 1 m 
2: výkres 2.902, 2.903, 2.904</t>
  </si>
  <si>
    <t>1: pilíř P1 30 ks 
2: pilíř P2 25 ks 
3: výkres 2.902, 2.903, 2.904, 2.906</t>
  </si>
  <si>
    <t>1: jiskřiště 4 ks 
2: výkres 2.902, 2.903, 2.904, 2.906</t>
  </si>
  <si>
    <t>1: 8 kabelů 
2: délky 10 m 
3: výkres 2.905</t>
  </si>
  <si>
    <t>dle výkresové dokumentace 2_002, 2_003 a 2_201  
vodorovní potrubí v zemi průměru 125 mm</t>
  </si>
  <si>
    <t>DN125: 5 m 
Celkem: 5,000</t>
  </si>
  <si>
    <t>87913</t>
  </si>
  <si>
    <t>POTRUBÍ ODPADNÍ MOSTNÍCH OBJEKTŮ Z PLAST TRUB DN DO 150 MM</t>
  </si>
  <si>
    <t>dle výkresové dokumentace 2_002, 2_003 a 2_201  
odvodnění lávky z PP rúr odolní vúči UV záření průmer 110 mm svisle v nike pilíře č.1 a 0,50 m na pilíři č. 3 včetně kotvícího materiálu  
kompenzátor průměru 110 mm  na pilířích č. 1 a 3 - posun +-25 mm</t>
  </si>
  <si>
    <t>DN100: 7 m +0,5 m 
Celkem: 7,500</t>
  </si>
  <si>
    <t>87915</t>
  </si>
  <si>
    <t>POTRUBÍ ODPADNÍ MOSTNÍCH OBJEKTŮ Z PLAST TRUB DN DO 300 MM</t>
  </si>
  <si>
    <t>6,50+4,60 
Celkem: 11,100</t>
  </si>
  <si>
    <t>R899125</t>
  </si>
  <si>
    <t>MŘÍŽE NEREZOVÉ SAMOSTATNÉ</t>
  </si>
  <si>
    <t>38.91</t>
  </si>
  <si>
    <t>Technická specifikace:  
položka zahrnuje:  
- dodávku a osazení předepsané mříže</t>
  </si>
  <si>
    <t>R9112E1</t>
  </si>
  <si>
    <t>ZÁBRADLÍ MOSTNÍ Z NEREZU - DODÁVKA A MONTÁŽ</t>
  </si>
  <si>
    <t>dle výkresové dokumentace 2_002 a 2-_275  
Sloupky zábradlí s jednostrannými konzolkami pro madla ve dvou úrovních,kompl prov D+M dle popisu - atypický výrobek z nerezového jekl profilu 70x30mm s navařenou konzolkou pro kotvení madla. Kotvení pomocí trnů.  
Zábradelní madla na lávce,kompl prov D+M dle popisu - nerezové madlo ve dvou úrovních ve výšce 900mm a 200mm. Ohýbaná nerezová trubka d=42mm.  
Integrované liniové osvětlení LED s krytím IP65 v horním profilu. Svítidlo není součástí předmětného SO. Včetně přístupového otvoru pro umístění traf</t>
  </si>
  <si>
    <t>nerezové zábradlí: 76,200</t>
  </si>
  <si>
    <t>93151R1</t>
  </si>
  <si>
    <t>MOSTNÍ ZÁVĚRY POVRCHOVÉ POSUN DO 60MM</t>
  </si>
  <si>
    <t>dle výkresové dokumentace 2_002   
úprava dilatace v dlažbě - pružný dilatační pás ML_02_02_01 - pružný dilatační pás z elastomeru na bázi butylu s flexibilní centrální částí, po stranách s přírubou pro vodotěsné napojení na hydroizolační  souvrství z pásů na bázi modifikovaného asfaltu; včetně doplňkových rohových a křížových tvarovek; spodní kotvení dilatačního pásu - nerezový ohýbaný profil kotvený k ŽB podkladu, s kotvícími trny se závity, 1mb tvoří dva profily symetricky po obou stranách spáry;  profil tvoří okraj-vymezení spádového betonu. Kotvení pomocí chemických kotev; spodní krytí dilatační spáry - ocelový plech pozink tl. 4 mm, š. 220 mm, jednostranně kotvený</t>
  </si>
  <si>
    <t>MZ: 8,70 
Celkem: 8,700</t>
  </si>
  <si>
    <t>93151R2</t>
  </si>
  <si>
    <t>dle výkresové dokumentace 2_002   
horní nástavba dilatačního pásu s dilatačním profilem vodotěsným - nerezový ohýbaný profil pro mechanické ukotvení dilatačního pásu a pro nakotvení a vynesení dilatačního profilu; kotvení ke spodnímu profilu pomocí nerez šroubů; konce profilu vodotěsně ukončeny; hydroizolační dilatační profil - typ 1 ML_02_02_02 : - vodotěsný dilatační profil zátěžový; šířka spáry 50mm, pohyb +-25mm</t>
  </si>
  <si>
    <t>R9321111</t>
  </si>
  <si>
    <t>dle výkresové dokumentace  2_741 a 2_742  
Fsd 6 - celoskleněné zábradlí lávky,kompl prov D+M dle ML  
Materiálové listy: ML_03-02-01; ML_03-02-02; ML_03-01-01; ML_03-05-01; ML_03-06-01.  
Samonosné sklo v. 1800 mm 15.15.4 se SGP fólií (ML_03-06-01). opatřeno grafickým vzorem proti nárazu ptáků.  
Včetně veškerého kotvícího materiálu a výplňových hmot.  
Hliníkový kotvící profil celoskleněného zábradlí.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</t>
  </si>
  <si>
    <t>38,89+38,97 
Celkem: 77,860</t>
  </si>
  <si>
    <t>93311</t>
  </si>
  <si>
    <t>ZATĚŽOVACÍ ZKOUŠKA MOSTU STATICKÁ 1. POLE DO 300M2</t>
  </si>
  <si>
    <t>93321</t>
  </si>
  <si>
    <t>ZATĚŽ ZKOUŠKA MOSTU DYNAMIC 1.POLE DO 300M2</t>
  </si>
  <si>
    <t>9.000</t>
  </si>
  <si>
    <t>R9336</t>
  </si>
  <si>
    <t>ZKOUŠKA VZDUCHOTĚSNOSTI NOSNÉ KONSTRUKCE</t>
  </si>
  <si>
    <t>dle požadavky z dokumentace 2_301; bod 2 v poznámce - postup výstavby</t>
  </si>
  <si>
    <t>Technická specifikace:  
- práce a materiál spojené s přípravou a provedením zkoušky (zřízení a odstranění)  
- veškerá zkušební zařízení  
- provedení vlastní zkoušky a její vyhodnocení, včetně všech měření a dalších potřebných činností</t>
  </si>
  <si>
    <t>R93656</t>
  </si>
  <si>
    <t>NIVELAČNÍ ZNAČKA NA KONSTRUKCI</t>
  </si>
  <si>
    <t>geodetické značky - pozorované body</t>
  </si>
  <si>
    <t>spodní stavba: 6 ks 
nosní konstrukce: 10 ks 
Celkem: 16</t>
  </si>
  <si>
    <t>Technická specifikace:   
položka zahrnuje:  
- dodání a osazení nivelační značky včetně všech potřebních prací  
- vnitrostaveništní a mimostaveništní dopravu</t>
  </si>
  <si>
    <t>96616</t>
  </si>
  <si>
    <t>BOURÁNÍ KONSTRUKCÍ ZE ŽELEZOBETONU</t>
  </si>
  <si>
    <t>odbourání hlav pilot: 3,14*0,6*0,6*(1,79*6+1,1*3) 
Celkem: 15,871</t>
  </si>
  <si>
    <t xml:space="preserve">  SO 11-23-01.1</t>
  </si>
  <si>
    <t>ŽST Praha Masarykovo nádraží, opěrné zdi vpravo v km 408,530–408,730 (část 1)</t>
  </si>
  <si>
    <t>SO 11-23-01.1</t>
  </si>
  <si>
    <t>001</t>
  </si>
  <si>
    <t>11090</t>
  </si>
  <si>
    <t>VŠEOBECNÉ VYKLIZENÍ OSTATNÍCH PLOCH</t>
  </si>
  <si>
    <t>1: vyklizení ploch pro stavbu dotčeného SO 
2: 800</t>
  </si>
  <si>
    <t>kubatura odečtena z 3D modelu, podrobnější specifikace viz výkres 2.101 Výkres výkopů a bourání 
1: 3600</t>
  </si>
  <si>
    <t>1: odečteno z výkresové dokumentace 
2: 340</t>
  </si>
  <si>
    <t>1: obsyp drenážního potrubí podél obvodové stěny objektu, kačírek fr 16/32 
2: 10 
3: zásyp za rubem opěrné zdi zídky, ŠD FR. 0/32 
4: 20</t>
  </si>
  <si>
    <t>ROZPROSTŘENÍ ORNICE VE SVAHU V TL DO 0,15M</t>
  </si>
  <si>
    <t>1: 200</t>
  </si>
  <si>
    <t>18232</t>
  </si>
  <si>
    <t>ROZPROSTŘENÍ ORNICE V ROVINĚ V TL DO 0,15M</t>
  </si>
  <si>
    <t>1: 15</t>
  </si>
  <si>
    <t>1: 215</t>
  </si>
  <si>
    <t>261112</t>
  </si>
  <si>
    <t>VRTY PRO KOTVENÍ A INJEKTÁŽ TŘ I NA POVRCHU D DO 16MM</t>
  </si>
  <si>
    <t>1: vrty pro injektáž zdiva 
2: 698,8*1,1</t>
  </si>
  <si>
    <t>26A14</t>
  </si>
  <si>
    <t>VRTY PRO SLOUPKY OPLOCENÍ TŘ. TĚŽITELNOSTI I D DO 300MM</t>
  </si>
  <si>
    <t>1: vrty pro sloupky oplocení, pr. 0,3 m délka 0,8 m, 42 ks 
2: 0,8*42</t>
  </si>
  <si>
    <t>27211</t>
  </si>
  <si>
    <t>ZÁKLADY Z DÍLCŮ BETONOVÝCH</t>
  </si>
  <si>
    <t>1: podhrabové desky oplocení, výška 300 mm, tl. 50 mm, 41 ks 
2: 2,5*0,3*0,05*41</t>
  </si>
  <si>
    <t>1: základové patky sloupků oplocení - 42 ks 
2: 42*(pi*0,15^2*0,8)</t>
  </si>
  <si>
    <t>281611</t>
  </si>
  <si>
    <t>INJEKTOVÁNÍ NÍZKOTLAKÉ Z CEMENTOVÝCH POJIV NA POVRCHU</t>
  </si>
  <si>
    <t>1: injektážní směs 0,25 m3/ vrt + 10 % rezerva 
2:0,25*312*1,1</t>
  </si>
  <si>
    <t>285392</t>
  </si>
  <si>
    <t>DODATEČNÉ KOTVENÍ VLEPENÍM BETONÁŘSKÉ VÝZTUŽE D DO 16MM DO VRTŮ</t>
  </si>
  <si>
    <t>1: vlepení kotevní výztuže římsy do stávající opěrné zdi, prof.16 mm 
2: 172</t>
  </si>
  <si>
    <t>28991</t>
  </si>
  <si>
    <t>ZEMNÍ HŘEBY</t>
  </si>
  <si>
    <t>1: zemní hřeby prof. 25 mm 
2: 52*5+15*6+6*4=374.000 [A]</t>
  </si>
  <si>
    <t>289324</t>
  </si>
  <si>
    <t>STŘÍKANÝ ŽELEZOBETON DO C25/30</t>
  </si>
  <si>
    <t>1: stříkaný beton pro zajištění výkopu C25/30 
2: 40</t>
  </si>
  <si>
    <t>289366</t>
  </si>
  <si>
    <t>VÝZTUŽ STŘÍKANÉHO BETONU Z KARI SITÍ</t>
  </si>
  <si>
    <t>1: kari síť 8x100x100; 7,99 kg/m2 x 224 m2 
2: 7,99*224/1000</t>
  </si>
  <si>
    <t>289973</t>
  </si>
  <si>
    <t>OPLÁŠTĚNÍ (ZPEVNĚNÍ) Z GEOSÍTÍ A GEOROHOŽÍ</t>
  </si>
  <si>
    <t>1: kokosová protierozní síť ve svahu 
2: 5,4*30</t>
  </si>
  <si>
    <t>317325</t>
  </si>
  <si>
    <t>ŘÍMSY ZE ŽELEZOBETONU DO C30/37</t>
  </si>
  <si>
    <t>1: římsa na stávající zdi + římsa na úhlových zdech + římsa na oplocení 
2: 10,1+5,6+3,5</t>
  </si>
  <si>
    <t>317365</t>
  </si>
  <si>
    <t>VÝZTUŽ ŘÍMS Z OCELI 10505, B500B</t>
  </si>
  <si>
    <t>1: římsa na stávající zdi + římsa na úhlových zdech + římsa na oplocení 
2: 1,5+0,4</t>
  </si>
  <si>
    <t>327325</t>
  </si>
  <si>
    <t>ZDI OPĚRNÉ, ZÁRUBNÍ, NÁBŘEŽNÍ ZE ŽELEZOVÉHO BETONU DO C30/37</t>
  </si>
  <si>
    <t>1: úhlové zdi část 1 a 2 +zeď  oplocení 
2: 22,2+18,6</t>
  </si>
  <si>
    <t>327365</t>
  </si>
  <si>
    <t>VÝZTUŽ ZDÍ OPĚRNÝCH, ZÁRUBNÍCH, NÁBŘEŽNÍCH Z OCELI 10505, B500B</t>
  </si>
  <si>
    <t>1: Výztuž úhlových zdí (část 1 a 2)+ zídka oplocení 
2: 1,9+1,9</t>
  </si>
  <si>
    <t>33817A</t>
  </si>
  <si>
    <t>SLOUPKY OHRADNÍ A PLOTOVÉ Z DÍLCŮ KOVOVÝCH KOTVENÉ DO PATEK NEBO BERANĚNÉ</t>
  </si>
  <si>
    <t>1: sloupky oplocení 40x60 mm, dl. 2,8 m; 42 ks, 3 kg/m  
2: 3*42*2,8/1000</t>
  </si>
  <si>
    <t>33817B</t>
  </si>
  <si>
    <t>SLOUPKY OHRADNÍ A PLOTOVÉ Z DÍLCŮ KOVOVÝCH DODATEČNĚ KOTVENÉ</t>
  </si>
  <si>
    <t>1: sloupky oplocení 40x60 mm - kotvené do římsy oplocení, 10 ks, dl. 0,9 m; 3 kg/m 
2: 3*0,9*10/1000</t>
  </si>
  <si>
    <t>34894</t>
  </si>
  <si>
    <t>ZÁBRADLÍ A ZÁBRADEL ZÍDKY Z KOVU</t>
  </si>
  <si>
    <t>1: trojmadlové úhelníkové zábradlí 
2: 1,538</t>
  </si>
  <si>
    <t>1: podkladní betony a těsnící vrstva z betonu C12/15 
2: 42+3</t>
  </si>
  <si>
    <t>006</t>
  </si>
  <si>
    <t>Úpravy povrchu</t>
  </si>
  <si>
    <t>62631</t>
  </si>
  <si>
    <t>SPOJOVACÍ MŮSTEK MEZI STARÝM A NOVÝM BETONEM</t>
  </si>
  <si>
    <t>1: spojovací můstek mezi vyrovnávací vrstvou pod novou římsou a stávající bet. konstrukcí opěrné zdi 
2: 26</t>
  </si>
  <si>
    <t>62745</t>
  </si>
  <si>
    <t>SPÁROVÁNÍ STARÉHO ZDIVA CEMENTOVOU MALTOU</t>
  </si>
  <si>
    <t>1: hloubkové spárování zdiva stávající opěrné zdi 
2: 450</t>
  </si>
  <si>
    <t>008</t>
  </si>
  <si>
    <t>Trubní vedení</t>
  </si>
  <si>
    <t>87533</t>
  </si>
  <si>
    <t>POTRUBÍ DREN Z TRUB PLAST DN DO 150MM</t>
  </si>
  <si>
    <t>1: rubová drenáž za úhlovou zdí+drenáž za stříkaným betonem 
2: 8+45</t>
  </si>
  <si>
    <t>87526</t>
  </si>
  <si>
    <t>POTRUBÍ DREN Z TRUB PLAST (I FLEXIBIL) DN DO 80MM</t>
  </si>
  <si>
    <t>1: drenáž za ostěním stříkaného betonu 
2: 100</t>
  </si>
  <si>
    <t>938442</t>
  </si>
  <si>
    <t>OČIŠTĚNÍ ZDIVA OTRYSKÁNÍM TLAKOVOU VODOU DO 500 BARŮ</t>
  </si>
  <si>
    <t>1: očištění kamenného obkladu stávající opěrné zdi tlakovou vodou + rubu zdi pro vyrovnávací vrstvu pro novou římsu 
2: 450+100</t>
  </si>
  <si>
    <t>93852</t>
  </si>
  <si>
    <t>OČIŠTĚNÍ BETON KONSTR OD VEGETACE</t>
  </si>
  <si>
    <t>1: očištění stávající opěrné zdi, odhad 
2: 250</t>
  </si>
  <si>
    <t>94190</t>
  </si>
  <si>
    <t>LEHKÉ PRACOVNÍ LEŠENÍ DO 1,5 KPA</t>
  </si>
  <si>
    <t>M3OP</t>
  </si>
  <si>
    <t>1: lešení pro sanaci stávající opěrné zdi 
2: 503</t>
  </si>
  <si>
    <t>96613</t>
  </si>
  <si>
    <t>BOURÁNÍ KONSTRUKCÍ Z KAMENE NA MC</t>
  </si>
  <si>
    <t>1: odbourání stávající pobořené části zdi do úrovně základové spáry nové úhlové zdi + bouráí stávajících opěrných zídek ve svahu; odhad objemu demolic  
2: 5+6,8*1,5+24*1,5+2,3*1,5</t>
  </si>
  <si>
    <t>96614</t>
  </si>
  <si>
    <t>BOURÁNÍ KONSTRUKCÍ Z CIHEL A TVÁRNIC</t>
  </si>
  <si>
    <t>1: bourání opěrných zídek pod zábradlím a ve svahu v místě nové opěrné zdi SO 11-23-01.2, odhad 
2: 5</t>
  </si>
  <si>
    <t>96618</t>
  </si>
  <si>
    <t>BOURÁNÍ KONSTRUKCÍ KOVOVÝCH</t>
  </si>
  <si>
    <t>1: odstranění stávajícího zábradlí podél trati, odhad 
2: 2</t>
  </si>
  <si>
    <t>96615</t>
  </si>
  <si>
    <t>BOURÁNÍ KONSTRUKCÍ Z PROSTÉHO BETONU</t>
  </si>
  <si>
    <t>odbourání části stávající opěrné zdi</t>
  </si>
  <si>
    <t>711</t>
  </si>
  <si>
    <t>Izolace proti vodě</t>
  </si>
  <si>
    <t>711111</t>
  </si>
  <si>
    <t>IZOLACE BĚŽNÝCH KONSTRUKCÍ PROTI ZEMNÍ VLHKOSTI ASFALTOVÝMI NÁTĚRY</t>
  </si>
  <si>
    <t>1: izolace proti zemní vlhkosti na líci úhlových zdi a zdi oplocení 
2: 22*0,8+16</t>
  </si>
  <si>
    <t>R711001-2094-IZ</t>
  </si>
  <si>
    <t>IZOLACE SVI 4, IZOLACE Z NATAVOVANÝCH PÁSŮ</t>
  </si>
  <si>
    <t>1: izolace rubové strany opěrných úhlových zdí a zdi oplocení 
2: Skladebná položka 
3: 1: Izolace z natavovaných pásů - rubová strana úhlové zdi + 20% na přesahy 
4: 2: Geotextílie s ochrannou funkcí, gramáž dle schváleného systému SVI 
5: (9,2*4+4*4)*1,2</t>
  </si>
  <si>
    <t>71411</t>
  </si>
  <si>
    <t>IZOLACE AKUSTICKÉ OBKLADY</t>
  </si>
  <si>
    <t>1: obklad zdi oplocení ze strany kolejiště akustickými panely s pohltivostí A3  
2: 0,5*21</t>
  </si>
  <si>
    <t>767</t>
  </si>
  <si>
    <t>Konstrukce zámečnické</t>
  </si>
  <si>
    <t>76793</t>
  </si>
  <si>
    <t>OPLOCENÍ Z RÁMEČKOVÉHO PLETIVA</t>
  </si>
  <si>
    <t>1: oplocení z 3d svařovaných sítí, velikost oka 50x200 mm, barva pozink 
2: 213</t>
  </si>
  <si>
    <t>782</t>
  </si>
  <si>
    <t>Obklady z kamene</t>
  </si>
  <si>
    <t>78272</t>
  </si>
  <si>
    <t>OBKLADY STĚN Z PŘÍROD KAMENE TVRDÉHO</t>
  </si>
  <si>
    <t>1: formátovaný kamenný obklad pohledových částí opěrných zdí (úhlové + oplocení) 
2: 21*1,3+21*0,3+18</t>
  </si>
  <si>
    <t>799-1</t>
  </si>
  <si>
    <t>PRŮZKUMNÉ PRÁCE DIAGNOSTIKY KONSTRUKCÍ NA POVRCHU vč. protokolu</t>
  </si>
  <si>
    <t>1=1.000 [A] 
měrění vlivu bludných proudů v průběhu stavby, v rozsahu dle TZ a TKP 25A, SR 5/7(S) a ČSN EN 50122-2, ed.2)(Zajišťuje spec. pracoviště dle TP 124), vč. protokolu  
1: dle technické zprávy N.1.5.6.3</t>
  </si>
  <si>
    <t>R28610</t>
  </si>
  <si>
    <t>PRŮZKUMNÉ PRÁCE DIAGNOSTIKY KONSTRUKCÍ NA POVRCHU vč. závěrečné zprávy</t>
  </si>
  <si>
    <t>měrění vlivu bludných proudů po dokončení stavby, v rozsahu dle TZ a TKP 25A, SR 5/7(S) a ČSN EN 50122-2, ed.2)(Zajišťuje spec. pracoviště dle TP 124), vč. závěrečné zprávy dle DEM 
1=1.000 [A] 
Technická specifikace položky odpovídá příslušné cenové soustavě</t>
  </si>
  <si>
    <t>R015</t>
  </si>
  <si>
    <t>54,65*1,9=103.835 [A]</t>
  </si>
  <si>
    <t>5*2,3=11.500 [A]</t>
  </si>
  <si>
    <t>2=2.000 [A]</t>
  </si>
  <si>
    <t>15*2,3=34.500 [A]</t>
  </si>
  <si>
    <t>NOVÁ POLOŽKA 
přebytek výkopku na skládku 
(3600-340)*1,808=5 894.080 [A]</t>
  </si>
  <si>
    <t xml:space="preserve">  SO 11-23-01.2</t>
  </si>
  <si>
    <t>ŽST Praha Masarykovo nádraží, opěrné zdi vpravo v km 408,530–408,730 (část 2)</t>
  </si>
  <si>
    <t>SO 11-23-01.2</t>
  </si>
  <si>
    <t>1: zásyp konstrukce; odečteno z výkresové dokumentace 
2: 345</t>
  </si>
  <si>
    <t>1: obsyp drenážního potrubí podél obvodové stěny objektu, kačírek fr 16/32 
2: 0,4*13,2</t>
  </si>
  <si>
    <t>1: 3,4</t>
  </si>
  <si>
    <t>1: dle výkazu výztuže 
2:0,47</t>
  </si>
  <si>
    <t>1: 59</t>
  </si>
  <si>
    <t>1: 5,1</t>
  </si>
  <si>
    <t>1: lankové zábradlí 
0,411=0.411 [A]</t>
  </si>
  <si>
    <t>431314</t>
  </si>
  <si>
    <t>SCHODIŠŤ KONSTR Z PROST BETONU DO C25/30</t>
  </si>
  <si>
    <t>2,6</t>
  </si>
  <si>
    <t>1: vstupní schodiště do objektu - základová konstukce</t>
  </si>
  <si>
    <t>43411</t>
  </si>
  <si>
    <t>SCHODIŠŤOVÉ STUPNĚ, Z DÍLCŮ BETON</t>
  </si>
  <si>
    <t>0,35*0,15*10</t>
  </si>
  <si>
    <t>prefabrikovaný stupeň 350*150*1000, celková délka 10 m</t>
  </si>
  <si>
    <t>betonové lože obrub, palisád a dlažby 
prefabrikovaný stupeň 350*150*1000, celková délka 10 m 
5,6=5.600 [A]</t>
  </si>
  <si>
    <t>- dodání  čerstvého  betonu  (betonové  směsi)  požadované  kvality,  jeho  uložení  do požadovaného tvaru při jakékoliv hustotě výztuže, konzistenci čerstvého betonu a způsobu hutnění, ošetření a ochranu betonu,  
- zhotovení nepropustného, mrazuvzdorného betonu a betonu požadované trvanlivosti a vlastností,  
- užití potřebných přísad a technologií výroby betonu,  
- zřízení pracovních a dilatačních spar, včetně potřebných úprav, výplně, vložek, opracování, očištění a ošetření,  
- bednění  požadovaných  konstr. (i ztracené) s úpravou  dle požadované  kvality povrchu betonu, včetně odbedňovacích a odskružovacích prostředků,  
- podpěrné  konstr. (skruže) a lešení všech druhů pro bednění, uložení čerstvého betonu, výztuže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pro osazení výztuže, doplňkových konstrukcí a vybavení,  
- úpravy povrchu pro položení požadované izolace, povlaků a nátěrů, případně vyspravení,  
- ztížení práce u kabelových a injektážních trubek a ostatních zařízení osazovaných do betonu,  
- konstrukce betonových kloubů, upevnění kotevních prvků a doplňkových konstrukcí,  
- nátěry zabraňující soudržnost betonu a bednění,  
- výplň, těsnění  a tmelení spar a spojů,  
- opatření  povrchů  betonu  izolací  proti zemní vlhkosti v částech, kde přijdou do styku se zeminou nebo kamenivem,  
- případné zřízení spojovací vrstvy u základů,  
- úpravy pro osazení zařízení ochrany konstrukce proti vlivu bludných proudů</t>
  </si>
  <si>
    <t>005</t>
  </si>
  <si>
    <t>58222</t>
  </si>
  <si>
    <t>DLÁŽDĚNÉ KRYTY Z DROBNÝCH KOSTEK DO LOŽE Z MC</t>
  </si>
  <si>
    <t>žulová kostka 8/10 
17=17.000 [A]</t>
  </si>
  <si>
    <t>- dodání dlažebního materiálu v požadované kvalitě, dodání materiálu pro předepsané  lože v tloušťce předepsané dokumentací a pro předepsanou výplň spar  
- očištění podkladu  
- uložení dlažby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</si>
  <si>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1: drenážní plastová trubka DN 150 za rubem zdi + podél obvodové zdi objektu 
2: 30=30.000 [A]</t>
  </si>
  <si>
    <t>91710</t>
  </si>
  <si>
    <t>OBRUBY Z BETONOVÝCH PALISÁD</t>
  </si>
  <si>
    <t>obruby z betonových palisád 120x180 mm podél opěrné zdi vnitrobloku, výška 1,0 m - x m, výška 0,8 m 
0,12*0,18*1*10+0,12*0,18*0,8*10=0.389 [A]</t>
  </si>
  <si>
    <t>Položka zahrnuje:  
dodání a pokládku betonových palisád o rozměrech předepsaných zadávací dokumentací  
betonové lože i boční betonovou opěrku.</t>
  </si>
  <si>
    <t>917212</t>
  </si>
  <si>
    <t>ZÁHONOVÉ OBRUBY Z BETONOVÝCH OBRUBNÍKŮ ŠÍŘ 80MM</t>
  </si>
  <si>
    <t>obrubník kolem okapového chocníku 
13=13.000 [A]</t>
  </si>
  <si>
    <t>Položka zahrnuje:  
dodání a pokládku betonových obrubníků o rozměrech předepsaných zadávací dokumentací  
betonové lože i boční betonovou opěrku.</t>
  </si>
  <si>
    <t>936312</t>
  </si>
  <si>
    <t>DROBNÉ DOPLŇK KONSTR BETON MONOLIT DO C12/15</t>
  </si>
  <si>
    <t>podkladní betony 
45=45.000 [A]</t>
  </si>
  <si>
    <t>- položky podlah a obkladů zahrnují kompletní podlahy a obklad, včetně úpravy podkladu, spojovací, spárové malty nebo tmely, dilatace, úpravy rohů, koutů, kolem otvorů, okrajů a pod.</t>
  </si>
  <si>
    <t xml:space="preserve">  SO 11-24-01</t>
  </si>
  <si>
    <t>ŽST Praha Masarykovo nádraží, zárubní zeď vlevo v km 408,380–408,555</t>
  </si>
  <si>
    <t>SO 11-24-01</t>
  </si>
  <si>
    <t>1: 10% rezerva 
2: 403*1,1</t>
  </si>
  <si>
    <t>1: odhad injektážní směsi 
2: 0,25 m3/vrt 
3: 0,25*403*1,1</t>
  </si>
  <si>
    <t>1: trojmadlové úhelníkové zábradlí 
2: 11,6</t>
  </si>
  <si>
    <t>626113</t>
  </si>
  <si>
    <t>REPROFILACE PODHLEDŮ, SVISLÝCH PLOCH SANAČNÍ MALTOU JEDNOVRST TL 30MM</t>
  </si>
  <si>
    <t>1: sanace 60% svislé plochy říms 
2: 0,6*37</t>
  </si>
  <si>
    <t>626213</t>
  </si>
  <si>
    <t>REPROFILACE VODOROVNÝCH PLOCH SHORA SANAČNÍ MALTOU JEDNOVRST TL 30MM</t>
  </si>
  <si>
    <t>1: oprava stávající římsy, předpoklad 60% stávající plochy 
2: 0,6*92</t>
  </si>
  <si>
    <t>1: 55,2</t>
  </si>
  <si>
    <t>62652</t>
  </si>
  <si>
    <t>OCHRANA VÝZTUŽE PŘI NEDOSTATEČNÉM KRYTÍ</t>
  </si>
  <si>
    <t>1: 10</t>
  </si>
  <si>
    <t>1: očištění zdiva tlakovou vodou 
2: 680</t>
  </si>
  <si>
    <t>1: 10% y celkové plochy zdi 
2: 0,1*680</t>
  </si>
  <si>
    <t>1: lešení pro sanaci stávající opěrné zdi 
2: 650</t>
  </si>
  <si>
    <t>1: odstranění kamenného žlabu, dl.81,3 m 
2: 81,3*0,3</t>
  </si>
  <si>
    <t>1: hloubkové spárování zdiva 
2: 680</t>
  </si>
  <si>
    <t xml:space="preserve">  SO 11-24-02</t>
  </si>
  <si>
    <t>ŽST Praha Masarykovo nádraží, zárubní zeď vlevo v km 408,380–408,900 (velká)</t>
  </si>
  <si>
    <t>SO 11-24-02</t>
  </si>
  <si>
    <t>Likvidace odpadů vč. dopravy</t>
  </si>
  <si>
    <t>1: 204*1,808</t>
  </si>
  <si>
    <t>12273</t>
  </si>
  <si>
    <t>ODKOPÁVKY A PROKOPÁVKY OBECNÉ TŘ. I</t>
  </si>
  <si>
    <t>1: úprava prostoru mezi SO 11-24-01 a SO 11-24-02 
2: 204</t>
  </si>
  <si>
    <t>1: 403*1,1 
2: viz. TZ a výkres zárubní zdi</t>
  </si>
  <si>
    <t>1: odhad injektážní směsi 
2: 0,25 m3/vrt 
3: 0,25*455*1,1</t>
  </si>
  <si>
    <t>1: trojmadlové úhelníkové zábradlí 
2: 4,05</t>
  </si>
  <si>
    <t>1: sanace svislé části říms a odvodňovacího žlabu, 40% celkové plochy 
2: 620*0,4</t>
  </si>
  <si>
    <t>1: 0,4*510 
2: sanace vodorovných ploch říms, 40% plochy</t>
  </si>
  <si>
    <t>1: 0,4*1130</t>
  </si>
  <si>
    <t>1: 80</t>
  </si>
  <si>
    <t>1: hloubkové přespárování zdiva 
2: 4424</t>
  </si>
  <si>
    <t>1: vybourání odvodňovacího žlabu, dl. 290 m 
2: 290*0,2</t>
  </si>
  <si>
    <t>1: očištění kamenného obkladu zdiva 
2: 4424</t>
  </si>
  <si>
    <t>938542</t>
  </si>
  <si>
    <t>OČIŠTĚNÍ BETON KONSTR OTRYSKÁNÍM TLAK VODOU DO 500 BARŮ</t>
  </si>
  <si>
    <t>1: očištění stávajících betonových  říms 
2: 370*0,9</t>
  </si>
  <si>
    <t>1: odhad - 2% z celkové plochy 
2: 0,02*4757</t>
  </si>
  <si>
    <t>1: lešení pro sanaci stávající opěrné zdi 
2: 4757</t>
  </si>
  <si>
    <t>93135</t>
  </si>
  <si>
    <t>TĚSNĚNÍ DILATAČ SPAR PRYŽ PÁSKOU NEBO KRUH PROFILEM</t>
  </si>
  <si>
    <t>1: kruhový těsnící profil, prům. min o 10 mm větší než šířka spáry 
2: délka  jedné spáry 3,6 m, celkový počet spar 122 (1spára/4bm) 
3: 3,6*122</t>
  </si>
  <si>
    <t>931385</t>
  </si>
  <si>
    <t>TĚSNĚNÍ DILATAČNÍCH SPAR SILIKONOVÝM TMELEM PRŮŘEZU DO 600MM2</t>
  </si>
  <si>
    <t>1: délka spáry3,6 m 
2: 3,6*122</t>
  </si>
  <si>
    <t xml:space="preserve">  SO 11-25-01</t>
  </si>
  <si>
    <t>ŽST Masarykovo nádraží, návětní krakorec v km 410,610</t>
  </si>
  <si>
    <t>SO 11-25-01</t>
  </si>
  <si>
    <t>42194A</t>
  </si>
  <si>
    <t>MOSTNÍ NOSNÉ DESKOVÉ KONSTR Z OCELI S 235</t>
  </si>
  <si>
    <t>1: Ocel S235JR 
2: 1,678 
3: viz Výkresy 2.301, 2.302, 2.303, 2.304</t>
  </si>
  <si>
    <t>42194B</t>
  </si>
  <si>
    <t>MOSTNÍ NOSNÉ DESKOVÉ KONSTR Z OCELI S 355</t>
  </si>
  <si>
    <t>1: Ocel S355 J2 + NR 
2: 4,577 
3: viz Výkresy 2.301, 2.302, 2.303</t>
  </si>
  <si>
    <t>953111</t>
  </si>
  <si>
    <t>BEZPEČNOST ZNAČKY FOTOLUMINIS NA HLINÍK PLECHU DOD A MONTÁŽ</t>
  </si>
  <si>
    <t>1: 2 
2: Tabulka na žebřík:" Nepovolaným osobám vstup zakázán" a výstražná značka B 3.6 "Pozor - nebezpečí úrazu elektrickým proudem" dle přílohy ČSN EN  50122-1</t>
  </si>
  <si>
    <t>00921</t>
  </si>
  <si>
    <t>74C137</t>
  </si>
  <si>
    <t>UVOLNĚNÍ A ZPĚTNÁ MONTÁŽ TR NEBO NL V ZÁVĚSU</t>
  </si>
  <si>
    <t>1: 4 
2: viz Výkres 2.003</t>
  </si>
  <si>
    <t xml:space="preserve">  SO 11-25-02</t>
  </si>
  <si>
    <t>ŽST Praha Masarykovo nádraží, demontáž návěstní lávky v km 408,558</t>
  </si>
  <si>
    <t>SO 11-25-02</t>
  </si>
  <si>
    <t>000</t>
  </si>
  <si>
    <t>03620</t>
  </si>
  <si>
    <t>DOPRAVNÍ ZAŘÍZENÍ - JEŘÁBY STAVEBNÍ</t>
  </si>
  <si>
    <t>1: viz výkres 1.001 
2: 1</t>
  </si>
  <si>
    <t>LIKVIDACE ODPADŮ NEKONTAMINOVANÝCH - 17 05 04 VYTĚŽENÉ ZEMINY A HORNINY - I. TŘÍDA TĚŽITELNOSTI včet</t>
  </si>
  <si>
    <t>1: Přebytek výkopku dle pol. 131738, 1 M3 = 1,808 t 
2: (6,781-3,39)*1,808 
3: Viz. Odpadové hospodářství</t>
  </si>
  <si>
    <t>1: dle pol. 966168, 1 m3 = 2,4 t 
2: 6,4*2,4 
3: Viz. Odpadové hospodářství</t>
  </si>
  <si>
    <t>1: Dle pol. 966187; 9,95 
2: Viz. Odpadové hospodářství</t>
  </si>
  <si>
    <t>125734</t>
  </si>
  <si>
    <t>VYKOPÁVKY ZE ZEMNÍKŮ A SKLÁDEK TŘ. I, ODVOZ DO 5KM</t>
  </si>
  <si>
    <t>1: viz výkres 2.002 
2: (((0,8*3,2+0,8*0,725*0,5)*(2,8*0,8))+(0,8*(1,6+0,76)*(2,8+0,8))-(0,8*1,6*2,5*2))*0,5 
3: (Celkový výkop) - (stávající ŽB základ)</t>
  </si>
  <si>
    <t>131734</t>
  </si>
  <si>
    <t>HLOUBENÍ JAM ZAPAŽ I NEPAŽ TŘ. I, ODVOZ DO 5KM</t>
  </si>
  <si>
    <t>1: ((0,8*3,2+0,8*0,725*0,5)*(2,8*0,8))+(0,8*(1,6+0,76)*(2,8+0,8))-(0,8*1,6*2,5*2) 
2: viz výkres 2.002</t>
  </si>
  <si>
    <t>1: viz výkres 2.002 
2: ((0,8*3,2+0,8*0,725*0,5)*(2,8*0,8))+(0,8*(1,6+0,76)*(2,8+0,8))-(((0,8*3,2+0,8*0,725*0,5)*(2,8*0,8))+(0,8*(1,6+0,76)*(2,8+0,8))-(0,8*1,6*2,5*2))*0,5 
3: Dokoupení chybějící zeminy v místě ŽB základu</t>
  </si>
  <si>
    <t>1: (((0,8*3,2+0,8*0,725*0,5)*(2,8*0,8))+(0,8*(1,6+0,76)*(2,8+0,8))-(0,8*1,6*2,5*2))*0,5 
2: Viz. TZ</t>
  </si>
  <si>
    <t>1: (0,8*1,6*2,5)*2 
2: viz výkres 2.002</t>
  </si>
  <si>
    <t>1: viz výkres 2.002 
2: 9,95</t>
  </si>
  <si>
    <t xml:space="preserve">  SO 11-25-03</t>
  </si>
  <si>
    <t>ŽST Praha Masarykovo nádraží, demontáž návěstního krakorce v km 410,515</t>
  </si>
  <si>
    <t>SO 11-25-03</t>
  </si>
  <si>
    <t>1: Přebytek výkopku dle pol. 131738, 1 M3 = 1,808 t 
2: 0,55*1,808 
3: Viz. Odpadové hospodářství</t>
  </si>
  <si>
    <t>1: dle pol. 966168, 1 m3 = 2,4 t 
2: 2*2,4 
3: Viz. Odpadové hospodářství</t>
  </si>
  <si>
    <t>1: Dle pol. 966187 
2: 7 
3: Viz. Odpadové hospodářství</t>
  </si>
  <si>
    <t>1: (((0,5*(2+0,48))*(2+0,5))-(0,5*2*2))*0,5 
2: Viz. TZ</t>
  </si>
  <si>
    <t>1: ((0,5*(2+0,48))*(2+0,5))-(0,5*2*2) 
2: viz výkres 2.002</t>
  </si>
  <si>
    <t>1: viz výkres 2.002 
2: (((0,5*(2+0,48))*(2+0,5))-(0,5*2*2))*0,5 
3: (Celkový výkop) - (stávající ŽB základ)</t>
  </si>
  <si>
    <t>1: viz výkres 2.002 
2:((0,5*(2+0,48))*(2+0,5))-(((0,5*(2+0,48))*(2+0,5))-(0,5*2*2))*0,5 
3: Dokoupení chybějící zeminy v místě ŽB základu</t>
  </si>
  <si>
    <t>1: 0,5*2*2 
2: viz výkres 2.002</t>
  </si>
  <si>
    <t>1: viz výkres 2.002 
2: 7</t>
  </si>
  <si>
    <t>D.2.1.6</t>
  </si>
  <si>
    <t>Potrubní vedení</t>
  </si>
  <si>
    <t xml:space="preserve">  SO 11-31-01</t>
  </si>
  <si>
    <t>ŽST Praha Masarykovo nádraží, dešťová kanalizace</t>
  </si>
  <si>
    <t>SO 11-31-01</t>
  </si>
  <si>
    <t>(8317,7+1181,02-3575,47)*1,808=10 709.236 [A]</t>
  </si>
  <si>
    <t>0,5*0,7</t>
  </si>
  <si>
    <t>13273</t>
  </si>
  <si>
    <t>HLOUBENÍ RÝH ŠÍŘ DO 2M PAŽ I NEPAŽ TŘ. I</t>
  </si>
  <si>
    <t>8317,7=8 317.700 [A]</t>
  </si>
  <si>
    <t>Technická specifikace položky odpovída přislušné cenové soustavě.</t>
  </si>
  <si>
    <t>1181,02=1 181.020 [A]</t>
  </si>
  <si>
    <t>8317,7+1181,02-3575,47=5 923.250 [A]</t>
  </si>
  <si>
    <t>3575,47m3</t>
  </si>
  <si>
    <t>17581</t>
  </si>
  <si>
    <t>OBSYP POTRUBÍ A OBJEKTŮ Z NAKUPOVANÝCH MATERIÁLŮ</t>
  </si>
  <si>
    <t>1827,72m3</t>
  </si>
  <si>
    <t>45157</t>
  </si>
  <si>
    <t>PODKLADNÍ A VÝPLŇOVÉ VRSTVY Z KAMENIVA TĚŽENÉHO</t>
  </si>
  <si>
    <t>307,24m3</t>
  </si>
  <si>
    <t>72410</t>
  </si>
  <si>
    <t>ČERPADLA</t>
  </si>
  <si>
    <t>72124</t>
  </si>
  <si>
    <t>LAPAČE STŘEŠNÍCH SPLAVENIN</t>
  </si>
  <si>
    <t>20kusov</t>
  </si>
  <si>
    <t>891615</t>
  </si>
  <si>
    <t>KLAPKY DN DO 50MM</t>
  </si>
  <si>
    <t>891645</t>
  </si>
  <si>
    <t>KLAPKY DN DO 300MM</t>
  </si>
  <si>
    <t>891646</t>
  </si>
  <si>
    <t>KLAPKY DN DO 400MM</t>
  </si>
  <si>
    <t>1kus</t>
  </si>
  <si>
    <t>R899001</t>
  </si>
  <si>
    <t>REGULÁTOR ODTOKU</t>
  </si>
  <si>
    <t>3kusy</t>
  </si>
  <si>
    <t>Položka zahrnuje kompletní montáž dle technologického předpisu, dodávku, prislušenství, veškerou mimostaveništní a vnitrostaveništní dopravu.</t>
  </si>
  <si>
    <t>výtlak + odvzdušnení AK</t>
  </si>
  <si>
    <t>16,43+24,16</t>
  </si>
  <si>
    <t>gravitačné</t>
  </si>
  <si>
    <t>5,99+6,04</t>
  </si>
  <si>
    <t>87434</t>
  </si>
  <si>
    <t>POTRUBÍ Z TRUB PLASTOVÝCH ODPADNÍCH DN DO 200MM</t>
  </si>
  <si>
    <t>832,28m</t>
  </si>
  <si>
    <t>105,02m</t>
  </si>
  <si>
    <t>87445</t>
  </si>
  <si>
    <t>POTRUBÍ Z TRUB PLASTOVÝCH ODPADNÍCH DN DO 300MM</t>
  </si>
  <si>
    <t>997,34m</t>
  </si>
  <si>
    <t>87446</t>
  </si>
  <si>
    <t>POTRUBÍ Z TRUB PLASTOVÝCH ODPADNÍCH DN DO 400MM</t>
  </si>
  <si>
    <t>191,90m</t>
  </si>
  <si>
    <t>R874601</t>
  </si>
  <si>
    <t>POTRUBÍ Z TRUB PLAST TĚSNÝCH DN DO 800MM</t>
  </si>
  <si>
    <t>trubní akumulace</t>
  </si>
  <si>
    <t>350,36m</t>
  </si>
  <si>
    <t>položky pro zhotovení potrubí platí bez ohledu na sklon zahrnuje: - výrobní dokumentaci (včetně technologického předpisu) - dodání veškerého trubního a pomocného materiálu  (trouby,  trubky,  tvarovky,  spojovací a těsnící 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nezahrnuje zkoušky vodotěsnosti a televizní prohlídku</t>
  </si>
  <si>
    <t>R8747101</t>
  </si>
  <si>
    <t>POTRUBÍ Z TRUB PLAST TĚSNÝCH DN DO 1600MM</t>
  </si>
  <si>
    <t>49,00m</t>
  </si>
  <si>
    <t>R8747102</t>
  </si>
  <si>
    <t>POTRUBÍ Z TRUB PLAST TĚSNÝCH DN DO 1800MM</t>
  </si>
  <si>
    <t>20,00m</t>
  </si>
  <si>
    <t>R8747103</t>
  </si>
  <si>
    <t>POTRUBÍ Z TRUB PLAST TĚSNÝCH DN DO 3000MM</t>
  </si>
  <si>
    <t>14,00m</t>
  </si>
  <si>
    <t>ležaté, zvislé, prípojky, vetranie</t>
  </si>
  <si>
    <t>1803,7-5,99-6,04</t>
  </si>
  <si>
    <t>89413</t>
  </si>
  <si>
    <t>ŠACHTY KANALIZAČNÍ Z BETON DÍLCŮ NA POTRUBÍ DN DO 200MM</t>
  </si>
  <si>
    <t>5 kusů</t>
  </si>
  <si>
    <t>894145</t>
  </si>
  <si>
    <t>ŠACHTY KANALIZAČNÍ Z BETON DÍLCŮ NA POTRUBÍ DN DO 300MM</t>
  </si>
  <si>
    <t>36 kusů</t>
  </si>
  <si>
    <t>894146</t>
  </si>
  <si>
    <t>ŠACHTY KANALIZAČNÍ Z BETON DÍLCŮ NA POTRUBÍ DN DO 400MM</t>
  </si>
  <si>
    <t>1ks</t>
  </si>
  <si>
    <t>R894701</t>
  </si>
  <si>
    <t>ŠACHTY KANALIZAČNÍ Z TRUB - VSTUPNÍ KOMINY</t>
  </si>
  <si>
    <t>vstupní komíny do trubních akumulací</t>
  </si>
  <si>
    <t>plast D800: 19ks 
plast D1000: 1ks</t>
  </si>
  <si>
    <t>položka zahrnuje: - poklopy s rámem,  stupadla, žebříky, předepsané trouby, výplň, těsnění a tmelení spár a spojů ,očištění a ošetření úložných ploch,izolační nátěry proti zemní vlhkosti - předepsané podkladní konstrukce</t>
  </si>
  <si>
    <t>894858</t>
  </si>
  <si>
    <t>ŠACHTY KANALIZAČNÍ PLASTOVÉ D 600MM</t>
  </si>
  <si>
    <t>89486</t>
  </si>
  <si>
    <t>ŠACHTY KANALIZAČNÍ PLASTOVÉ D 800MM</t>
  </si>
  <si>
    <t>15ks</t>
  </si>
  <si>
    <t>899612</t>
  </si>
  <si>
    <t>ZKOUŠKA VODOTĚSNOSTI POTRUBÍ DN DO 80MM</t>
  </si>
  <si>
    <t>dle položky č.87415</t>
  </si>
  <si>
    <t>899632</t>
  </si>
  <si>
    <t>ZKOUŠKA VODOTĚSNOSTI POTRUBÍ DN DO 150MM</t>
  </si>
  <si>
    <t>dle položky č.87433, 87913</t>
  </si>
  <si>
    <t>899642</t>
  </si>
  <si>
    <t>ZKOUŠKA VODOTĚSNOSTI POTRUBÍ DN DO 200MM</t>
  </si>
  <si>
    <t>dle položky č.87434</t>
  </si>
  <si>
    <t>899652</t>
  </si>
  <si>
    <t>ZKOUŠKA VODOTĚSNOSTI POTRUBÍ DN DO 300MM</t>
  </si>
  <si>
    <t>dle položky č.87444, 87445</t>
  </si>
  <si>
    <t>899662</t>
  </si>
  <si>
    <t>ZKOUŠKA VODOTĚSNOSTI POTRUBÍ DN DO 400MM</t>
  </si>
  <si>
    <t>dle položky č.87446</t>
  </si>
  <si>
    <t>87646</t>
  </si>
  <si>
    <t>CHRÁNIČKY Z TRUB PLASTOVÝCH DN DO 400MM</t>
  </si>
  <si>
    <t>chránička GRP DN350, bez tesnících manžet</t>
  </si>
  <si>
    <t>117,0m</t>
  </si>
  <si>
    <t>87657</t>
  </si>
  <si>
    <t>CHRÁNIČKY Z TRUB PLASTOVÝCH DN DO 500MM</t>
  </si>
  <si>
    <t>chránička GRP DN450, bez tesnících manžet</t>
  </si>
  <si>
    <t>31,0m</t>
  </si>
  <si>
    <t>R8783501</t>
  </si>
  <si>
    <t>NASUNUTÍ PLAST TRUB DN DO 300MM DO CHRÁNIČKY</t>
  </si>
  <si>
    <t>dle položky č.87646</t>
  </si>
  <si>
    <t>položka zahrnuje: pojízdná sedla (objímky) případně předepsané utěsnění konců chráničky nezahrnuje dodávku potrubí</t>
  </si>
  <si>
    <t>R8783502</t>
  </si>
  <si>
    <t>NASUNUTÍ PLAST TRUB DN DO 400MM DO CHRÁNIČKY</t>
  </si>
  <si>
    <t>dle položky č.87657</t>
  </si>
  <si>
    <t>89980</t>
  </si>
  <si>
    <t>TELEVIZNÍ PROHLÍDKA POTRUBÍ</t>
  </si>
  <si>
    <t>40,59+1803,7+832,28+105,02+997,34+191,9+350,36+49+20+14</t>
  </si>
  <si>
    <t>899901</t>
  </si>
  <si>
    <t>PŘEPOJENÍ PŘÍPOJEK</t>
  </si>
  <si>
    <t>893112</t>
  </si>
  <si>
    <t>ŠACHTY ARMATUR Z BETON DÍLCŮ PŮDORYS PLOCHY DO 2,5M2</t>
  </si>
  <si>
    <t>šachty pro čerpací stanice</t>
  </si>
  <si>
    <t>894871</t>
  </si>
  <si>
    <t>ŠACHTY KANALIZAČNÍ PLASTOVÉ D 1000MM</t>
  </si>
  <si>
    <t>NOVÁ POLOŽKA 
8=8.000 [A]</t>
  </si>
  <si>
    <t>položka zahrnuje:  
- poklopy s rámem z předepsaného materiálu a tvaru  
- předepsané plastové skruže, dno a není-li uvedeno jinak i podkladní vrstvu (z kameniva nebo betonu).  
- výplň, těsnění a tmelení spár a spojů,  
- očištění a ošetření úložných ploch,  
- předepsané podkladní konstrukce</t>
  </si>
  <si>
    <t>Ostatní práce</t>
  </si>
  <si>
    <t>93353</t>
  </si>
  <si>
    <t>ZKOUŠKY VODOTĚSNOSTI NÁDRŽÍ DO 100M3</t>
  </si>
  <si>
    <t>93354</t>
  </si>
  <si>
    <t>ZKOUŠKY VODOTĚSNOSTI NÁDRŽÍ DO 200M3</t>
  </si>
  <si>
    <t xml:space="preserve">  SO 11-31-02</t>
  </si>
  <si>
    <t>ŽST Praha Masarykovo nádraží, úpravy kanalizace ČD</t>
  </si>
  <si>
    <t>SO 11-31-02</t>
  </si>
  <si>
    <t>57,22*1,808</t>
  </si>
  <si>
    <t>1. Položka obsahuje:  
•       veškeré náklady spojené s manipulací se sutí na stavbě  
•       náklady spojené s naložením odpadu do kontejneru v místě stavby                                                                                                                                                                                                                                                                                                                                                                                                           2. Způsob měření:   
•       [měrná jednotka – nejčastěji Tuna] určující množství odpadu vytříděného v souladu se zákonem č. 185/2001 Sb., o nakládání s odpady, v platném znění</t>
  </si>
  <si>
    <t>0,35*0,7</t>
  </si>
  <si>
    <t>výkop zapažené ryhy</t>
  </si>
  <si>
    <t>22,96+58,76+8,33+40,45=138,94</t>
  </si>
  <si>
    <t>703,87+205,26-560,64=348,49</t>
  </si>
  <si>
    <t>potrubie: 22,96 
šachty: 58,76</t>
  </si>
  <si>
    <t>obsyp potrubí:  
((0,525*0,8)-(3,14*0,1*0,1))*(86,10+18)=40,45</t>
  </si>
  <si>
    <t>podkladné vrstvy pod potrubie</t>
  </si>
  <si>
    <t>0,1*0,8*(86,1+18)=8,33</t>
  </si>
  <si>
    <t>potrubí DN200: 86,10+18m</t>
  </si>
  <si>
    <t>šachty plastové DN800</t>
  </si>
  <si>
    <t>7ks</t>
  </si>
  <si>
    <t>dle položky č. 87434</t>
  </si>
  <si>
    <t>2ks</t>
  </si>
  <si>
    <t xml:space="preserve">  SO 11-31-03</t>
  </si>
  <si>
    <t>ŽST Praha Masarykovo nádraží, pracovní plocha - kanalizační přípojka</t>
  </si>
  <si>
    <t>SO 11-31-03</t>
  </si>
  <si>
    <t>348,49*1,808</t>
  </si>
  <si>
    <t>7,8*2,6</t>
  </si>
  <si>
    <t>15,6*1,808</t>
  </si>
  <si>
    <t>11313A</t>
  </si>
  <si>
    <t>ODSTRANĚNÍ KRYTU ZPEVNĚNÝCH PLOCH S ASFALTOVÝM POJIVEM - BEZ DOPRAVY</t>
  </si>
  <si>
    <t>vybourání části komunikace při napojení přípojky</t>
  </si>
  <si>
    <t>52m2*0,15</t>
  </si>
  <si>
    <t>11332A</t>
  </si>
  <si>
    <t>ODSTRANĚNÍ PODKLADŮ ZPEVNĚNÝCH PLOCH Z KAMENIVA NESTMELENÉHO - BEZ DOPRAVY</t>
  </si>
  <si>
    <t>52m2*0,3</t>
  </si>
  <si>
    <t>217,63+33,39+14,88+77,41+41,66+7,91+257,51+52,99=</t>
  </si>
  <si>
    <t>výkop zapažené jamy - šachta AŠ1</t>
  </si>
  <si>
    <t>172,86+32,40=205,26</t>
  </si>
  <si>
    <t>A: 217,63 
 A1+A2: 33,39+14,88+77,91 
P1+P2:: 41,66+7,91 
šachty: 138,93+28,33</t>
  </si>
  <si>
    <t>obsyp potrubí: ((0,46*0,93)-(3,14*0,075*0,075))*27,5 = 11,28 
((0,46*0,93)-(3,14*0,075*0,075))*202,37=83,00    
((0,525*0,93)-(3,14*0,1*0,1))*230,39=105,25 
((0,635*1,05)-(3,14*0,15*0,15))*84,22=50,20 
((0,635*1,25)-(3,14*0,15*0,15))*10,75=7,77</t>
  </si>
  <si>
    <t>0,1*0,93*(27,5+202,37+230,39)+0,1*1,05*84,22+0,1*1,25*10,75=52,99</t>
  </si>
  <si>
    <t>52m2</t>
  </si>
  <si>
    <t>56313</t>
  </si>
  <si>
    <t>VOZOVKOVÉ VRSTVY Z MECHANICKY ZPEVNĚNÉHO KAMENIVA TL. DO 150MM</t>
  </si>
  <si>
    <t>56414</t>
  </si>
  <si>
    <t>VOZOVKOVÉ VRSTVY Z ASFALTOCEMENT BETONU TL 50MM</t>
  </si>
  <si>
    <t>56419</t>
  </si>
  <si>
    <t>VOZOVKOVÉ VRSTVY Z ASFALTOCEMENT BETONU TL 100MM</t>
  </si>
  <si>
    <t>potrubí D160x14,6: 27,5+202,37</t>
  </si>
  <si>
    <t>potrubí DN200: 230,39m</t>
  </si>
  <si>
    <t>potrubí DN300: 84,22m</t>
  </si>
  <si>
    <t>83445</t>
  </si>
  <si>
    <t>POTRUBÍ Z TRUB KAMENINOVÝCH DN DO 300MM</t>
  </si>
  <si>
    <t>potrubí DN300: 10,75m</t>
  </si>
  <si>
    <t>včetně těsnících manžet</t>
  </si>
  <si>
    <t>7,54+9+6</t>
  </si>
  <si>
    <t>87826</t>
  </si>
  <si>
    <t>NASUNUTÍ PLAST TRUB DN DO 80MM DO CHRÁNIČKY</t>
  </si>
  <si>
    <t>šachty prefabrikované DN1000</t>
  </si>
  <si>
    <t>6ks</t>
  </si>
  <si>
    <t>dle položky č. 87433</t>
  </si>
  <si>
    <t>dle položky č. 87445 a 83445</t>
  </si>
  <si>
    <t>přípojky na stojany</t>
  </si>
  <si>
    <t>16+16</t>
  </si>
  <si>
    <t xml:space="preserve">  SO 11-31-04</t>
  </si>
  <si>
    <t>ŽST Praha Masarykovo nádraží, úpravy dešťové kanalizace PVK</t>
  </si>
  <si>
    <t>SO 11-31-04</t>
  </si>
  <si>
    <t>02852</t>
  </si>
  <si>
    <t>PRŮZKUMNÉ PRÁCE DIAGNOSTIKY KONSTRUKCÍ V PODZEMÍ</t>
  </si>
  <si>
    <t>zjištění stavu stávající kanalizace a její sledování v průběhu stavby</t>
  </si>
  <si>
    <t>1=1,000 [A]</t>
  </si>
  <si>
    <t>02960</t>
  </si>
  <si>
    <t>veškerá opatření podle plánu BOZP, dozor správce kanalizave</t>
  </si>
  <si>
    <t>LIKVIDACE ODPADŮ NEKONTAMINOVANÝCH - 17 05 04 VYTĚŽENÉ ZEMINY A HORNINY - I. TŘÍDA TĚŽITELNOSTI, včetně dopravy</t>
  </si>
  <si>
    <t>(11,159+61,796)*1,808=131,903 [A]  kubatury dle Acad 
přebytek výkopku - vytlačená kubatura  z těžní šachty -11,159   m3, výrub ze štoly 61,796 m3, odvoz a uložení na skládku</t>
  </si>
  <si>
    <t>Evidenční položka. Neoceňovat v objektu SO/PS, položka se oceňuje pouze v objektu SO 90-90.   
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</si>
  <si>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LIKVIDACE ODPADŮ NEKONTAMINOVANÝCH - 17 01 01 ARMOVANÝ BETON  V KUSOVITOSTI NAD 0,5 M včetně dopravy</t>
  </si>
  <si>
    <t>1,016+0,994+0,339=2,349 [A]  šachty (m3)  
0,88=0,880 [B] otvor do spoj.šachty (m3)  
0,60=0,600 [C] beton u těž.šachty  (m3)  
(A+B+C)*2,5=9,573 [D] 
suť z vybourání stav.kanal.šachet Š07, Š4, Š6 a ŠKX,  suť z vybourání otvoru do spoj.šachty, suť z betonu u těž.šachty, odvoz suti a uložení na skládku</t>
  </si>
  <si>
    <t>12573</t>
  </si>
  <si>
    <t>VYKOPÁVKY ZE ZEMNÍKŮ A SKLÁDEK TŘ. I</t>
  </si>
  <si>
    <t>natěžení a dovoz  materiálů (výkopku) z mezideponie, včetně rozvozných vzdáleností, zásyp těžní šachty a jam u rušených kan.šachet, zásyp vrtů u rušené stoky</t>
  </si>
  <si>
    <t>75,769-3,141*1*1/4*4,01-6,92*2,5=55,320 [A]  zásyp těžní šachty, kubatury dle Acad  
2,7*2,7*2,42+2,2*2,2*(2,4+3,73)+2,2*2,2*1,2=53,119 [E] zásyp jam u rušených kan.šachet  
3,141*0,11*0,11/4*11=0,105 [B]  zásyp vrtů, kubatury dle Acad  
A+B+E=108,544 [D] zásyp jam celkem</t>
  </si>
  <si>
    <t>výkop pažené stavební jámy 2,7x2,7 m pro zrušení Š07, výkop paž.jámy 2,2x2,2 m pro zrušení Š4, Š6a SKX, vč.odvozu výkopku na deponii (výkopek bude použit pro zpětný zásyp)</t>
  </si>
  <si>
    <t>(2,7*2,7-3,14*1,5*1,5/4)*2,42=13,367 [A]  výkop pažené stavební jámy 2,7x2,7 m pro zrušení Š07, kubatury dle Acad  
(2,2*2,2-3,14*0,92*0,92/4)*(2,4+3,73)+(2,2*2,2-3,14*1*1/4)*1,20=30,462 [B]  výkop paž.jámy 2,2x2,2 m pro zrušení Š4, Š6a SKX, kubatury dle Acad  
A+B=43,829 [C]</t>
  </si>
  <si>
    <t>142112</t>
  </si>
  <si>
    <t>RAŽENÍ ŠTOL TECHNOL TŘ.1 HORN SUCHÁ BEZ TRHAVIN ÚPADNĚ</t>
  </si>
  <si>
    <t>ražená štola pro přístup do stáv.kanalizace, délka 8,93 m, profil dle řezu, výrub vč.odvětrání, bez odvozu  na skládku, odvoz a uložení na skládku SO 90-90.</t>
  </si>
  <si>
    <t>6,92*8,93=61,796 [A]</t>
  </si>
  <si>
    <t>143112</t>
  </si>
  <si>
    <t>RAŽENÍ ŠACHET TECHNOL TŘ.1 HORN SUCHÁ BEZ TRHAVIN ÚPADNĚ</t>
  </si>
  <si>
    <t>těžní šachta pro postranní vstup 2,88x3,78 m, hloubka 6,96 m, vč.odvozu výkopku na deponii (výkopek pro zpětný zásyp šachty 55,32 m3, výkopek pro zpětný zásyp jam u rušených kan.šachet 9,29 m3), bez odvozu  na skládku ( přebytek výkopku - vytlačená kubatura 11,159m3), odvoz a uložení na skládku SO 90-90</t>
  </si>
  <si>
    <t>2,88*3,78*6,96=75,769 [A]</t>
  </si>
  <si>
    <t>15231</t>
  </si>
  <si>
    <t>ZAJIŠTĚNÍ VÝRUBU ŠTOL Z DŮLNÍ OCEL VÝZTUŽE "K" V HOR SUCHÉ</t>
  </si>
  <si>
    <t>pažení ražené části - boční přístupové chodby do spojné komory - rámy, stropnice, rozpěr.práh, třmeny , spojky, pásovina, UNION  - dodávka a osazení</t>
  </si>
  <si>
    <t>(3990,5+98/1,5*50)/1000=7,257 [A]   dle výkazu materiálu</t>
  </si>
  <si>
    <t>16111</t>
  </si>
  <si>
    <t>SVISLÉ PŘEMÍSTĚNÍ RUBANINY NA DOPRAVNÍ VÝŠKU DO 50M</t>
  </si>
  <si>
    <t>svislé přemístění výrubu z těžní šachty  a ražené štoly</t>
  </si>
  <si>
    <t>75,769=75,769 [A]  těžní šachta  
61,796=61,796 [B] ražená štola  
A+B=137,565 [C]</t>
  </si>
  <si>
    <t>výkopek pro zásyp ukládaný na mezideponii -108,544 m3</t>
  </si>
  <si>
    <t>108,544=108,544 [B] výkopek dle pol.17411</t>
  </si>
  <si>
    <t>zásyp těžní šachty a jam u rušených kan.šachet, zásyp vrtů u rušené stoky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</si>
  <si>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21264</t>
  </si>
  <si>
    <t>TRATIVODY KOMPLET Z TRUB Z PLAST HMOT DN DO 200MM</t>
  </si>
  <si>
    <t>podélná drenáž DN 200 na dně výrubu štoly, vč.štěrkového podsypu a obsypu 32-63 mm, bez zemních prací-zemní práce jsou součástí výrubu štoly</t>
  </si>
  <si>
    <t>8,93=8,930 [A]</t>
  </si>
  <si>
    <t>23417</t>
  </si>
  <si>
    <t>ŠTĚTOVÉ STĚNY NASAZENÉ Z KOVOVÝCH DÍLCŮ DOČASNÉ (HMOTNOST)</t>
  </si>
  <si>
    <t>pažení těžní šachty pro postranní vstup 2,88x3,78 m, hloubka 6,96 m - dodávka a osazení - ohlubňový rám,UPN 300,IPN 300, rozpinky 2xU300,trubky,tyče, plechy, pažnice Union typ 6</t>
  </si>
  <si>
    <t>(9228,5+157/1,5*50)/1000=14,462 [A]   dle výkazu materiálu</t>
  </si>
  <si>
    <t>237171</t>
  </si>
  <si>
    <t>VYTAŽENÍ ŠTĚTOVÝCH STĚN Z KOVOVÝCH DÍLCŮ (HMOTNOST)</t>
  </si>
  <si>
    <t>demontáž - pažení těžní šachty pro postranní vstup 2,88x3,78 m, hloubka 6,96 m - ohlubňový rám,UPN 300,IPN 300, rozpinky 2xU300,trubky,tyče, plechy, pažnice Union typ 6</t>
  </si>
  <si>
    <t>26113</t>
  </si>
  <si>
    <t>VRTY PRO KOTVENÍ, INJEKTÁŽ A MIKROPILOTY NA POVRCHU TŘ. I D DO 150MM</t>
  </si>
  <si>
    <t>svislé vrty průměr 110 mm pro prolití suti v boční stoce popílkobetonem</t>
  </si>
  <si>
    <t>3*3,7=11,100 [A]  kubatura dle řezu v Acad</t>
  </si>
  <si>
    <t>28721</t>
  </si>
  <si>
    <t>JEHLY V PODZEMÍ D DO 32MM DÉLKY DO 3M</t>
  </si>
  <si>
    <t>boční přístupová chodba do spojné komory,  JEHLOVÁNÍ  průměr 32mm, DL. 3,00 m, OSOVÁ VZDÁLENOST 200 mm   
13 ks, vč.ocel.výztuže</t>
  </si>
  <si>
    <t>13=13,000 [A]</t>
  </si>
  <si>
    <t>35323</t>
  </si>
  <si>
    <t>ZDIVO STOK Z CIHEL PÁLENÝCH</t>
  </si>
  <si>
    <t>provedení boční přístupové chodby (tvar vejčité stoky - dle řezů, výška 1,80 m) do spojné komory délky 11,2 m z cihel.zdiva na cem.maltu (ve dně cihly na výšku),    
zazdění stáv. rušené boční stoky DN 1400 v místě napojení na stoku cihel.zdivem, vč.doplnění čedičového obkladu dna stáv.stoky</t>
  </si>
  <si>
    <t>(0,18+1,8)*8,93=17,681 [A] boční přístupová chodba (tvar vejčité stoky - dle řezů) do spojné komory délky 11,2 m  
3,05*1,4*0,3=1,281 [B] zazdění stáv. rušené boční stoky DN 1400 v místě napojení na stoku   
A+B=18,962 [C]</t>
  </si>
  <si>
    <t>podkladní bet deska u těžní šachty 1x1x0,15 m, 4 ks, ochrana izolace zaslepení otvoru ve stoce v místě rušených šachet Š07,Š4,Š6,   tl. 100 mm, bet. C 16/20</t>
  </si>
  <si>
    <t>1*1*0,15*4=0,600 [A] podkl.bet.deska u těž.šachty, kubatura dle Acad  
4,8*0,1+6,3*0,1=1,110 [B] ochrana izolace  
A+B=1,710 [C]</t>
  </si>
  <si>
    <t>451315</t>
  </si>
  <si>
    <t>PODKLADNÍ A VÝPLŇOVÉ VRSTVY Z PROSTÉHO BETONU C30/37</t>
  </si>
  <si>
    <t>zaslepení otvoru ve stoce v místě rušených šachet Š07,Š4,Š6, beton C 30/37</t>
  </si>
  <si>
    <t>3,14*1,5*1,5/4*0,27=0,477 [A]  Š07  
3,14*0,8*0,8/4*0,36*2=0,362 [B] Š4,Š6  
A+B=0,839 [C]</t>
  </si>
  <si>
    <t>451385</t>
  </si>
  <si>
    <t>PODKL VRSTVY ZE ŽELEZOBET DO C30/37 VČET VÝZTUŽE</t>
  </si>
  <si>
    <t>zaslepení otvoru ve stoce v místě napojení rušené stoky, beton C 30/37, vč.Kari sítě průměr 6 mm 150/150 - 5,6 m2 - 18 kg</t>
  </si>
  <si>
    <t>0,35=0,350 [A] dle řezu v Acad</t>
  </si>
  <si>
    <t>45138A</t>
  </si>
  <si>
    <t>PODKL VRSTVY ZE ŽELEZOBET DO C20/25 VČET VÝZTUŽE</t>
  </si>
  <si>
    <t>podklad.beton na dně vyrubané štoly bet. C 20/25 X0, vč.Kari sítě</t>
  </si>
  <si>
    <t>0,304*8,93=2,715 [A]</t>
  </si>
  <si>
    <t>45169</t>
  </si>
  <si>
    <t>PODKL A VÝPLŇ VRSTVY ZE STABILIZOVANÉHO POPÍLKU</t>
  </si>
  <si>
    <t>výplň stávajícího rušené šachty SKX a stáv.rušené stoky DN 1400 délky 11,2m  popílkocementem</t>
  </si>
  <si>
    <t>3,14*0,8*0,8/4*3,4=1,708 [A]  šachta SKX  
3,14*1,4*1,4/4*11,2=17,232 [B] stoka  
A+B=18,940 [C]</t>
  </si>
  <si>
    <t>711612</t>
  </si>
  <si>
    <t>IZOLACE ŠTOL PROTI ZEM VLHK ASFALT PÁSY</t>
  </si>
  <si>
    <t>izolace zaslepení otvoru ve stoce v místě rušených šachet Š07,Š4,Š6, NAIP (natavitelné asf.izol.pásy)</t>
  </si>
  <si>
    <t>2,4*2+2,1*1,5*2=11,100 [A] kubatura dle řezu v Acad</t>
  </si>
  <si>
    <t>89419</t>
  </si>
  <si>
    <t>ŠACHTY KANALIZAČ Z BETON DÍLCŮ NA POTRUBÍ DN PŘES 1600MM</t>
  </si>
  <si>
    <t>nová šachta na přístupové boční chodbě - celoprefabrikovaná vodotěs. betonová šachta na chodbě DN 1800, s rovným šachtovým dnem,    
DN šachty 800, pryžové elastomerové těsnění mezi šach.díly,  tl.stěn 120mm, vč.poklopu profilu 600 mm třídy D400,kapsová stupadla litinová, vidlicová ocelová s povlakem PE, beton C 30/37 XF4</t>
  </si>
  <si>
    <t>899575</t>
  </si>
  <si>
    <t>OBETONOVÁNÍ POTRUBÍ ZE ŽELEZOBETONU DO C30/37 VČETNĚ VÝZTUŽE</t>
  </si>
  <si>
    <t>obetonování boční přístupové chodby  z cihel.zdiva - výplň mezi výrubem  a zdivem (vč.dodatečné injektáže vrchlíku), beton C 30/37, vč.výztuže - Kari sítí průměr 6 mm 100/100 plochy 53,58 m2</t>
  </si>
  <si>
    <t>(6,92-0,304-2*1,48)*8,93=32,648 [A]  kubatura dle řezu v acad</t>
  </si>
  <si>
    <t>9111A1</t>
  </si>
  <si>
    <t>ZÁBRADLÍ SILNIČNÍ S VODOR MADLY - DODÁVKA A MONTÁŽ</t>
  </si>
  <si>
    <t>zábradlí kolem těžní šachty výška 1,1 m</t>
  </si>
  <si>
    <t>(3,2+4,1)*2=14,600 [A]</t>
  </si>
  <si>
    <t>9111A3</t>
  </si>
  <si>
    <t>ZÁBRADLÍ SILNIČNÍ S VODOR MADLY - DEMONTÁŽ S PŘESUNEM</t>
  </si>
  <si>
    <t>(3,2+4,1)*2=14,600 [A]    demontované zábradlí si ponechá zhotovitel</t>
  </si>
  <si>
    <t>94890</t>
  </si>
  <si>
    <t>PODPĚRNÉ SKRUŽE - ZŘÍZENÍ A ODSTRANĚNÍ</t>
  </si>
  <si>
    <t>dočasné zajištění cihel.zdíva bočního vstupu při postupném obetonovávání - dřevěné a kovové konstrukce, zřízení a odstranění   
Položka zahrnuje dovoz, montáž, údržbu, opotřebení (nájemné), demontáž, konzervaci, odvoz</t>
  </si>
  <si>
    <t>1,65*9,1=15,015 [A]  průřez chodby1,65 m2/m, délka 9,10 m</t>
  </si>
  <si>
    <t>96688</t>
  </si>
  <si>
    <t>VYBOURÁNÍ KANALIZAČ ŠACHET KOMPLETNÍCH</t>
  </si>
  <si>
    <t>vybourání stav.kanal.šachet Š07, Š4, Š6 a ŠKX, vč.poklopů s rámem, odvoz suti a uložení na skládku SO 90-90.</t>
  </si>
  <si>
    <t>1+1+1+1=4,000 [A]</t>
  </si>
  <si>
    <t>96815</t>
  </si>
  <si>
    <t>VYSEKÁNÍ OTVORŮ, KAPES, RÝH V ŽELEZOBETONOVÉ KONSTRUKCI</t>
  </si>
  <si>
    <t>vybourání otvoru do spoj.šachty pro vstup, vybourání betonu u těžní šachty, odvoz suti a uložení na skládku SO 90-90.</t>
  </si>
  <si>
    <t>1*0,4*2,2=0,880 [A]  otvor do spoj.šachty  
1*1*0,15*4=0,600 [B] beton u těž.šachty  
A+B=1,480 [C]</t>
  </si>
  <si>
    <t>R93657</t>
  </si>
  <si>
    <t>ŽEBŘÍKY KOVOVÉ</t>
  </si>
  <si>
    <t>s ochr.košem, do těžní šachty, dodávka a osazení, po skočení prací demontáž - žebříky si ponechá zhotovitel</t>
  </si>
  <si>
    <t>8,06=8,060 [A]</t>
  </si>
  <si>
    <t xml:space="preserve">  SO 11-31-05</t>
  </si>
  <si>
    <t>ŽST Praha Masarykovo nádraží, splašková kanalizace</t>
  </si>
  <si>
    <t>SO 11-31-05</t>
  </si>
  <si>
    <t>přebytek výkopku 
112.694m3*1.8t/m3=202.849 [A] 
Celkem: A=202.849 [B]</t>
  </si>
  <si>
    <t>přebytek výkopku 
12.522m3*1.8t/m3=22.540 [A] 
Celkem: A=22.540 [B]</t>
  </si>
  <si>
    <t>podkladní štěrky z vozovky a chodníku - cílová jáma 
14.099=14.099 [A] 
Celkem: A=14.099 [B]</t>
  </si>
  <si>
    <t>113106111</t>
  </si>
  <si>
    <t>Rozebrání dlažeb komunikací pro pěší s přemístěním hmot na skládku na vzdálenost do 3 m nebo s naložením na dopravní prostředek s ložem z kameniva nebo živice a</t>
  </si>
  <si>
    <t>CS ÚRS 2022 02</t>
  </si>
  <si>
    <t>Rozebrání dlažeb komunikací pro pěší s přemístěním hmot na skládku na vzdálenost do 3 m nebo s naložením na dopravní prostředek s ložem z kameniva nebo živice a s jakoukoliv výplní spár ručně z mozaiky</t>
  </si>
  <si>
    <t>plocha chodníku z mozaikové dlažby pro výkop cílové jámy 
11.685=11.685 [A] 
Celkem: A=11.685 [B]</t>
  </si>
  <si>
    <t>113106151</t>
  </si>
  <si>
    <t>Rozebrání dlažeb vozovek a ploch s přemístěním hmot na skládku na vzdálenost do 3 m nebo s naložením na dopravní prostředek, s jakoukoliv výplní spár ručně z ve</t>
  </si>
  <si>
    <t>Rozebrání dlažeb vozovek a ploch s přemístěním hmot na skládku na vzdálenost do 3 m nebo s naložením na dopravní prostředek, s jakoukoliv výplní spár ručně z velkých kostek s ložem z kameniva</t>
  </si>
  <si>
    <t>plocha vozovky ze žulové dlažby pro výkop cílové jámy 
17.67=17.670 [A] 
Celkem: A=17.670 [B]</t>
  </si>
  <si>
    <t>113107322</t>
  </si>
  <si>
    <t>Odstranění podkladů nebo krytů strojně plochy jednotlivě do 50 m2 s přemístěním hmot na skládku na vzdálenost do 3 m nebo s naložením na dopravní prostředek z k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</si>
  <si>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</si>
  <si>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štěrkodrť ŠDB tl. 170-180mm z plochy chodníku z mozaikové dlažby pro výkop cílové jámy 
11.685=11.685 [A] 
Celkem: A=11.685 [B]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</si>
  <si>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</si>
  <si>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</si>
  <si>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štěrkodrť ŠDB tl. 200-230mm z plochy vozovky ze žulové dlažby pro výkop cílové jámy 
17.67=17.670 [A] 
Celkem: A=17.670 [B]</t>
  </si>
  <si>
    <t>113107331</t>
  </si>
  <si>
    <t>Odstranění podkladů nebo krytů strojně plochy jednotlivě do 50 m2 s přemístěním hmot na skládku na vzdálenost do 3 m nebo s naložením na dopravní prostředek z b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</si>
  <si>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</si>
  <si>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MZK (minerální beton) tl. 150mm z plochy vozovky ze žulové dlažby pro výkop cílové jámy 
17.67=17.670 [A] 
Celkem: A=17.670 [B]</t>
  </si>
  <si>
    <t>113201112</t>
  </si>
  <si>
    <t>Vytrhání obrub s vybouráním lože, s přemístěním hmot na skládku na vzdálenost do 3 m nebo s naložením na dopravní prostředek silničních ležatých</t>
  </si>
  <si>
    <t>na rozhraní ploch vozovky a chodníku pro výkop cílové jámy 
4=4.000 [A] 
Celkem: A=4.000 [B]</t>
  </si>
  <si>
    <t>115001000R</t>
  </si>
  <si>
    <t>Povizorní převedení vody potrubím po dobu stavby - dodávka, montáž, demontáž</t>
  </si>
  <si>
    <t>zajištění plné funkce kanalizačního systému v navazujících částech během stavby prováděné za provozu 
(předpoklad zavakování v S5 a přečerpávání do S3) 
S5-S3 
38.00+30.50=68.500 [A] 
Celkem: A=68.500 [B]</t>
  </si>
  <si>
    <t>115101201</t>
  </si>
  <si>
    <t>Čerpání vody na dopravní výšku do 10 m s uvažovaným průměrným přítokem do 500 l/min</t>
  </si>
  <si>
    <t>pouze při případném výskytu srážkových vod v prostoru výkopu - mobilní čerpací technika, odhad 
84.76/5*8*0.45=61.027 [A] 
44.66/5*8*0.45=32.155 [B] 
15.17/5*8*0.45=10.922 [C] 
3.66/10*8*0.45=1.318 [D] 
Celkem: A+B+C+D=105.422 [E] 
zaokrouhleno: 112=112.000 [F] 
Celkem: F=112.000 [G]</t>
  </si>
  <si>
    <t>115101301</t>
  </si>
  <si>
    <t>Pohotovost záložní čerpací soupravy pro dopravní výšku do 10 m s uvažovaným průměrným přítokem do 500 l/min</t>
  </si>
  <si>
    <t>DEN</t>
  </si>
  <si>
    <t>pouze při případném výskytu srážkových vod v prostoru výkopu - mobilní čerpací technika, předpoklad 
60.00-(112/8)=46.000 [A] 
Celkem: A=46.000 [B]</t>
  </si>
  <si>
    <t>119001401</t>
  </si>
  <si>
    <t>Dočasné zajištění podzemního potrubí nebo vedení ve výkopišti ve stavu i poloze, ve kterých byla na začátku zemních prací a to s podepřením, vzepřením nebo vyvě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</si>
  <si>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</si>
  <si>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>cílová jáma 
vodovod DN 150 litina: 3.7=3.700 [A] 
Celkem: A=3.700 [B]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</si>
  <si>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</si>
  <si>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</si>
  <si>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cílová jáma 
kabely 2x NN: 3.7=3.700 [A] 
Celkem: A=3.700 [B]</t>
  </si>
  <si>
    <t>131251203</t>
  </si>
  <si>
    <t>Hloubení zapažených jam a zářezů strojně s urovnáním dna do předepsaného profilu a spádu v hornině třídy těžitelnosti I skupiny 3 přes 50 do 100 m3</t>
  </si>
  <si>
    <t>skupina 3 - 90% 
výkop vč. podsypu - neodečet povrchů (podélný profil vztažený k HTÚ) 
startovací jáma (rozměry orientační, tyto jsou závislé na užití konkrétního typu soupravy) 
2.2*8.2*(2.988-0.25/2+1.075+0.2-0)=74.650 [A] 
Celkem: A=74.650 [B] 
74.65*0.9=67.185 [C] 
Celkem: C=67.185 [D]</t>
  </si>
  <si>
    <t>131351203</t>
  </si>
  <si>
    <t>Hloubení zapažených jam a zářezů strojně s urovnáním dna do předepsaného profilu a spádu v hornině třídy těžitelnosti II skupiny 4 přes 50 do 100 m3</t>
  </si>
  <si>
    <t>skupina 4 - 10% 
výkop vč. podsypu - neodečet povrchů (podélný profil vztažený k HTÚ) 
startovací jáma (rozměry orientační, tyto jsou závislé na užití konkrétního typu soupravy) 
74.65*0.1=7.465 [A] 
Celkem: A=7.465 [B]</t>
  </si>
  <si>
    <t>132212131</t>
  </si>
  <si>
    <t>Hloubení nezapažených rýh šířky do 800 mm ručně s urovnáním dna do předepsaného profilu a spádu v hornině třídy těžitelnosti I skupiny 3 soudržných</t>
  </si>
  <si>
    <t>skupina 3 - 90% 
ruční dokopávky - 5% 
= 
PŘÍPOJKA DV1 - KAM DN 150 (005,10 - DV1): 
10.146*0.05*0.9=0.457 [B] 
Celkem: A+B=</t>
  </si>
  <si>
    <t>132212221</t>
  </si>
  <si>
    <t>Hloubení zapažených rýh šířky přes 800 do 2 000 mm ručně s urovnáním dna do předepsaného profilu a spádu v hornině třídy těžitelnosti I skupiny 3 soudržných</t>
  </si>
  <si>
    <t>skupina 3 - 90% 
ruční dokopávky - 5% 
= 
STOKA S1 - KAM DN 250 (startovací jáma ve staničení 16,35 - ŠS4): 
STOKA S2 - KAM DN 250 (ŠS3 - ŠS5): 
PŘÍPOJKA DV1 - KAM DN 150 (ŠS5 - 005,10): 
297.04*0.05*0.9=13.367 [B] 
Celkem: A+B=</t>
  </si>
  <si>
    <t>132251101</t>
  </si>
  <si>
    <t>Hloubení nezapažených rýh šířky do 800 mm strojně s urovnáním dna do předepsaného profilu a spádu v hornině třídy těžitelnosti I skupiny 3 do 20 m3</t>
  </si>
  <si>
    <t>skupina 3 - 90% 
výkop vč. lože - neodečet povrchů (podélný profil vztažený k HTÚ) 
5% výkopu ručně / 95% výkopu strojně 
= 
PŘÍPOJKA DV1 - KAM DN 150 (005,10 - DV1): 
((1.00+0.91)/2+0.018+0.165-0)*(006.91-005.10)*0.8=1.648 [B] 
((0.91+0.90)/2+0.018+0.165-0)*(007.40-006.91)*0.8=0.426 [C] 
((0.90+0.89)/2+0.018+0.165-0)*(007.89-007.40)*0.8=0.423 [D] 
((0.89+0.96)/2+0.018+0.165-0)*(009.99-007.89)*0.8=1.861 [E] 
((0.96+1.00)/2+0.018+0.165-0)*(011.67-009.99)*0.8=1.563 [F] 
((1.00+0.94)/2+0.018+0.165-0)*(014.80-011.67)*0.8=2.887 [G] 
((0.94+0.93)/2+0.018+0.165-0)*(015.17-014.80)*0.8=0.331 [H] 
Mezisoučet: A+B+C+D+E+F+G+H= 
= 
odpočet objemu vybouraných stávajících šachet: 
0=0.000 [K] 
Mezisoučet: J+K= 
odpočet objemu vybouraného stávajícího potrubí: 
0=0.000 [M] 
Mezisoučet: M=0.000 [N] 
odpočet objemu betonového lože pod stávajícím potrubím: 
0=0.000 [O] 
Mezisoučet: O=0.000 [P] 
= 
drenážní potrubí DN 100 (jen v případě výskytu podzemní vody) 
0.1*(14.27-(005.10-000.00-1.8/2))=1.007 [R] 
Mezisoučet: Q+R= 
= 
Celkem: A+B+C+D+E+F+G+H+J+K+M+O+Q+R+T= 
10.146*0.95*0.9=8.675 [V] 
Celkem: V=8.675 [W]</t>
  </si>
  <si>
    <t>132254204</t>
  </si>
  <si>
    <t>Hloubení zapažených rýh šířky přes 800 do 2 000 mm strojně s urovnáním dna do předepsaného profilu a spádu v hornině třídy těžitelnosti I skupiny 3 přes 100 do</t>
  </si>
  <si>
    <t>Hloubení zapažených rýh šířky přes 800 do 2 000 mm strojně s urovnáním dna do předepsaného profilu a spádu v hornině třídy těžitelnosti I skupiny 3 přes 100 do 500 m3</t>
  </si>
  <si>
    <t>skupina 3 - 90% 
výkop vč. lože - neodečet povrchů (podélný profil vztažený k HTÚ) 
5% výkopu ručně / 95% výkopu strojně 
= 
STOKA S1 - KAM DN 250 (startovací jáma ve staničení 16,35 - ŠS4): 
((2.90+2.95)/2+0.025+0.165-0)*(018.04-016.25)*1=5.576 [B] 
((2.95+3.02)/2+0.025+0.165-0)*(020.67-018.04-2.5/2)*1=4.382 [C] 
ŠS1: (3.02+0.4-0)*2.5*2.5 =21.375 [D] 
((3.02+2.94)/2+0.025+0.165-0)*(024.97-020.67-2.5)*1=5.706 [E] 
ŠS2: (2.94+0.4-0)*2.5*2.5=20.875 [F] 
((2.94+2.78)/2+0.025+0.165-0)*(027.35-024.97-2.5/2)*1=3.447 [G] 
((2.78+2.64)/2+0.025+0.165-0)*(029.33-027.35)*1=5.742 [H] 
((2.64+2.63)/2+0.025+0.165-0)*(029.75-029.33)*1=1.187 [I] 
((2.63+2.63)/2+0.025+0.165-0)*(030.18-029.75)*1=1.213 [J] 
((2.63+2.70)/2+0.025+0.165-0)*(032.11-030.18)*1=5.510 [K] 
((2.70+2.75)/2+0.025+0.165-0)*(033.64-032.11)*1=4.460 [L] 
((2.75+2.78)/2+0.025+0.165-0)*(034.37-033.64)*1=2.157 [M] 
((2.78+2.42)/2+0.025+0.165-0)*(035.42-034.37)*1=2.930 [N] 
((2.42+2.41)/2+0.025+0.165-0)*(035.95-035.42)*1=1.381 [O] 
((2.42+2.35)/2+0.025+0.165-0)*(039.57-035.95)*1=9.321 [P] 
((2.35+2.34)/2+0.025+0.165-0)*(040.10-039.57)*1=1.344 [Q] 
((2.34+2.27)/2+0.025+0.165-0)*(043.78-040.10)*1=9.182 [R] 
((2.27+2.14)/2+0.025+0.165-0)*(045.47-043.78)*1=4.048 [S] 
((2.14+1.99)/2+0.025+0.165-0)*(047.44-045.47)*1=4.442 [T] 
((1.99+1.98)/2+0.025+0.165-0)*(047.91-047.44)*1=1.022 [U] 
((1.98+1.97)/2+0.025+0.165-0)*(048.41-047.91)*1=1.083 [V] 
((1.97+2.04)/2+0.025+0.165-0)*(050.22-048.41)*1=3.973 [W] 
((2.04+2.11)/2+0.025+0.165-0)*(051.90-050.22)*1=3.805 [X] 
((2.11+2.06)/2+0.025+0.165-0)*(054.45-051.90-2.5/2)*1=2.958 [Y] 
ŠS3: (2.06+0.4-0)*2.5*2.5=15.375 [Z] 
((2.06+2.04)/2+0.025+0.165-0)*(055.80-054.45-2.5/2)*1=0.224 [AA] 
((2.04+2.01)/2+0.025+0.165-0)*(057.45-055.80)*1=3.655 [AB] 
((2.01+1.97)/2+0.025+0.165-0)*(059.61-057.45)*1=4.709 [AC] 
((1.97+1.83)/2+0.025+0.165-0)*(061.29-059.61)*1=3.511 [AD] 
((1.83+1.67)/2+0.025+0.165-0)*(063.15-061.29)*1=3.608 [AE] 
((1.67+1.66)/2+0.025+0.165-0)*(063.66-063.15)*1=0.946 [AF] 
((1.66+1.66)/2+0.025+0.165-0)*(064.12-063.66)*1=0.851 [AG] 
((1.66+1.73)/2+0.025+0.165-0)*(066.04-064.12)*1=3.619 [AH] 
((1.73+1.80)/2+0.025+0.165-0)*(067.72-066.04)*1=3.284 [AI] 
((1.80+1.77)/2+0.025+0.165-0)*(069.27-067.72)*1=3.061 [AJ] 
((1.77+1.73)/2+0.025+0.165-0)*(071.71-069.27)*1=4.734 [AK] 
((1.73+1.70)/2+0.025+0.165-0)*(073.38-071.71)*1=3.181 [AL] 
((1.70+1.66)/2+0.025+0.165-0)*(075.70-073.38)*1=4.338 [AM] 
((1.66+1.54)/2+0.025+0.165-0)*(077.38-075.70)*1=3.007 [AN] 
((1.54+1.40)/2+0.025+0.165-0)*(079.27-077.38)*0.9=2.824 [AO] 
((1.40+1.39)/2+0.025+0.165-0)*(079.75-079.27)*0.9=0.685 [AP] 
((1.39+1.39)/2+0.025+0.165-0)*(080.24-079.75)*0.9=0.697 [AQ] 
((1.39+1.46)/2+0.025+0.165-0)*(082.16-080.24)*0.9=2.791 [AR] 
((1.46+1.53)/2+0.025+0.165-0)*(083.84-082.16)*0.9=2.548 [AS] 
((1.53+1.51)/2+0.025+0.165-0)*(084.76-083.84-1.8/2)*1=0.034 [AT] 
ŠS4: (1.51+0.2-0)*1.8*1.8=5.540 [AU] 
Mezisoučet: A+B+C+D+E+F+G+H+I+J+K+L+M+N+O+P+Q+R+S+T+U+V+W+X+Y+Z+AA+AB+AC+AD+AE+AF+AG+AH+AI+AJ+AK+AL+AM+AN+AO+AP+AQ+AR+AS+AT+AU= 
= 
STOKA S2 - KAM DN 250 (ŠS3 - ŠS5): 
((2.06+1.88)/2+0.025+0.165-0)*(010.00-000.00-2.5/2)*1=18.900 [AX] 
((1.88+1.78)/2+0.025+0.165-0)*(015.46-010.00)*1=11.029 [AY] 
((1.78+1.70)/2+0.025+0.165-0)*(020.00-015.46)*1=8.762 [AZ] 
((1.70+1.52)/2+0.025+0.165-0)*(030.00-020.00)*1=18.000 [BA] 
((1.52+1.34)/2+0.025+0.165-0)*(040.00-030.00)*0.9=14.580 [BB] 
((1.34+1.27)/2+0.025+0.165-0)*(043.84-040.00)*0.9=5.167 [BC] 
((1.27+1.26)/2+0.025+0.165-0)*(044.66-043.84-1.8/2)*0.9=-0.105 [BD] 
ŠS5: (1.26+0.2-0)*1.8*1.8=4.730 [BE] 
Mezisoučet: AW+AX+AY+AZ+BA+BB+BC+BD+BE= 
= 
PŘÍPOJKA DV1 - KAM DN 150 (ŠS5 - 005,10): 
((1.26+1.00)/2+0.018+0.165-0)*(005.10-000.00-1.8/2)*0.9=4.963 [BH] 
Mezisoučet: BG+BH= 
= 
odpočet objemu vybouraných stávajících šachet: 
- 0=0.000 [BK] 
Mezisoučet: BJ+BK= 
odpočet objemu vybouraného stávajícího potrubí: 
- 0=0.000 [BM] 
Mezisoučet: BM=0.000 [BN] 
odpočet objemu betonového lože pod stávajícím potrubím: 
- 0=0.000 [BO] 
Mezisoučet: BO=0.000 [BP] 
= 
drenážní potrubí DN 100 (jen v případě výskytu podzemní vody) 
0.1*60.01=6.001 [BR] 
0.1*42.51=4.251 [BS] 
0.1*(005.10-000.00-1.8/2)=0.420 [BT] 
Mezisoučet: BQ+BR+BS+BT= 
= 
Celkem: A+B+C+D+E+F+G+H+I+J+K+L+M+N+O+P+Q+R+S+T+U+V+W+X+Y+Z+AA+AB+AC+AD+AE+AF+AG+AH+AI+AJ+AK+AL+AM+AN+AO+AP+AQ+AR+AS+AT+AU+AW+AX+AY+AZ+BA+BB+BC+BD+BE+BG+BH+BJ+BK+BM+BO+BQ+BR+BS+BT+BV= 
297.04*0.95*0.9=253.969 [BX] 
Celkem: BX=253.969 [BY]</t>
  </si>
  <si>
    <t>132312131</t>
  </si>
  <si>
    <t>Hloubení nezapažených rýh šířky do 800 mm ručně s urovnáním dna do předepsaného profilu a spádu v hornině třídy těžitelnosti II skupiny 4 soudržných</t>
  </si>
  <si>
    <t>skupina 4 - 10% 
ruční dokopávky - 5% 
= 
PŘÍPOJKA DV1 - KAM DN 150 (005,10 - DV1): 
10.146*0.05*0.1=0.051 [B] 
Celkem: A+B=</t>
  </si>
  <si>
    <t>132312221</t>
  </si>
  <si>
    <t>Hloubení zapažených rýh šířky přes 800 do 2 000 mm ručně s urovnáním dna do předepsaného profilu a spádu v hornině třídy těžitelnosti II skupiny 4 soudržných</t>
  </si>
  <si>
    <t>skupina 4 - 10% 
ruční dokopávky - 5% 
= 
STOKA S1 - KAM DN 250 (startovací jáma ve staničení 16,35 - ŠS4): 
STOKA S2 - KAM DN 250 (ŠS3 - ŠS5): 
PŘÍPOJKA DV1 - KAM DN 150 (ŠS5 - 005,10): 
297.04*0.05*0.1=1.485 [B] 
Celkem: A+B=</t>
  </si>
  <si>
    <t>132351101</t>
  </si>
  <si>
    <t>Hloubení nezapažených rýh šířky do 800 mm strojně s urovnáním dna do předepsaného profilu a spádu v hornině třídy těžitelnosti II skupiny 4 do 20 m3</t>
  </si>
  <si>
    <t>skupina 4 - 10% 
výkop vč. lože - neodečet povrchů (podélný profil vztažený k HTÚ) 
5% výkopu ručně / 95% výkopu strojně 
= 
PŘÍPOJKA DV1 - KAM DN 150 (005,10 - DV1): 
10.146*0.95*0.1=0.964 [B] 
Celkem: A+B=</t>
  </si>
  <si>
    <t>132354204</t>
  </si>
  <si>
    <t>Hloubení zapažených rýh šířky přes 800 do 2 000 mm strojně s urovnáním dna do předepsaného profilu a spádu v hornině třídy těžitelnosti II skupiny 4 přes 100 do</t>
  </si>
  <si>
    <t>Hloubení zapažených rýh šířky přes 800 do 2 000 mm strojně s urovnáním dna do předepsaného profilu a spádu v hornině třídy těžitelnosti II skupiny 4 přes 100 do 500 m3</t>
  </si>
  <si>
    <t>skupina 4 - 10% 
výkop vč. lože - neodečet povrchů (podélný profil vztažený k HTÚ) 
5% výkopu ručně / 95% výkopu strojně 
= 
STOKA S1 - KAM DN 250 (startovací jáma ve staničení 16,35 - ŠS4): 
STOKA S2 - KAM DN 250 (ŠS3 - ŠS5): 
PŘÍPOJKA DV1 - KAM DN 150 (ŠS5 - 005,10): 
297.04*0.95*0.1=28.219 [B] 
Celkem: A+B=</t>
  </si>
  <si>
    <t>133212811</t>
  </si>
  <si>
    <t>Hloubení nezapažených šachet ručně v horninách třídy těžitelnosti I skupiny 3, půdorysná plocha výkopu do 4 m2</t>
  </si>
  <si>
    <t>čerpací jímka ve startovací jámě 
3.14159265359*(0.60/2)^2*0.60=0.170 [A] 
čerpací jímka v cílové jámě 
3.14159265359*(0.60/2)^2*0.60=0.170 [B] 
Celkem: A+B=0.340 [C]</t>
  </si>
  <si>
    <t>133254102</t>
  </si>
  <si>
    <t>Hloubení zapažených šachet strojně v hornině třídy těžitelnosti I skupiny 3 přes 20 do 50 m3</t>
  </si>
  <si>
    <t>skupina 3 - 90% 
výkop vč. podsypu - odečet povrchů 
cílová jáma (rozměry orientační, tyto jsou závislé na užití konkrétního typu soupravy) 
3.7*2.9*(3.22-0.25/2+1.075+0.2-0)=46.890 [A] 
odpočet povrchové vrstvy - chodník 
- 3.7*0.85*0.25=-0.786 [B] 
odpočet povrchové vrstvy - vozovka 
- 3.7*2.05*0.52=-3.944 [C] 
odpočet objemu demontované stávající S4 
- (3.14159265359*(1.24/2)^2)*(3.22+0.4-0.52)=-3.744 [D] 
odpočet objemu betonového podkladu pod demontovanou stávající S4 
- 0.2*(1.24+2*0.3)^2 =-0.677 [E] 
odpočet objemu betonového lože pod stávajícím potrubím 
- (1.00*0.29-0.022)*(2*1.00)=-0.536 [F] 
odpočet objemu vybouraného stávajícího potrubí 
- 3.14159265359*(0.376/2)^2*(2*1.00)=-0.222 [G] 
Celkem: A+B+C+D+E+F+G=36.981 [H] 
36.981*0.9=33.283 [I] 
Celkem: I=33.283 [J]</t>
  </si>
  <si>
    <t>133354102</t>
  </si>
  <si>
    <t>Hloubení zapažených šachet strojně v hornině třídy těžitelnosti II skupiny 4 přes 20 do 50 m3</t>
  </si>
  <si>
    <t>skupina 4 - 10% 
výkop vč. podsypu - odečet povrchů 
cílová jáma (rozměry orientační, tyto jsou závislé na užití konkrétního typu soupravy) 
36.981*0.1=3.698 [A] 
Celkem: A=3.698 [B]</t>
  </si>
  <si>
    <t>139001101</t>
  </si>
  <si>
    <t>Příplatek k cenám hloubených vykopávek za ztížení vykopávky v blízkosti podzemního vedení nebo výbušnin pro jakoukoliv třídu horniny</t>
  </si>
  <si>
    <t>cílová jáma 
vodovod DN 150 litina: 3.7*(0.150+2*0.50)*(0.150+0.50+1.00)=7.021 [A] 
kabely 2x NN: 3.7*(0.100+2*0.50)*(0.100+0.50+1.00)=6.512 [B] 
Celkem: A+B=13.533 [C]</t>
  </si>
  <si>
    <t>139951122</t>
  </si>
  <si>
    <t>Bourání konstrukcí v hloubených vykopávkách strojně s přemístěním suti na hromady na vzdálenost do 20 m nebo s naložením na dopravní prostředek z betonu prostéh</t>
  </si>
  <si>
    <t>Bourání konstrukcí v hloubených vykopávkách strojně s přemístěním suti na hromady na vzdálenost do 20 m nebo s naložením na dopravní prostředek z betonu prostého prokládaného kamenem</t>
  </si>
  <si>
    <t>STÁVAJÍCÍ STOKA - KAM DN 300 (S4): 
přerušení stávajícího kameninového potrubí před a za S4 pro montáž nového dna S4 
objem betonového podkladu pod demontovanou stávající S4 
0.2*(1.24+2*0.3)^2 =0.677 [A] 
objem betonového lože pod stávajícím potrubím 
(1.00*0.29-0.022)*(2*1.00)=0.536 [B] 
Celkem: A+B=1.213 [C]</t>
  </si>
  <si>
    <t>141721221</t>
  </si>
  <si>
    <t>Řízený zemní protlak délky protlaku do 50 m v hornině třídy těžitelnosti I a II, skupiny 1 až 4 včetně protlačení trub v hloubce do 6 m průměru vrtu přes 355 do</t>
  </si>
  <si>
    <t>Řízený zemní protlak délky protlaku do 50 m v hornině třídy těžitelnosti I a II, skupiny 1 až 4 včetně protlačení trub v hloubce do 6 m průměru vrtu přes 355 do 400 mm</t>
  </si>
  <si>
    <t>6.7=6.700 [A] 
Celkem: A=6.700 [B]</t>
  </si>
  <si>
    <t>5971070598R</t>
  </si>
  <si>
    <t>trouba kameninová protlačovací DN 250mm L1,00m</t>
  </si>
  <si>
    <t>STOKA S1 - KAM DN 250 (úsek S4 - ŠS1): 
1.00*1.015=1.015 [A] 
Celkem: A=1.015 [B]</t>
  </si>
  <si>
    <t>5971070599R</t>
  </si>
  <si>
    <t>trouba kameninová protlačovací DN 250mm L2,00m</t>
  </si>
  <si>
    <t>STOKA S1 - KAM DN 250 (úsek S4 - ŠS1): 
(3*2.00)*1.015=6.090 [A] 
Celkem: A=6.090 [B]</t>
  </si>
  <si>
    <t>151811131</t>
  </si>
  <si>
    <t>Zřízení pažicích boxů pro pažení a rozepření stěn rýh podzemního vedení hloubka výkopu do 4 m, šířka do 1,2 m</t>
  </si>
  <si>
    <t>rýha pro potrubí a šachty: 
STOKA S1 - KAM DN 250 (startovací jáma ve staničení 16,35 - ŠS4): 
((2.90+2.95)/2+0.025+0.165)*(018.04-016.25)*2=11.152 [A] 
((2.95+3.02)/2+0.025+0.165)*(020.67-018.04-2.5/2)*2=8.763 [B] 
ŠS1: (3.02+0.4)*(4*2.5)-((3.02+0.025+0.165)*1*2)=27.780 [C] 
((3.02+2.94)/2+0.025+0.165)*(024.97-020.67-2.5)*2=11.412 [D] 
ŠS2: (2.94+0.4)*(4*2.5)-((2.94+0.025+0.165)*1*2)=27.140 [E] 
((2.94+2.78)/2+0.025+0.165)*(027.35-024.97-2.5/2)*2=6.893 [F] 
((2.78+2.64)/2+0.025+0.165)*(029.33-027.35)*2=11.484 [G] 
((2.64+2.63)/2+0.025+0.165)*(029.75-029.33)*2=2.373 [H] 
((2.63+2.63)/2+0.025+0.165)*(030.18-029.75)*2=2.425 [I] 
((2.63+2.70)/2+0.025+0.165)*(032.11-030.18)*2=11.020 [J] 
((2.70+2.75)/2+0.025+0.165)*(033.64-032.11)*2=8.920 [K] 
((2.75+2.78)/2+0.025+0.165)*(034.37-033.64)*2=4.314 [L] 
((2.78+2.42)/2+0.025+0.165)*(035.42-034.37)*2=5.859 [M] 
((2.42+2.41)/2+0.025+0.165)*(035.95-035.42)*2=2.761 [N] 
((2.42+2.35)/2+0.025+0.165)*(039.57-035.95)*2=18.643 [O] 
((2.35+2.34)/2+0.025+0.165)*(040.10-039.57)*2=2.687 [P] 
((2.34+2.27)/2+0.025+0.165)*(043.78-040.10)*2=18.363 [Q] 
((2.27+2.14)/2+0.025+0.165)*(045.47-043.78)*2=8.095 [R] 
((2.14+1.99)/2+0.025+0.165)*(047.44-045.47)*2=8.885 [S] 
((1.99+1.98)/2+0.025+0.165)*(047.91-047.44)*2=2.045 [T] 
((1.98+1.97)/2+0.025+0.165)*(048.41-047.91)*2=2.165 [U] 
((1.97+2.04)/2+0.025+0.165)*(050.22-048.41)*2=7.946 [V] 
((2.04+2.11)/2+0.025+0.165)*(051.90-050.22)*2=7.610 [W] 
((2.11+2.06)/2+0.025+0.165)*(054.45-051.90-2.5/2)*2=5.915 [X] 
ŠS3: (2.06+0.4)*(4*2.5)-((2.06+0.025+0.165)*1*2)=20.100 [Y] 
((2.06+2.04)/2+0.025+0.165)*(055.80-054.45-2.5/2)*2=0.448 [Z] 
((2.04+2.01)/2+0.025+0.165)*(057.45-055.80)*2=7.310 [AA] 
((2.01+1.97)/2+0.025+0.165)*(059.61-057.45)*2=9.418 [AB] 
((1.97+1.83)/2+0.025+0.165)*(061.29-059.61)*2=7.022 [AC] 
((1.83+1.67)/2+0.025+0.165)*(063.15-061.29)*2=7.217 [AD] 
((1.67+1.66)/2+0.025+0.165)*(063.66-063.15)*2=1.892 [AE] 
((1.66+1.66)/2+0.025+0.165)*(064.12-063.66)*2=1.702 [AF] 
((1.66+1.73)/2+0.025+0.165)*(066.04-064.12)*2=7.238 [AG] 
((1.73+1.80)/2+0.025+0.165)*(067.72-066.04)*2=6.569 [AH] 
((1.80+1.77)/2+0.025+0.165)*(069.27-067.72)*2=6.122 [AI] 
((1.77+1.73)/2+0.025+0.165)*(071.71-069.27)*2=9.467 [AJ] 
((1.73+1.70)/2+0.025+0.165)*(073.38-071.71)*2=6.363 [AK] 
((1.70+1.66)/2+0.025+0.165)*(075.70-073.38)*2=8.677 [AL] 
((1.66+1.54)/2+0.025+0.165)*(077.38-075.70)*2=6.014 [AM] 
((1.54+1.40)/2+0.025+0.165)*(079.27-077.38)*2=6.275 [AN] 
((1.40+1.39)/2+0.025+0.165)*(079.75-079.27)*2=1.522 [AO] 
((1.39+1.39)/2+0.025+0.165)*(080.24-079.75)*2=1.548 [AP] 
((1.39+1.46)/2+0.025+0.165)*(082.16-080.24)*2=6.202 [AQ] 
((1.46+1.53)/2+0.025+0.165)*(083.84-082.16)*2=5.662 [AR] 
((1.53+1.51)/2+0.025+0.165)*(084.76-083.84-1.8/2)*2=0.068 [AS] 
ŠS4: (1.51+0.2)*(4*1.8)-((1.51+0.025+0.165)*0.9*1)=10.782 [AT] 
= 
STOKA S2 - KAM DN 250 (ŠS3 - ŠS5): 
((2.06+1.88)/2+0.025+0.165)*(010.00-000.00-2.5/2)*2=37.800 [AV] 
((1.88+1.78)/2+0.025+0.165)*(015.46-010.00)*2=22.058 [AW] 
((1.78+1.70)/2+0.025+0.165)*(020.00-015.46)*2=17.524 [AX] 
((1.70+1.52)/2+0.025+0.165)*(030.00-020.00)*2=36.000 [AY] 
((1.52+1.34)/2+0.025+0.165)*(040.00-030.00)*2=32.400 [AZ] 
((1.34+1.27)/2+0.025+0.165)*(043.84-040.00)*2=11.482 [BA] 
((1.27+1.26)/2+0.025+0.165)*(044.66-043.84-1.8/2)*2=-0.233 [BB] 
ŠS5: (1.26+0.2)*(4*1.8)-((1.26+0.025+0.165)*0.9*2)=7.902 [BC] 
= 
PŘÍPOJKA DV1 - KAM DN 150 (ŠS5 - 005,10): 
((1.26+1.00)/2+0.018+0.165)*(005.10-000.00-1.8/2)*2=11.029 [BE] 
= 
Celkem: A+B+C+D+E+F+G+H+I+J+K+L+M+N+O+P+Q+R+S+T+U+V+W+X+Y+Z+AA+AB+AC+AD+AE+AF+AG+AH+AI+AJ+AK+AL+AM+AN+AO+AP+AQ+AR+AS+AT+AU+AV+AW+AX+AY+AZ+BA+BB+BC+BD+BE+BF=</t>
  </si>
  <si>
    <t>151811142</t>
  </si>
  <si>
    <t>Zřízení pažicích boxů pro pažení a rozepření stěn rýh podzemního vedení hloubka výkopu přes 4 do 6 m, šířka přes 1,2 do 2,5 m</t>
  </si>
  <si>
    <t>startovací jáma 
(2.2+8.2)*2*(2.988-0.25/2+1.075+0.2)=86.070 [A] 
-(2.90+0.025+0.165-0)*1=-3.090 [B] 
Celkem: A+B=82.980 [C]</t>
  </si>
  <si>
    <t>151811143</t>
  </si>
  <si>
    <t>Zřízení pažicích boxů pro pažení a rozepření stěn rýh podzemního vedení hloubka výkopu přes 4 do 6 m, šířka přes 2,5 do 5 m</t>
  </si>
  <si>
    <t>cílová jáma 
(3.7+2.9)*2*(3.22-0.25/2+1.075+0.2)=57.684 [A] 
Celkem: A=57.684 [B]</t>
  </si>
  <si>
    <t>151811231</t>
  </si>
  <si>
    <t>Odstranění pažicích boxů pro pažení a rozepření stěn rýh podzemního vedení hloubka výkopu do 4 m, šířka do 1,2 m</t>
  </si>
  <si>
    <t>rýha pro potrubí a šachty: 
538.231=538.231 [A] 
Celkem: A=538.231 [B]</t>
  </si>
  <si>
    <t>151811242</t>
  </si>
  <si>
    <t>Odstranění pažicích boxů pro pažení a rozepření stěn rýh podzemního vedení hloubka výkopu přes 4 do 6 m, šířka přes 1,2 do 2,5 m</t>
  </si>
  <si>
    <t>startovací jáma 
82.98=82.980 [A] 
Celkem: A=82.980 [B]</t>
  </si>
  <si>
    <t>151811243</t>
  </si>
  <si>
    <t>Odstranění pažicích boxů pro pažení a rozepření stěn rýh podzemního vedení hloubka výkopu přes 4 do 6 m, šířka přes 2,5 do 5 m</t>
  </si>
  <si>
    <t>cílová jáma 
57.684=57.684 [A] 
Celkem: A=57.684 [B]</t>
  </si>
  <si>
    <t>161151123</t>
  </si>
  <si>
    <t>Svislé přemístění výkopku strojně bez naložení do dopravní nádoby avšak s vyprázdněním dopravní nádoby na hromadu nebo do dopravního prostředku z horniny třídy</t>
  </si>
  <si>
    <t>Svislé přemístění výkopku strojně bez naložení do dopravní nádoby avšak s vyprázdněním dopravní nádoby na hromadu nebo do dopravního prostředku z horniny třídy těžitelnosti III skupiny 6 a 7 při hloubce výkopu přes 4 do 8 m</t>
  </si>
  <si>
    <t>STÁVAJÍCÍ STOKA - KAM DN 300 (S4): 
přerušení stávajícího kameninového potrubí před a za S4 pro montáž nového dna S4 
podkladní beton pod potrubí a S4 
1.213=1.213 [A] 
kameninové potrubí 
0.310t/2t/m3=0.155 [B] 
Celkem: A+B=1.368 [C]</t>
  </si>
  <si>
    <t>162251102</t>
  </si>
  <si>
    <t>Vodorovné přemístění výkopku nebo sypaniny po suchu na obvyklém dopravním prostředku, bez naložení výkopku, avšak se složením bez rozhrnutí z horniny třídy těži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</si>
  <si>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</si>
  <si>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výkopek z výkopu cílové jámy na meziskládku v místě stavby pro zpětné použití do zásypu 
36.981*0.9=33.283 [A] 
výkopek z z výkopu cílové jámy z meziskládky v místě stavby zpět do zásypu 
36.981*0.9=33.283 [B] 
Celkem: A+B=66.566 [C]</t>
  </si>
  <si>
    <t>162251122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</si>
  <si>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</si>
  <si>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výkopek z výkopu cílové jámy na meziskládku v místě stavby pro zpětné použití do zásypu 
36.981*0.1=3.698 [A] 
výkopek z z výkopu cílové jámy z meziskládky v místě stavby zpět do zásypu 
36.981*0.1=3.698 [B] 
Celkem: A+B=7.396 [C]</t>
  </si>
  <si>
    <t>162251142</t>
  </si>
  <si>
    <t>Vodorovné přemístění výkopku nebo sypaniny po suchu na obvyklém dopravním prostředku, bez naložení výkopku, avšak se složením bez rozhrnutí z horniny třídy těžitelnosti III skupiny 6 a 7 na vzdálenost přes 20 do 50 m</t>
  </si>
  <si>
    <t>kamenivo pro lože pod potrubí 
0.266=0.266 [A] 
kamenivo pro obsyp potrubí 
61.398=61.398 [B] 
kamenivo pro podsyp pod plastové RŠ 
0.152=0.152 [C] 
kamenivo pro podsyp dna startovací a cílové jámy 
5.754=5.754 [D] 
kamenivo pro drenážní potrubí (jen v případě výskytu podzemní vody) 
116.79*0.102m3/m=11.913 [E] 
Celkem: A+B+C+D+E=79.483 [F]</t>
  </si>
  <si>
    <t>167151101</t>
  </si>
  <si>
    <t>Nakládání, skládání a překládání neulehlého výkopku nebo sypaniny strojně nakládání, množství do 100 m3, z horniny třídy těžitelnosti I, skupiny 1 až 3</t>
  </si>
  <si>
    <t>výkopek z výkopu cílové jámy na meziskládce v místě stavby k přemístění pro zpětné použití do zásypu 
36.981*0.9=33.283 [A] 
Celkem: A=33.283 [B]</t>
  </si>
  <si>
    <t>167151102</t>
  </si>
  <si>
    <t>Nakládání, skládání a překládání neulehlého výkopku nebo sypaniny strojně nakládání, množství do 100 m3, z horniny třídy těžitelnosti II, skupiny 4 a 5</t>
  </si>
  <si>
    <t>výkopek z výkopu cílové jámy na meziskládce v místě stavby k přemístění pro zpětné použití do zásypu 
36.981*0.1=3.698 [A] 
Celkem: A=3.698 [B]</t>
  </si>
  <si>
    <t>167151103</t>
  </si>
  <si>
    <t>Nakládání, skládání a překládání neulehlého výkopku nebo sypaniny strojně nakládání, množství do 100 m3, z horniny třídy těžitelnosti III, skupiny 6 a 7</t>
  </si>
  <si>
    <t>167151111</t>
  </si>
  <si>
    <t>Nakládání, skládání a překládání neulehlého výkopku nebo sypaniny strojně nakládání, množství přes 100 m3, z hornin třídy těžitelnosti I, skupiny 1 až 3</t>
  </si>
  <si>
    <t>skupina 3 - 90% 
= 
přebytek výkopku v místě stavby k přemístění na finální skládku: 
125.216*0.9=112.694 [B] 
Celkem: A+B=</t>
  </si>
  <si>
    <t>167151112</t>
  </si>
  <si>
    <t>Nakládání, skládání a překládání neulehlého výkopku nebo sypaniny strojně nakládání, množství přes 100 m3, z hornin třídy těžitelnosti II, skupiny 4 a 5</t>
  </si>
  <si>
    <t>skupina 4 - 10% 
= 
přebytek výkopku v místě stavby k přemístění na finální skládku: 
125.216*0.1=12.522 [B] 
Celkem: A+B=</t>
  </si>
  <si>
    <t>předpoklad zásypu vytěženou zeminou - vhodnost výkopku bude prověřena geologem 
= 
zásyp výkopů pro potrubí: 
objem výkopů neredukovaných odpočtem původních kcí 
200.342=200.342 [B] 
81.063=81.063 [C] 
4.963=4.963 [D] 
9.139=9.139 [E] 
74.65=74.650 [F] 
46.89=46.890 [G] 
0.34=0.340 [H] 
drenážní potrubí DN 100 (jen v případě výskytu podzemní vody) 
10.672=10.672 [I] 
1.007=1.007 [J] 
= 
odpočet objemu nových kcí  
- 30.802=-30.802 [L] 
- 0.266=-0.266 [M] 
- 68.223=-68.223 [N] 
- 2.708 =-2.708 [O] 
- 0.152=-0.152 [P] 
- 5.754=-5.754 [Q] 
- 0.34=-0.340 [R] 
- S4: (3.22+0.4-0.52)*3.14159265359*(1.24/2)^2 =-3.744 [S] 
- ŠS1: (3.02+0.4-0.2-0)*3.14159265359*(1.24/2)^2=-3.889 [T] 
- ŠS2: (2.94+0.4-0.2-0)*3.14159265359*(1.24/2)^2=-3.792 [U] 
- ŠS3: (2.06+0.4-0.2-0)*3.14159265359*(1.24/2)^2=-2.729 [V] 
- ŠS4: (1.51+0.2-0.1-0)*3.14159265359*(0.67/2)^2=-0.568 [W] 
- ŠS5: (1.26+0.2-0.1-0)*3.14159265359*(0.67/2)^2=-0.479 [X] 
drenážní potrubí DN 100 (jen v případě výskytu podzemní vody) 
 - 10.672=-10.672 [Y] 
- 1.007=-1.007 [Z] 
Mezisoučet: A+B+C+D+E+F+G+H+I+J+K+L+M+N+O+P+Q+R+S+T+U+V+W+X+Y+Z= 
Celkem: A+B+C+D+E+F+G+H+I+J+K+L+M+N+O+P+Q+R+S+T+U+V+W+X+Y+Z=</t>
  </si>
  <si>
    <t>175151101</t>
  </si>
  <si>
    <t>Obsypání potrubí strojně sypaninou z vhodných třídy těžitelnosti I a II, skupiny 1 až 4 nebo materiálem připraveným podél výkopu ve vzdálenosti do 3 m od jeho k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</si>
  <si>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</si>
  <si>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STOKA S1 - KAM DN 250 (startovací jáma ve staničení 16,35 - ŠS4): 
úsek délky potrubí v cílové jámě 
(0.3+0.165-0.24+0.3)*1*(1.00)=0.525 [A] 
úsek délky potrubí ve startovací jámě 
(0.3+0.165-0.24+0.3)*1*(8.2)=4.305 [B] 
úsek 16,35 - SŠ1 
(0.3+0.165-0.24+0.3)*1*(20.67-16.35-1*1.24/2)=1.943 [C] 
úsek ŠS1 - ŠS2 
(0.3+0.165-0.24+0.3)*1*(4.3-2*1.24/2)=1.607 [D] 
úsek ŠS2 - ŠS3 
(0.3+0.165-0.24+0.3)*1*(29.48-2*1.24/2)=14.826 [E] 
úsek ŠS3 - ŠS4 
(0.3+0.165-0.24+0.3)*1*(77.38-54.45-1*1.24/2)=11.713 [F] 
(0.3+0.165-0.24+0.3)*0.9*(84.76-77.38-1*0.67/2)=3.329 [G] 
= 
STOKA S2 - KAM DN 250 (ŠS3 - ŠS5): 
úsek ŠS3 - ŠS5 
(0.3+0.165-0.24+0.3)*1*(30.00-00.00-1*1.24/2)=15.425 [I] 
(0.3+0.165-0.24+0.3)*0.9*(44.66-30.00-1*0.67/2)=6.769 [J] 
= 
PŘÍPOJKA DV1 - KAM DN 150 (ŠS5 - DV1): 
úsek ŠS5 - DV1 
(0.186+0.165-0.21+0.3)*0.9*(05.10-00.00-1*0.67/2)=1.891 [L] 
(0.186+0.165-0.21+0.3)*0.8*(15.17-05.10)=3.553 [M] 
= 
PŘÍPOJKA STÁNKŮ - PVC DN 150 (ŠS4 - I): 
úsek ŠS4 - I 
(0.186+0.165-0.21+0.3)*0.8*(03.66-00.00-1*0.67/2)=1.173 [O] 
= 
STÁVAJÍCÍ STOKA - KAM DN 300 (S4): 
přerušení stávajícího kameninového potrubí před a za S4 pro montáž nového dna S4 
(0.376+0.196-0.29+0.3)*1.00*(2*1.00)=1.164 [Q] 
Mezisoučet: A+B+C+D+E+F+G+H+I+J+K+L+M+N+O+P+Q= 
= 
odpočet objemu potrubí (pro DN&gt;180) 
úsek délky potrubí v cílové jámě 
- (3.14159265359*(0.3/2)^2-0.014)*(1.00)=-0.057 [T] 
úsek délky potrubí ve startovací jámě 
- (3.14159265359*(0.3/2)^2-0.014)*(8.2)=-0.465 [U] 
STOKA S1 - KAM DN 250 (startovací jáma ve staničení 16,35 - ŠS4): 
úsek 16,35 - SŠ1 
- (3.14159265359*(0.3/2)^2-0.014)*(20.67-16.35-1*1.24/2)=-0.210 [V] 
úsek ŠS1 - ŠS2 
- (3.14159265359*(0.3/2)^2-0.014)*(4.3-2*1.24/2)=-0.173 [W] 
úsek ŠS2 - ŠS3 
- (3.14159265359*(0.3/2)^2-0.014)*(29.48-2*1.24/2)=-1.601 [X] 
úsek ŠS3 - ŠS4 
- (3.14159265359*(0.3/2)^2-0.014)*(77.38-54.45-1*1.24/2)=-1.265 [Y] 
- (3.14159265359*(0.3/2)^2-0.014)*(84.76-77.38-1*0.67/2)=-0.399 [Z] 
= 
STOKA S2 - KAM DN 250 (ŠS3 - ŠS5): 
úsek ŠS3 - ŠS5 
- (3.14159265359*(0.3/2)^2-0.014)*(30.00-00.00-1*1.24/2)=-1.665 [AB] 
- (3.14159265359*(0.3/2)^2-0.014)*(44.66-30.00-1*0.67/2)=-0.812 [AC] 
= 
STÁVAJÍCÍ STOKA - KAM DN 300 (S4): 
přerušení stávajícího kameninového potrubí před a za S4 pro montáž nového dna S4 
- (3.14159265359*(0.376/2)^2-0.022)*(2*1.00)=-0.178 [AE] 
Mezisoučet: S+T+U+V+W+X+Y+Z+AA+AB+AC+AD+AE= 
= 
Celkem: A+B+C+D+E+F+G+H+I+J+K+L+M+N+O+P+Q+S+T+U+V+W+X+Y+Z+AA+AB+AC+AD+AE+AG=</t>
  </si>
  <si>
    <t>58337310</t>
  </si>
  <si>
    <t>štěrkopísek frakce 0/4</t>
  </si>
  <si>
    <t>212751104</t>
  </si>
  <si>
    <t>Trativody z drenážních a melioračních trubek pro meliorace, dočasné nebo odlehčovací drenáže se zřízením štěrkového lože pod trubky a s jejich obsypem v otevřen</t>
  </si>
  <si>
    <t>Trativody z drenážních a melioračních trubek pro meliorace, dočasné nebo odlehčovací drenáže se zřízením štěrkového lože pod trubky a s jejich obsypem v otevřeném výkopu trubka flexibilní PVC-U SN 4 celoperforovaná 360° DN 100</t>
  </si>
  <si>
    <t>jen v případě výskytu podzemní vody 
délka v rýze: 
STOKA S1 - KAM DN 250 (startovací jáma ve staničení 16,35 - ŠS4): 
84.76-016.35=68.410 [A] 
-(ŠS1-ŠS3) 2.5*3=-7.500 [B] 
-(ŠS4) 1.8/2*1=-0.900 [C] 
Mezisoučet: A+B+C=60.010 [D] 
STOKA S2 - KAM DN 250 (ŠS3 - ŠS5): 
44.66=44.660 [E] 
-(ŠS3) 2.5/2*1=-1.250 [F] 
-(ŠS5) 1.8/2*1=-0.900 [G] 
Mezisoučet: E+F+G=42.510 [H] 
PŘÍPOJKA DV1 - KAM DN 150 (ŠS5 - DV1): 
15.17=15.170 [I] 
-(ŠS5) 1.8/2*1=-0.900 [J] 
Mezisoučet: I+J=14.270 [K] 
Celkem: A+B+C+E+F+G+I+J=116.790 [L]</t>
  </si>
  <si>
    <t>271532211</t>
  </si>
  <si>
    <t>Podsyp pod základové konstrukce se zhutněním a urovnáním povrchu z kameniva hrubého, frakce 32 - 63 mm</t>
  </si>
  <si>
    <t>štěrkový podsyp tl. 200mm: 
startovací jáma - dno 
0.2*2.2*8.2=3.608 [A] 
cílová jáma - dno 
0.2*3.7*2.9=2.146 [B] 
Celkem: A+B=5.754 [C]</t>
  </si>
  <si>
    <t>271562211</t>
  </si>
  <si>
    <t>Podsyp pod základové konstrukce se zhutněním a urovnáním povrchu z kameniva drobného, frakce 0 - 4 mm</t>
  </si>
  <si>
    <t>podsyp pod revizní šachty DN 600 plastové 
STOKA S1 (KAM DN 250): 
ŠS4 
(0.1*(0.67+2*0.1)^2)*1=0.076 [A] 
STOKA S2 (KAM DN 250): 
ŠS5 
(0.1*(0.67+2*0.1)^2)*1=0.076 [B] 
Mezisoučet: A+B=0.152 [C] 
Celkem: A+B=0.152 [D]</t>
  </si>
  <si>
    <t>Svislé a kompletní konstrukce</t>
  </si>
  <si>
    <t>359901111</t>
  </si>
  <si>
    <t>Vyčištění stok jakékoliv výšky</t>
  </si>
  <si>
    <t>STOKA S1 - KAM DN 250 (úsek S4 - ŠS4): 
84.76=84.760 [A] 
STOKA S2 - KAM DN 250 (úsek ŠS3 - ŠS5): 
44.66=44.660 [B] 
PŘÍPOJKA DV1 - KAM DN 150 (úsek ŠS5 - DV1): 
15.17=15.170 [C] 
PŘÍPOJKA STÁNKŮ - PVC DN 150 (ŠS4 - I): 
3.66=3.660 [D] 
Celkem: A+B+C+D=148.250 [E]</t>
  </si>
  <si>
    <t>359901211</t>
  </si>
  <si>
    <t>Monitoring stok (kamerový systém) jakékoli výšky nová kanalizace</t>
  </si>
  <si>
    <t>STOKA S1 - KAM DN 250 (úsek S4 - ŠS4): 
84.76=84.760 [A] 
STOKA S2 - KAM DN 250 (úsek ŠS3 - ŠS5): 
44.66=44.660 [B] 
Celkem: A+B=129.420 [C]</t>
  </si>
  <si>
    <t>451572111</t>
  </si>
  <si>
    <t>Lože pod potrubí, stoky a drobné objekty v otevřeném výkopu z kameniva drobného těženého 0 až 4 mm</t>
  </si>
  <si>
    <t>PŘÍPOJKA STÁNKŮ - PVC DN 150 (ŠS4 - I): 
úsek ŠS4 - I 
(0.1*0.8)*(03.66-00.00-1*0.67/2)=0.266 [A] 
Celkem: A=0.266 [B]</t>
  </si>
  <si>
    <t>452112111R</t>
  </si>
  <si>
    <t>Demontáž betonových dílců prstenců nebo rámů pod poklopy a mříže, výšky do 100 mm</t>
  </si>
  <si>
    <t>dle výpisu šachet - stávající k likvidaci (TBW Q.1 63/6) 
1=1.000 [A] 
Celkem: A=1.000 [B]</t>
  </si>
  <si>
    <t>452112112</t>
  </si>
  <si>
    <t>Osazení betonových dílců prstenců nebo rámů pod poklopy a mříže, výšky do 100 mm</t>
  </si>
  <si>
    <t>dle výpisu šachet - nové pro ŠS1-ŠS2 
1+2=3.000 [A] 
nový pro zpětnou MTŽ S4 
1=1.000 [B] 
Celkem: A+B=4.000 [C]</t>
  </si>
  <si>
    <t>5922450102R</t>
  </si>
  <si>
    <t>prstenec šachtový vyrovnávací betonový TBW Q.1 63/6</t>
  </si>
  <si>
    <t>dle výpisu šachet - nový pro ŠS1 
1=1.000 [A] 
nový pro zpětnou MTŽ S4 
1=1.000 [B] 
Celkem: A+B=2.000 [C]</t>
  </si>
  <si>
    <t>5922450103R</t>
  </si>
  <si>
    <t>prstenec šachtový vyrovnávací betonový TBW Q.1 63/8</t>
  </si>
  <si>
    <t>dle výpisu šachet - nový pro ŠS2 
1=1.000 [A] 
Celkem: A=1.000 [B]</t>
  </si>
  <si>
    <t>5922450104R</t>
  </si>
  <si>
    <t>prstenec šachtový vyrovnávací betonový TBW Q.1 63/10</t>
  </si>
  <si>
    <t>452112122</t>
  </si>
  <si>
    <t>Osazení betonových dílců prstenců nebo rámů pod poklopy a mříže, výšky přes 100 do 200 mm</t>
  </si>
  <si>
    <t>dle výpisu šachet - nový pro ŠS3 
1=1.000 [A] 
Celkem: A=1.000 [B]</t>
  </si>
  <si>
    <t>5922450105R</t>
  </si>
  <si>
    <t>prstenec šachtový vyrovnávací betonový TBW Q.1 63/12</t>
  </si>
  <si>
    <t>452311131</t>
  </si>
  <si>
    <t>Podkladní a zajišťovací konstrukce z betonu prostého v otevřeném výkopu desky pod potrubí, stoky a drobné objekty z betonu tř. C 12/15</t>
  </si>
  <si>
    <t>podkladní beton revizních šachet betonových 
STOKA S1: 
S4, ŠS1 - ŠS3 
0.2*(1.24+2*0.3)^2*4=2.708 [A] 
Mezisoučet: A=2.708 [B] 
Celkem: A=2.708 [C]</t>
  </si>
  <si>
    <t>452312131</t>
  </si>
  <si>
    <t>Podkladní a zajišťovací konstrukce z betonu prostého v otevřeném výkopu sedlové lože pod potrubí z betonu tř. C 12/15</t>
  </si>
  <si>
    <t>STOKA S1 - KAM DN 250 (S4 - ŠS4): 
úsek délky potrubí v cílové jámě 
(0.24*1)*(1.00)=0.240 [A] 
úsek délky potrubí ve startovací jámě 
(0.24*1)*(8.2)=1.968 [B] 
úsek 16,35 - SŠ1 
(0.24*1)*(20.67-16.35-1*1.24/2)=0.888 [C] 
úsek ŠS1 - ŠS2 
(0.24*1)*(4.3-2*1.24/2)=0.734 [D] 
úsek ŠS2 - ŠS3 
(0.24*1)*(29.48-2*1.24/2)=6.778 [E] 
úsek ŠS3 - ŠS4 
(0.24*1)*(77.38-54.45-1*1.24/2)=5.354 [F] 
(0.24*0.9)*(84.76-77.38-1*0.67/2)=1.522 [G] 
= 
STOKA S2 - KAM DN 250 (ŠS3 - ŠS5): 
úsek ŠS3 - ŠS5 
(0.24*1)*(30.00-00.00-1*1.24/2)=7.051 [I] 
(0.24*0.9)*(44.66-30.00-1*0.67/2)=3.094 [J] 
= 
PŘÍPOJKA DV1 - KAM DN 150 (ŠS5 - DV1): 
úsek ŠS5 - DV1 
(0.21*0.9)*(05.10-00.00-1*0.67/2)=0.901 [L] 
(0.21*0.8)*(15.17-05.10)=1.692 [M] 
= 
STÁVAJÍCÍ STOKA - KAM DN 300 (S4): 
přerušení stávajícího kameninového potrubí před a za S4 pro montáž nového dna S4 
objem betonového lože pod obnovené potrubí 
(0.29*1.00)*(2*1.00)=0.580 [O] 
Mezisoučet: A+B+C+D+E+F+G+H+I+J+K+L+M+N+O= 
= 
odpočet objemu kruhové úseče (120°): 
úsek délky potrubí v cílové jámě 
- 0.014*(1.00)=-0.014 [R] 
úsek délky potrubí ve startovací jámě 
- 0.014*(8.2)=-0.115 [S] 
STOKA S1 - KAM DN 250 (startovací jáma ve staničení 16,35 - ŠS4): 
úsek 16,35 - SŠ1 
- 0.014*(20.67-16.35-1*1.24/2)=-0.052 [T] 
úsek ŠS1 - ŠS2 
- 0.014*(4.3-2*1.24/2)=-0.043 [U] 
úsek ŠS2 - ŠS3 
- 0.014*(29.48-2*1.24/2)=-0.395 [V] 
úsek ŠS3 - ŠS4 
- 0.014*(77.38-54.45-1*1.24/2)=-0.312 [W] 
- 0.014*(84.76-77.38-1*0.67/2)=-0.099 [X] 
= 
STOKA S2 - KAM DN 250 (ŠS3 - ŠS5): 
úsek ŠS3 - ŠS5 
- 0.014*(30.00-00.00-1*1.24/2)=-0.411 [Z] 
- 0.014*(44.66-30.00-1*0.67/2)=-0.201 [AA] 
= 
PŘÍPOJKA DV1 - KAM DN 150 (ŠS5 - DV1): 
úsek ŠS5 - DV1 
- 0.005*(05.10-00.00-1*0.67/2)=-0.024 [AC] 
- 0.005*(15.17-05.10)=-0.050 [AD] 
= 
STÁVAJÍCÍ STOKA - KAM DN 300 (S4): 
přerušení stávajícího kameninového potrubí před a za S4 pro montáž nového dna S4 
- 0.022*(2*1.00)=-0.044 [AF] 
Mezisoučet: Q+R+S+T+U+V+W+X+Y+Z+AA+AB+AC+AD+AE+AF= 
= 
Celkem: A+B+C+D+E+F+G+H+I+J+K+L+M+N+O+Q+R+S+T+U+V+W+X+Y+Z+AA+AB+AC+AD+AE+AF+AH=</t>
  </si>
  <si>
    <t>452351101</t>
  </si>
  <si>
    <t>Bednění podkladních a zajišťovacích konstrukcí v otevřeném výkopu desek nebo sedlových loží pod potrubí, stoky a drobné objekty</t>
  </si>
  <si>
    <t>podkladní beton revizních šachet betonových 
STOKA S1: 
S4, ŠS1 - ŠS3 
(0.2*(1.24+2*0.3)*4)*4=5.888 [A] 
Celkem: A=5.888 [B]</t>
  </si>
  <si>
    <t>564851014</t>
  </si>
  <si>
    <t>Podklad ze štěrkodrti ŠD s rozprostřením a zhutněním plochy jednotlivě do 100 m2, po zhutnění tl. 180 mm</t>
  </si>
  <si>
    <t>obnova plochy chodníku z mozaikové dlažby po zasypání výkopu cílové jámy (ŠDB) 
11.685=11.685 [A] 
Celkem: A=11.685 [B]</t>
  </si>
  <si>
    <t>564861014</t>
  </si>
  <si>
    <t>Podklad ze štěrkodrti ŠD s rozprostřením a zhutněním plochy jednotlivě do 100 m2, po zhutnění tl. 230 mm</t>
  </si>
  <si>
    <t>obnova plochy vozovky ze žulové dlažby po zasypání výkopu cílové jámy (ŠDB) 
17.67=17.670 [A] 
Celkem: A=17.670 [B]</t>
  </si>
  <si>
    <t>564952111</t>
  </si>
  <si>
    <t>Podklad z mechanicky zpevněného kameniva MZK (minerální beton) s rozprostřením a s hutněním, po zhutnění tl. 150 mm</t>
  </si>
  <si>
    <t>obnova plochy vozovky ze žulové dlažby po zasypání výkopu cílové jámy 
17.67=17.670 [A] 
Celkem: A=17.670 [B]</t>
  </si>
  <si>
    <t>591111111</t>
  </si>
  <si>
    <t>Kladení dlažby z kostek s provedením lože do tl. 50 mm, s vyplněním spár, s dvojím beraněním a se smetením přebytečného materiálu na krajnici velkých z kamene,</t>
  </si>
  <si>
    <t>Kladení dlažby z kostek s provedením lože do tl. 50 mm, s vyplněním spár, s dvojím beraněním a se smetením přebytečného materiálu na krajnici velkých z kamene, do lože z kameniva těženého</t>
  </si>
  <si>
    <t>obnova plochy vozovky ze žulové dlažby po zasypání výkopu cílové jámy (opětovné použití stávající dlažby) 
17.67=17.670 [A] 
Celkem: A=17.670 [B]</t>
  </si>
  <si>
    <t>591411111</t>
  </si>
  <si>
    <t>Kladení dlažby z mozaiky komunikací pro pěší s vyplněním spár, s dvojím beraněním a se smetením přebytečného materiálu na vzdálenost do 3 m jednobarevné, s lože</t>
  </si>
  <si>
    <t>Kladení dlažby z mozaiky komunikací pro pěší s vyplněním spár, s dvojím beraněním a se smetením přebytečného materiálu na vzdálenost do 3 m jednobarevné, s ložem tl. do 40 mm z kameniva</t>
  </si>
  <si>
    <t>obnova plochy chodníku z mozaikové dlažby po zasypání výkopu cílové jámy (opětovné použití stávající dlažby) 
11.685=11.685 [A] 
Celkem: A=11.685 [B]</t>
  </si>
  <si>
    <t>81244218R3.1</t>
  </si>
  <si>
    <t>Řezání potrubí z trub kameninových hrdlových DN 200 až 250 v rovině kolmé nebo skloněné k ose trouby se začištěním</t>
  </si>
  <si>
    <t>STOKA S1 - KAM DN 250 (úsek S4 - ŠS1): 
napojení standardního a protlačovacího kameninového potrubí v cílové jámě pomocí trubního seku a nerezové manžety typ 2B 
1=1.000 [A] 
napojení kameninového potrubí do RŠ S4 pomocí trubního seku a nerezové manžety typ 2B 
1=1.000 [B] 
Celkem: A+B=2.000 [C]</t>
  </si>
  <si>
    <t>81244218R1.1</t>
  </si>
  <si>
    <t>Řezání potrubí z trub kameninových hrdlových DN 300 až 400 v rovině kolmé nebo skloněné k ose trouby se začištěním</t>
  </si>
  <si>
    <t>STÁVAJÍCÍ STOKA - KAM DN 300 (S4): 
přerušení stávajícího kameninového potrubí před a za S4 pro montáž nového dna S4 
2=2.000 [A] 
napojení kameninového potrubí do RŠ S4 pomocí trubního seku a nerezové manžety typ 2B 
4=4.000 [B] 
Celkem: A+B=6.000 [C]</t>
  </si>
  <si>
    <t>830391811</t>
  </si>
  <si>
    <t>Bourání stávajícího potrubí z kameninových trub v otevřeném výkopu DN přes 250 do 400</t>
  </si>
  <si>
    <t>STÁVAJÍCÍ STOKA - KAM DN 300 (S4): 
přerušení stávajícího kameninového potrubí před a za S4 pro montáž nového dna S4 
2*(0.50+0.50)=2.000 [A] 
Celkem: A=2.000 [B]</t>
  </si>
  <si>
    <t>831312121</t>
  </si>
  <si>
    <t>Montáž potrubí z trub kameninových hrdlových s integrovaným těsněním v otevřeném výkopu ve sklonu do 20 % DN 150</t>
  </si>
  <si>
    <t>PŘÍPOJKA DV1 - KAM DN 150 (úsek ŠS5 - DV1): 
15.17=15.170 [A] 
odpočet délek v RŠ 
- 0.6*(0.5)=-0.300 [B] 
Celkem: A+B=14.870 [C]</t>
  </si>
  <si>
    <t>59710632</t>
  </si>
  <si>
    <t>trouba kameninová glazovaná DN 150 dl 1,00m spojovací systém F</t>
  </si>
  <si>
    <t>831362121</t>
  </si>
  <si>
    <t>Montáž potrubí z trub kameninových hrdlových s integrovaným těsněním v otevřeném výkopu ve sklonu do 20 % DN 250</t>
  </si>
  <si>
    <t>STOKA S1 - KAM DN 250 (úsek S4 - ŠS4): 
84.76=84.760 [A] 
odpočet délek v RŠ 
- 1*(0.5+3)=-3.500 [B] 
- 0.6*(0.5)=-0.300 [C] 
odpočet délek protlačovacích kameninových trub 
- (1.00+6.00)=-7.000 [D] 
= 
STOKA S2 - KAM DN 250 (úsek ŠS3 - ŠS5): 
44.66=44.660 [F] 
odpočet délek v RŠ 
- 1*(0.5)=-0.500 [G] 
- 0.6*(0.5)=-0.300 [H] 
= 
Celkem: A+B+C+D+E+F+G+H+I=</t>
  </si>
  <si>
    <t>59710705</t>
  </si>
  <si>
    <t>trouba kameninová glazovaná DN 250 dl 2,50m spojovací systém C Třída 240</t>
  </si>
  <si>
    <t>STOKA S1 - KAM DN 250 (úsek S4 - ŠS4): 
84.76=84.760 [A] 
odpočet délek protlačovacích kameninových trub 
- (1.00+6.00)=-7.000 [B] 
odpočet délek v RŠ 
- 1*(0.5+3)=-3.500 [C] 
- 0.6*(0.5)=-0.300 [D] 
= 
STOKA S2 - KAM DN 250 (úsek ŠS3 - ŠS5): 
44.66=44.660 [F] 
odpočet délek v RŠ 
- 1*(0.5)=-0.500 [G] 
- 0.6*(0.5)=-0.300 [H] 
= 
Celkem: A+B+C+D+E+F+G+H+I= 
117.82*1.015=119.587 [K] 
Celkem: K=119.587 [L]</t>
  </si>
  <si>
    <t>831372121</t>
  </si>
  <si>
    <t>Montáž potrubí z trub kameninových hrdlových s integrovaným těsněním v otevřeném výkopu ve sklonu do 20 % DN 300</t>
  </si>
  <si>
    <t>STÁVAJÍCÍ STOKA - KAM DN 300 (S4): 
obnovení přerušeného kameninového potrubí před a za S4 pro montáž nového dna S4 
2*(0.50+0.50)=2.000 [A] 
Celkem: A=2.000 [B]</t>
  </si>
  <si>
    <t>59710707</t>
  </si>
  <si>
    <t>trouba kameninová glazovaná DN 300 dl 2,50m spojovací systém C Třída 240</t>
  </si>
  <si>
    <t>831372193</t>
  </si>
  <si>
    <t>Montáž potrubí z trub kameninových hrdlových s integrovaným těsněním Příplatek k cenám za napojení dvou dříků trub o stejném průměru (max. rozdíl 12 mm) pomocí</t>
  </si>
  <si>
    <t>Montáž potrubí z trub kameninových hrdlových s integrovaným těsněním Příplatek k cenám za napojení dvou dříků trub o stejném průměru (max. rozdíl 12 mm) pomocí převlečné manžety (manžeta zahrnuta v ceně) DN 300</t>
  </si>
  <si>
    <t>STOKA S1 - KAM DN 250 (úsek S4 - ŠS1): 
napojení standardního a protlačovacího kameninového potrubí ve startovací jámě pomocí nerezové manžety typ 2B 
+ vyrovnávací kroužky (v samostatné pol.) 
1=1.000 [A] 
napojení standardního a protlačovacího kameninového potrubí v cílové jámě pomocí trubního seku a nerezové manžety typ 2B 
+ vyrovnávací kroužky (v samostatné pol.) 
1=1.000 [B] 
napojení kameninového potrubí do RŠ S4 pomocí trubního seku a nerezové manžety typ 2B 
1=1.000 [C] 
= 
STÁVAJÍCÍ STOKA - KAM DN 300 (S4): 
napojení kameninového potrubí do RŠ S4 pomocí trubního seku a nerezové manžety typ 2B 
4=4.000 [E] 
= 
Celkem: A+B+C+D+E+F=</t>
  </si>
  <si>
    <t>5971340192R</t>
  </si>
  <si>
    <t>kroužek vyrovnávací pryžový vnější průměr 300-399mm tl. 8mm pro vyrovnání dvou kameninových dříků (vnější profil se liší o více jak 12mm) a následné spojení pře</t>
  </si>
  <si>
    <t>kroužek vyrovnávací pryžový vnější průměr 300-399mm tl. 8mm pro vyrovnání dvou kameninových dříků (vnější profil se liší o více jak 12mm) a následné spojení převlečnou nerez manžetou typ 2B</t>
  </si>
  <si>
    <t>STOKA S1 - KAM DN 250 (úsek S4 - ŠS1): 
napojení standardního a protlačovacího kameninového potrubí ve startovací jámě pomocí nerezové manžety typ 2B 
1=1.000 [A] 
napojení standardního a protlačovacího kameninového potrubí v cílové jámě pomocí trubního seku a nerezové manžety typ 2B 
1=1.000 [B] 
Celkem: A+B=2.000 [C]</t>
  </si>
  <si>
    <t>5971340193R</t>
  </si>
  <si>
    <t>kroužek vyrovnávací pryžový vnější průměr 300-399mm tl. 12mm pro vyrovnání dvou kameninových dříků (vnější profil se liší o více jak 12mm) a následné spojení př</t>
  </si>
  <si>
    <t>kroužek vyrovnávací pryžový vnější průměr 300-399mm tl. 12mm pro vyrovnání dvou kameninových dříků (vnější profil se liší o více jak 12mm) a následné spojení převlečnou nerez manžetou typ 2B</t>
  </si>
  <si>
    <t>871315241</t>
  </si>
  <si>
    <t>Kanalizační potrubí z tvrdého PVC v otevřeném výkopu ve sklonu do 20 %, hladkého plnostěnného vícevrstvého, tuhost třídy SN 12 DN 150</t>
  </si>
  <si>
    <t>PŘÍPOJKA DV1 - napojení kameninového potrubí DN 150 na DV1: 
1.10=1.100 [A] 
PŘÍPOJKA STÁNKŮ - PVC DN 150 (ŠS4 - I): 
úsek ŠS4 - I 
3.66=3.660 [B] 
Celkem: A+B=4.760 [C]</t>
  </si>
  <si>
    <t>877315211</t>
  </si>
  <si>
    <t>Montáž tvarovek na kanalizačním potrubí z trub z plastu z tvrdého PVC nebo z polypropylenu v otevřeném výkopu jednoosých DN 160</t>
  </si>
  <si>
    <t>PŘÍPOJKA DV1 - napojení kameninového potrubí DN 150 na DV1: 
přechod PVC/KAM DN 160 
1=1.000 [A] 
koleno PVC 45° DN 160 
4=4.000 [B] 
redukce PVC DN 160/110 
1=1.000 [C] 
= 
PŘÍPOJKA STÁNKŮ - napojení PVC DN 150 na PVC DN 100: 
redukce PVC DN 160/110 
1=1.000 [E] 
= 
PŘÍPOJKA DV1 - napojení ŠS5 na kameninové potrubí DN 150: 
přechod KAM/PVC DN 160 
1=1.000 [G] 
= 
Celkem: A+B+C+D+E+F+G+H=</t>
  </si>
  <si>
    <t>28611361</t>
  </si>
  <si>
    <t>koleno kanalizační PVC KG 160x45°</t>
  </si>
  <si>
    <t>PŘÍPOJKA DV1 - napojení kameninového potrubí DN 150 na DV1: 
4=4.000 [A] 
Celkem: A=4.000 [B]</t>
  </si>
  <si>
    <t>28611504</t>
  </si>
  <si>
    <t>redukce kanalizační PVC 160/110</t>
  </si>
  <si>
    <t>PŘÍPOJKA DV1 - napojení kameninového potrubí DN 150 na DV1: 
1=1.000 [A] 
PŘÍPOJKA STÁNKŮ - napojení potrubí PVC DN 150 na PVC DN 100: 
1=1.000 [B] 
Celkem: A+B=2.000 [C]</t>
  </si>
  <si>
    <t>28611546</t>
  </si>
  <si>
    <t>přechod kanalizační PVC na kameninové hrdlo DN 160</t>
  </si>
  <si>
    <t>PŘÍPOJKA DV1 - napojení kameninového potrubí DN 150 na DV1: 
1=1.000 [A] 
Celkem: A=1.000 [B]</t>
  </si>
  <si>
    <t>28611528</t>
  </si>
  <si>
    <t>přechod kanalizační KG kamenina-plast DN 160</t>
  </si>
  <si>
    <t>PŘÍPOJKA DV1 - napojení ŠS5 na kameninové potrubí DN 150: 
1=1.000 [A] 
Celkem: A=1.000 [B]</t>
  </si>
  <si>
    <t>877365211</t>
  </si>
  <si>
    <t>Montáž tvarovek na kanalizačním potrubí z trub z plastu z tvrdého PVC nebo z polypropylenu v otevřeném výkopu jednoosých DN 250</t>
  </si>
  <si>
    <t>STOKA S2 - napojení kameninového potrubí DN 250 na ŠS5: 
přechod PVC/KAM DN 250 
1=1.000 [A] 
STOKA S1 - napojení kameninového potrubí DN 250 na ŠS4: 
přechod PVC/KAM DN 250 
1=1.000 [B] 
PŘÍPOJKA DV1 - napojení ŠS5 na kameninové potrubí DN 150: 
redukce PVC DN 250/160 
1=1.000 [C] 
PŘÍPOJKA STÁNKŮ - napojení ŠS4 na plastové potrubí DN 150: 
redukce PVC DN 250/160 
1=1.000 [D] 
Celkem: A+B+C+D=4.000 [E]</t>
  </si>
  <si>
    <t>2861154591R</t>
  </si>
  <si>
    <t>přechod kanalizační PVC na kameninové hrdlo DN 250</t>
  </si>
  <si>
    <t>STOKA S2 - napojení kameninového potrubí DN 250 na ŠS5: 
1=1.000 [A] 
STOKA S1 - napojení kameninového potrubí DN 250 na ŠS4: 
1=1.000 [B] 
Celkem: A+B=2.000 [C]</t>
  </si>
  <si>
    <t>2861151391R</t>
  </si>
  <si>
    <t>redukce kanalizační PVC 250/160</t>
  </si>
  <si>
    <t>PŘÍPOJKA DV1 - napojení ŠS5 na kameninové potrubí DN 150: 
1=1.000 [A] 
PŘÍPOJKA STÁNKŮ - napojení ŠS4 na plastové potrubí DN 150: 
1=1.000 [B] 
Celkem: A+B=2.000 [C]</t>
  </si>
  <si>
    <t>892312121</t>
  </si>
  <si>
    <t>Tlakové zkoušky vzduchem těsnícími vaky ucpávkovými DN 150</t>
  </si>
  <si>
    <t>STOKA S2 - KAM DN 150 (úsek ŠS5 - DV1): 
1=1.000 [A] 
PŘÍPOJKA STÁNKŮ - PVC DN 150 (ŠS4 - I): 
1=1.000 [B] 
Celkem: A+B=2.000 [C]</t>
  </si>
  <si>
    <t>892362121</t>
  </si>
  <si>
    <t>Tlakové zkoušky vzduchem těsnícími vaky ucpávkovými DN 250</t>
  </si>
  <si>
    <t>STOKA S1 - KAM DN 250 (úsek S4 - ŠS4): 
4=4.000 [A] 
STOKA S2 - KAM DN 250 (úsek ŠS3 - ŠS5): 
1=1.000 [B] 
Celkem: A+B=5.000 [C]</t>
  </si>
  <si>
    <t>892442130R</t>
  </si>
  <si>
    <t>Čerpání splaškových vod</t>
  </si>
  <si>
    <t>zajištění plné funkce kanalizačního systému v navazujících částech během stavby prováděné za provozu, odhad 14 dní 
(předpoklad zavakování v S5 a přečerpávání do S3) 
14*24=336.000 [A] 
Celkem: A=336.000 [B]</t>
  </si>
  <si>
    <t>894411310R</t>
  </si>
  <si>
    <t>Demontáž betonových nebo železobetonových dílců pro šachty skruží rovných</t>
  </si>
  <si>
    <t>dle výpisu šachet - stávající pro zpětnou MTŽ S4 
2=2.000 [A] 
Celkem: A=2.000 [B]</t>
  </si>
  <si>
    <t>894411311</t>
  </si>
  <si>
    <t>Osazení betonových nebo železobetonových dílců pro šachty skruží rovných</t>
  </si>
  <si>
    <t>dle výpisu šachet - nové pro SŠ1-SŠ3 
3+3=6.000 [A] 
stávající pro zpětnou MTŽ S4 po DMTŽ šachty 
2=2.000 [B] 
Celkem: A+B=8.000 [C]</t>
  </si>
  <si>
    <t>5922420102R</t>
  </si>
  <si>
    <t>skruž betonová šachtová kanalizační TBS Q.1 100/50/12 PS</t>
  </si>
  <si>
    <t>dle výpisu šachet - nové pro SŠ1-SŠ3 
3=3.000 [A] 
Celkem: A=3.000 [B]</t>
  </si>
  <si>
    <t>5922420103R</t>
  </si>
  <si>
    <t>skruž betonová šachtová kanalizační TBS Q.1 100/100/12 PS</t>
  </si>
  <si>
    <t>894412410R</t>
  </si>
  <si>
    <t>Demontáž betonových nebo železobetonových dílců pro šachty skruží přechodových</t>
  </si>
  <si>
    <t>894412411</t>
  </si>
  <si>
    <t>Osazení betonových nebo železobetonových dílců pro šachty skruží přechodových</t>
  </si>
  <si>
    <t>5922430101R</t>
  </si>
  <si>
    <t>skruž betonová šachtová kanalizační přechodová (konus) TBR 1000-800/120 SVC</t>
  </si>
  <si>
    <t>5922430102R</t>
  </si>
  <si>
    <t>skruž betonová šachtová kanalizační přechodová (konus) TBR 800/625/120 KPS SVC</t>
  </si>
  <si>
    <t>894414110R</t>
  </si>
  <si>
    <t>Demontáž betonových nebo železobetonových dílců pro šachty skruží základových (dno)</t>
  </si>
  <si>
    <t>dle výpisu šachet - stávající k likvidaci 
1=1.000 [A] 
Celkem: A=1.000 [B]</t>
  </si>
  <si>
    <t>894414111</t>
  </si>
  <si>
    <t>Osazení betonových nebo železobetonových dílců pro šachty skruží základových (dno)</t>
  </si>
  <si>
    <t>dle výpisu šachet - nové pro S4, SŠ1-SŠ3 
1+1+1+1=4.000 [A] 
Celkem: A=4.000 [B]</t>
  </si>
  <si>
    <t>5922410105R</t>
  </si>
  <si>
    <t>dno betonové šachtové kanalizační TBZ Q.1 100/60 KOM V30/30/25 vstup bez těsnění, kam/b, 1/1</t>
  </si>
  <si>
    <t>dle výpisu šachet - nové pro S4 
1=1.000 [A] 
Celkem: A=1.000 [B]</t>
  </si>
  <si>
    <t>5922410106R</t>
  </si>
  <si>
    <t>dno betonové šachtové kanalizační TBZ Q.1 100/80 KOM V25/25 vstup bez těsnění, kam/b, 1/1</t>
  </si>
  <si>
    <t>dle výpisu šachet - nové pro SŠ1 
1=1.000 [A] 
Celkem: A=1.000 [B]</t>
  </si>
  <si>
    <t>5922410107R</t>
  </si>
  <si>
    <t>dno betonové šachtové kanalizační TBZ Q.1 100/60 KOM V25/25 vstup bez těsnění, kam/b, 1/1</t>
  </si>
  <si>
    <t>dle výpisu šachet - nové pro SŠ2 
1=1.000 [A] 
Celkem: A=1.000 [B]</t>
  </si>
  <si>
    <t>5922410108R</t>
  </si>
  <si>
    <t>dno betonové šachtové kanalizační TBZ Q.1 100/60 KOM V25/25/25 vstup bez těsnění, kam/b, 1/1</t>
  </si>
  <si>
    <t>dle výpisu šachet - nové pro SŠ3 
1=1.000 [A] 
Celkem: A=1.000 [B]</t>
  </si>
  <si>
    <t>59224348</t>
  </si>
  <si>
    <t>těsnění elastomerové pro spojení šachetních dílů DN 1000</t>
  </si>
  <si>
    <t>dle výpisu šachet - nové pro SŠ1-SŠ3 
10=10.000 [A] 
nové pro zpětnou MTŽ stávající S4 po DMTŽ šachty 
3=3.000 [B] 
Celkem: A+B=13.000 [C]</t>
  </si>
  <si>
    <t>59224340</t>
  </si>
  <si>
    <t>těsnění elastomerové pro spojení šachetních dílů DN 800</t>
  </si>
  <si>
    <t>dle výpisu šachet - nové pro SŠ1-SŠ3 
3=3.000 [A] 
nové pro zpětnou MTŽ stávající S4 po DMTŽ šachty 
1=1.000 [B] 
Celkem: A+B=4.000 [C]</t>
  </si>
  <si>
    <t>894812322</t>
  </si>
  <si>
    <t>Revizní a čistící šachta z polypropylenu PP pro hladké trouby DN 600 šachtové dno (DN šachty / DN trubního vedení) DN 600/250 průtočné 30°,60°,90°</t>
  </si>
  <si>
    <t>STOKA S2 (KAM DN 250): 
ŠS5 
1=1.000 [A] 
Celkem: A=1.000 [B]</t>
  </si>
  <si>
    <t>894812324.1R</t>
  </si>
  <si>
    <t>Revizní a čistící šachta z polypropylenu PP pro hladké trouby DN 600 šachtové dno (DN šachty / DN trubního vedení) DN 600/250 koncové</t>
  </si>
  <si>
    <t>STOKA S1 (KAM DN 250): 
ŠS4 
1=1.000 [A] 
Celkem: A=1.000 [B]</t>
  </si>
  <si>
    <t>894812332</t>
  </si>
  <si>
    <t>Revizní a čistící šachta z polypropylenu PP pro hladké trouby DN 600 roura šachtová korugovaná, světlé hloubky 2 000 mm</t>
  </si>
  <si>
    <t>894812333</t>
  </si>
  <si>
    <t>Revizní a čistící šachta z polypropylenu PP pro hladké trouby DN 600 roura šachtová korugovaná, světlé hloubky 3 000 mm</t>
  </si>
  <si>
    <t>894812339</t>
  </si>
  <si>
    <t>Revizní a čistící šachta z polypropylenu PP pro hladké trouby DN 600 Příplatek k cenám 2331 - 2334 za uříznutí šachtové roury</t>
  </si>
  <si>
    <t>STOKA S1 (KAM DN 250): 
ŠS4 
1=1.000 [A] 
STOKA S2 (KAM DN 250): 
ŠS5 
1=1.000 [B] 
Celkem: A+B=2.000 [C]</t>
  </si>
  <si>
    <t>894812376</t>
  </si>
  <si>
    <t>Revizní a čistící šachta z polypropylenu PP pro hladké trouby DN 600 poklop (mříž) litinový pro třídu zatížení D400 s betonovým prstencem</t>
  </si>
  <si>
    <t>894812612</t>
  </si>
  <si>
    <t>Revizní a čistící šachta z polypropylenu PP vyříznutí a utěsnění otvoru ve stěně šachty DN 150</t>
  </si>
  <si>
    <t>napojení PŘÍPOJKY STÁNKŮ DN 150 (dl. 3,66m) do ŠS4 
1=1.000 [A] 
Celkem: A=1.000 [B]</t>
  </si>
  <si>
    <t>895941109R</t>
  </si>
  <si>
    <t>Montáž a dodávka vpusti dvoudílné polymerbetonové vč. koše a litinové mříže s rámem pro třídu zatížení B125</t>
  </si>
  <si>
    <t>vpusť DV1 
1=1.000 [A] 
Celkem: A=1.000 [B]</t>
  </si>
  <si>
    <t>895973R</t>
  </si>
  <si>
    <t>Montáž a dodávka plastové perforované trubky DN 600</t>
  </si>
  <si>
    <t>čerpací jímka ve startovací jámě 
0.60=0.600 [A] 
čerpací jímka v cílové jámě 
0.60=0.600 [B] 
Celkem: A+B=1.200 [C]</t>
  </si>
  <si>
    <t>899102211</t>
  </si>
  <si>
    <t>Demontáž poklopů litinových a ocelových včetně rámů, hmotnosti jednotlivě přes 50 do 100 Kg</t>
  </si>
  <si>
    <t>dle výpisu šachet - stávající pro zpětnou MTŽ S4 
1=1.000 [A] 
Celkem: A=1.000 [B]</t>
  </si>
  <si>
    <t>899104112</t>
  </si>
  <si>
    <t>Osazení poklopů litinových a ocelových včetně rámů pro třídu zatížení D400, E600</t>
  </si>
  <si>
    <t>dle výpisu šachet - nové pro SŠ1-SŠ3 
3=3.000 [A] 
dle výpisu šachet - zpětná MTŽ stávajícího pro S4 po DMTŽ šachty 
1=1.000 [B] 
Celkem: A+B=4.000 [C]</t>
  </si>
  <si>
    <t>5524103191R</t>
  </si>
  <si>
    <t>poklop šachtový třída D400, kruhový s ventilací, se zámkem. logo Praha</t>
  </si>
  <si>
    <t>899722114</t>
  </si>
  <si>
    <t>Krytí potrubí z plastů výstražnou fólií z PVC šířky 40 cm</t>
  </si>
  <si>
    <t>STOKA S1 - KAM DN 250 (úsek S4 - ŠS4): 
84.76=84.760 [A] 
STOKA S2 - KAM DN 250 (úsek ŠS3 - ŠS5): 
44.66=44.660 [B] 
PŘÍPOJKA DV1 - KAM DN 150 (úsek ŠS5 - DV1): 
15.17=15.170 [C] 
STÁVAJÍCÍ STOKA - KAM DN 300 (cílová jáma s S4): 
2*(0.50+0.50)=2.000 [D] 
PŘÍPOJKA STÁNKŮ (ŠS4 - I): 
3.66=3.660 [E] 
= 
křížení se stávajícími podzemními vedeními: 
3.7=3.700 [G] 
křížení se stávajícími podzemními potrubími: 
3.7=3.700 [H] 
= 
Celkem: A+B+C+D+E+F+G+H+I=</t>
  </si>
  <si>
    <t>Ostatní konstrukce a práce, bourání</t>
  </si>
  <si>
    <t>916241113</t>
  </si>
  <si>
    <t>Osazení obrubníku kamenného se zřízením lože, s vyplněním a zatřením spár cementovou maltou ležatého s boční opěrou z betonu prostého, do lože z betonu prostého</t>
  </si>
  <si>
    <t>obnova na rozhraní ploch vozovky a chodníku po zasypání výkopu cílové jámy 
4=4.000 [A] 
Celkem: A=4.000 [B]</t>
  </si>
  <si>
    <t>58380003</t>
  </si>
  <si>
    <t>obrubník kamenný žulový přímý 1000x300x200mm</t>
  </si>
  <si>
    <t>979071111</t>
  </si>
  <si>
    <t>Očištění vybouraných dlažebních kostek od spojovacího materiálu, s uložením očištěných kostek na skládku, s odklizením odpadových hmot na hromady a s odklizením</t>
  </si>
  <si>
    <t>Očištění vybouraných dlažebních kostek od spojovacího materiálu, s uložením očištěných kostek na skládku, s odklizením odpadových hmot na hromady a s odklizením vybouraných kostek na vzdálenost do 3 m velkých, s původním vyplněním spár kamenivem těženým</t>
  </si>
  <si>
    <t>žulová dlažba z plochy vozovky pro výkop cílové jámy 
17.67=17.670 [A] 
Celkem: A=17.670 [B]</t>
  </si>
  <si>
    <t>979071131</t>
  </si>
  <si>
    <t>Očištění vybouraných dlažebních kostek od spojovacího materiálu, s uložením očištěných kostek na skládku, s odklizením odpadových hmot na hromady a s odklizením vybouraných kostek na vzdálenost do 3 m mozaikových, s původním vyplněním spár kamenivem těženým nebo cementovou maltou</t>
  </si>
  <si>
    <t>moziková dlažba z plochy chodníku pro výkop cílové jámy 
11.685=11.685 [A] 
Celkem: A=11.685 [B]</t>
  </si>
  <si>
    <t>997</t>
  </si>
  <si>
    <t>Přesun sutě</t>
  </si>
  <si>
    <t>997221571</t>
  </si>
  <si>
    <t>Vodorovná doprava vybouraných hmot bez naložení, ale se složením a s hrubým urovnáním na vzdálenost do 1 km</t>
  </si>
  <si>
    <t>žulová dlažba z plochy vozovky pro výkop cílové jámy na meziskládku &gt;3m v místě stavby a zpět k opětovnému použití' 
0.417t/m2*17.67=7.368 [A] 
'mozaiková dlažba z plochy chodníku pro výkop cílové jámy na meziskládku &gt;3m v místě stavby a zpět k opětovnému použití' 
0.281t/m2*11.685=3.283 [B] 
Celkem: A+B=10.651 [C]</t>
  </si>
  <si>
    <t>997221612</t>
  </si>
  <si>
    <t>Nakládání na dopravní prostředky pro vodorovnou dopravu vybouraných hmot</t>
  </si>
  <si>
    <t>žulová dlažba z plochy vozovky pro výkop cílové jámy na meziskládce &gt;3m v místě stavby pro vodorovnou dopravu zpět k opětovnému použití' 
0.417t/m2*17.67=7.368 [A] 
'mozaiková dlažba z plochy chodníku pro výkop cílové jámy na meziskládce &gt;3m v místě stavby pro vodorovnou dopravu zpět k opětovnému použití' 
0.281t/m2*11.685=3.283 [B] 
Celkem: A+B=10.651 [C]</t>
  </si>
  <si>
    <t>998</t>
  </si>
  <si>
    <t>Přesun hmot</t>
  </si>
  <si>
    <t>998275101</t>
  </si>
  <si>
    <t>Přesun hmot pro trubní vedení hloubené z trub kameninových pro kanalizace v otevřeném výkopu dopravní vzdálenost do 15 m</t>
  </si>
  <si>
    <t>998275124</t>
  </si>
  <si>
    <t>Přesun hmot pro trubní vedení hloubené z trub kameninových Příplatek k cenám za zvětšený přesun přes vymezenou největší dopravní vzdálenost do 500 m</t>
  </si>
  <si>
    <t>999 721</t>
  </si>
  <si>
    <t>Zdravotechnika - vnitřní kanalizace</t>
  </si>
  <si>
    <t>721173401R</t>
  </si>
  <si>
    <t>Potrubí z trub PVC SN 10 svodné (ležaté) DN 110</t>
  </si>
  <si>
    <t>PŘÍPOJKA STÁNKŮ DN 100 
52=52.000 [A] 
Celkem: A=52.000 [B]</t>
  </si>
  <si>
    <t>721290111</t>
  </si>
  <si>
    <t>Zkouška těsnosti kanalizace v objektech vodou do DN 125</t>
  </si>
  <si>
    <t>998721101</t>
  </si>
  <si>
    <t>Přesun hmot pro vnitřní kanalizace stanovený z hmotnosti přesunovaného materiálu vodorovná dopravní vzdálenost do 50 m v objektech výšky do 6 m</t>
  </si>
  <si>
    <t xml:space="preserve">  SO 11-31-06</t>
  </si>
  <si>
    <t>ŽST Praha Masarykovo nádraží, splašková tlaková přípojka (230426)</t>
  </si>
  <si>
    <t>SO 11-31-06</t>
  </si>
  <si>
    <t>1.1</t>
  </si>
  <si>
    <t>Zemní práce - šachty pro kanalizaci, přístřešek, pilířek</t>
  </si>
  <si>
    <t>Čerpání vody na dopravní výšku do 10 m průměrný přítok do 500 l/min</t>
  </si>
  <si>
    <t>CS ÚRS 2023 01</t>
  </si>
  <si>
    <t>Š1  4=4.000 [A] 
ČS1  8=8.000 [B] 
ČS2  8=8.000 [C] 
AŠ  8=8.000 [D] 
Š2  4=4.000 [E] 
Š3  4=4.000 [F] 
Š4  24=24.000 [G] 
Š5  64=64.000 [H] 
Celkem: A+B+C+D+E+F+G+H=124.000 [I]</t>
  </si>
  <si>
    <t>115101203</t>
  </si>
  <si>
    <t>Čerpání vody na dopravní výšku do 10 m průměrný přítok přes 1 000 do 2 000 l/min</t>
  </si>
  <si>
    <t>Čerpání vody na dopravní výšku do 10 m s uvažovaným průměrným přítokem přes 1 000 do 2 000 l/min</t>
  </si>
  <si>
    <t>čerpání ze stoky při přepojování stoky, kalové čerpadlo'   
8=8.000 [A]</t>
  </si>
  <si>
    <t>Pohotovost čerpací soupravy pro dopravní výšku do 10 m přítok do 500 l/min</t>
  </si>
  <si>
    <t>115101303</t>
  </si>
  <si>
    <t>Pohotovost čerpací soupravy pro dopravní výšku do 10 m přítok přes 1 000 do 2 000 l/min</t>
  </si>
  <si>
    <t>Pohotovost záložní čerpací soupravy pro dopravní výšku do 10 m s uvažovaným průměrným přítokem přes 1 000 do 2 000 l/min</t>
  </si>
  <si>
    <t>pohotovost pro čerpání ze stoky při přepojování'   
2=2.000 [A]</t>
  </si>
  <si>
    <t>115111190R</t>
  </si>
  <si>
    <t>Převedení stoky (obtok) po dobu výstavby šachty Š5</t>
  </si>
  <si>
    <t>Převedení stoky po dobu výstavby šachty Š5</t>
  </si>
  <si>
    <t>převedení stoky po doby výstavby Š5 - obtok' 
'technické provedení zhotovitel projedná s PVK, např. potrubím 2x DN600'  
'včetně bouracích prací, dočasných zazdívek, pomocné OK pro zajištění, příp. obetonování' 
'nutno počítat s většími průtoky' 
'zrušení obtoku po dokončení Š5' 
kpl  1=1.000 [A]</t>
  </si>
  <si>
    <t>119004111</t>
  </si>
  <si>
    <t>Bezpečný vstup nebo výstup z výkopu pomocí žebříku zřízení</t>
  </si>
  <si>
    <t>Pomocné konstrukce při zabezpečení výkopu bezpečný vstup nebo výstup žebříkem zřízení</t>
  </si>
  <si>
    <t>žebřík pro jámy pažené štětovnicemi nebo rámy, podle BOZP, po dobu stavby' 
ČS1  2*4.6=9.200 [A] 
ČS2  2*4.6=9.200 [B] 
AŠ  2*3.2=6.400 [C] 
Š4  3.0=3.000 [D] 
Š5  6.5=6.500 [E] 
Celkem: A+B+C+D+E=34.300 [F]</t>
  </si>
  <si>
    <t>119004112</t>
  </si>
  <si>
    <t>Bezpečný vstup nebo výstup z výkopu pomocí žebříku odstranění</t>
  </si>
  <si>
    <t>Pomocné konstrukce při zabezpečení výkopu bezpečný vstup nebo výstup žebříkem odstranění</t>
  </si>
  <si>
    <t>ČS1  2*4.6=9.200 [A] 
ČS2  2*4.6=9.200 [B] 
AŠ  2*3.2=6.400 [C] 
Š4  3=3.000 [D] 
Š5  6.5=6.500 [E] 
Celkem: A+B+C+D+E=34.300 [F]</t>
  </si>
  <si>
    <t>131213712</t>
  </si>
  <si>
    <t>Hloubení zapažených jam v nesoudržných horninách třídy těžitelnosti I skupiny 3 ručně</t>
  </si>
  <si>
    <t>Hloubení zapažených jam ručně s urovnáním dna do předepsaného profilu a spádu v hornině třídy těžitelnosti I skupiny 3 nesoudržných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</si>
  <si>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Š4 výkop 5.8*4.1*3.15*0.5=37.454 [F] 
Š4 odpočet rýha  -5.8*1.65*0.5=-4.785 [G] 
Š5 výkop   7.25*5.05*(6.45-0.5)*0.5=108.922 [H] 
Š5 odpočet bourání stoka a šachta  -(4.0*2.0+2.0*1.8*2.5+3.14159265359*1.24*1.24/4*2.85)*0.5=-10.221 [I] 
Celkem: A+B+C+D+E+F+G+H+I=147.397 [J] 
J * 0.25Koeficient množství=36.849 [K]</t>
  </si>
  <si>
    <t>131251201</t>
  </si>
  <si>
    <t>Hloubení jam zapažených v hornině třídy těžitelnosti I skupiny 3 objem do 20 m3 strojně</t>
  </si>
  <si>
    <t>Hloubení zapažených jam a zářezů strojně s urovnáním dna do předepsaného profilu a spádu v hornině třídy těžitelnosti I skupiny 3 do 20 m3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</si>
  <si>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Celkem: A+B+C+D+E=16.027 [F] 
F * 0.75Koeficient množství=12.020 [G]</t>
  </si>
  <si>
    <t>Hloubení jam zapažených v hornině třídy těžitelnosti I skupiny 3 objem do 100 m3 strojně</t>
  </si>
  <si>
    <t>předpoklad hornina třída 3 = 50% , třída 4 = 50%'  
'výkop ručně 25%, strojně 75%' 
Š4 výkop 5.8*4.1*3.15*0.5=37.454 [A] 
Š4 odpočet rýha  -5.8*1.65*0.5=-4.785 [B] 
Š5 výkop   7.25*5.05*(6.45-0.5)*0.5=108.922 [C] 
Š5 odpočet bourání stoka a šachta  -(4.0*2.0+2.0*1.8*2.5+3.14159265359*1.24*1.24/4*2.85)*0.5=-10.221 [D] 
Celkem: A+B+C+D=131.370 [E] 
E * 0.75Koeficient množství=98.528 [F]</t>
  </si>
  <si>
    <t>131313712</t>
  </si>
  <si>
    <t>Hloubení zapažených jam v nesoudržných horninách třídy těžitelnosti II skupiny 4 ručně</t>
  </si>
  <si>
    <t>Hloubení zapažených jam ručně s urovnáním dna do předepsaného profilu a spádu v hornině třídy těžitelnosti II skupiny 4 nesoudržných</t>
  </si>
  <si>
    <t>131351201</t>
  </si>
  <si>
    <t>Hloubení jam zapažených v hornině třídy těžitelnosti II skupiny 4 objem do 20 m3 strojně</t>
  </si>
  <si>
    <t>Hloubení zapažených jam a zářezů strojně s urovnáním dna do předepsaného profilu a spádu v hornině třídy těžitelnosti II skupiny 4 do 20 m3</t>
  </si>
  <si>
    <t>Hloubení jam zapažených v hornině třídy těžitelnosti II skupiny 4 objem do 100 m3 strojně</t>
  </si>
  <si>
    <t>132212222.7</t>
  </si>
  <si>
    <t>Hloubení zapažených rýh šířky do 2000 mm v nesoudržných horninách třídy těžitelnosti I skupiny 3 ručně</t>
  </si>
  <si>
    <t>Hloubení zapažených rýh šířky přes 800 do 2 000 mm ručně s urovnáním dna do předepsaného profilu a spádu v hornině třídy těžitelnosti I skupiny 3 nesoudržných</t>
  </si>
  <si>
    <t>Předpokládaná těžitelnost: 3.tř. - 50%, 4. tř. - 50%' 
'Předpokládá se 25% výkopu provést ručně a 75% strojně' 
výkop přístřešek ((2.6+3.5)*2*1.2*0.9)*0.5=6.588 [A] 
podsyp přístřešek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</si>
  <si>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132254201.7</t>
  </si>
  <si>
    <t>Hloubení zapažených rýh š do 2000 mm v hornině třídy těžitelnosti I skupiny 3 objem do 20 m3</t>
  </si>
  <si>
    <t>Hloubení zapažených rýh šířky přes 800 do 2 000 mm strojně s urovnáním dna do předepsaného profilu a spádu v hornině třídy těžitelnosti I skupiny 3 do 20 m3</t>
  </si>
  <si>
    <t>Předpokládaná těžitelnost: 3.tř. - 50%, 4. tř. - 50%' 
'Předpokládá se 25% výkopu provést ručně a 75% strojně' 
výkop přístřešek ((2.6+3.5)*2*1.2*0.9)*0.5=6.588 [A] 
pro podsyp  (2.92*1.82*0.1)*0.5=0.266 [B] 
pilířek elektro  2.5*1.5*1.05*0.5=1.969 [C] 
Celkem: A+B+C=8.823 [D] 
D * 0.75Koeficient množství=6.617 [E]</t>
  </si>
  <si>
    <t>132254202.7</t>
  </si>
  <si>
    <t>Hloubení zapažených rýh š do 2000 mm v hornině třídy těžitelnosti I skupiny 3 objem do 50 m3</t>
  </si>
  <si>
    <t>Hloubení zapažených rýh šířky přes 800 do 2 000 mm strojně s urovnáním dna do předepsaného profilu a spádu v hornině třídy těžitelnosti I skupiny 3 přes 20 do 50 m3</t>
  </si>
  <si>
    <t>Předpokládaná těžitelnost: 3.tř. - 50%, 4. tř. - 50%' 
'Předpokládá se 25% výkopu provést ručně a 75% strojně' 
odvětrání pro kruhové šachty  (15*1.6*1.0 + 2*1.6*1.0)*0.5=13.600 [A] 
odvětrání pro Š4  (20*1.2*1.0)*0.5=12.000 [B] 
přeliv mezi ČS1 a ČS2 (5.0*2.4*1.0)*0.5 =6.000 [C] 
pro technologie  (10*2.5*1.0+10*1.5*1.0)*0.5=20.000 [D] 
Celkem: A+B+C+D=51.600 [E] 
E * 0.75Koeficient množství=38.700 [F]</t>
  </si>
  <si>
    <t>132312222.7</t>
  </si>
  <si>
    <t>Hloubení zapažených rýh šířky do 2000 mm v nesoudržných horninách třídy těžitelnosti II skupiny 4 ručně</t>
  </si>
  <si>
    <t>Hloubení zapažených rýh šířky přes 800 do 2 000 mm ručně s urovnáním dna do předepsaného profilu a spádu v hornině třídy těžitelnosti II skupiny 4 nesoudržných</t>
  </si>
  <si>
    <t>Předpokládaná těžitelnost: 3.tř. - 50%, 4. tř. - 50%' 
'Předpokládá se 25% výkopu provést ručně a 75% strojně' 
výkop přístřešek ((2.6+3.5)*2*1.2*0.9)*0.5=6.588 [A] 
pro podsyp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</si>
  <si>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132354201.7</t>
  </si>
  <si>
    <t>Hloubení zapažených rýh š do 2000 mm v hornině třídy těžitelnosti II skupiny 4 objem do 20 m3</t>
  </si>
  <si>
    <t>Hloubení zapažených rýh šířky přes 800 do 2 000 mm strojně s urovnáním dna do předepsaného profilu a spádu v hornině třídy těžitelnosti II skupiny 4 do 20 m3</t>
  </si>
  <si>
    <t>132354202.7</t>
  </si>
  <si>
    <t>Hloubení zapažených rýh š do 2000 mm v hornině třídy těžitelnosti II skupiny 4 objem do 50 m3</t>
  </si>
  <si>
    <t>Hloubení zapažených rýh šířky přes 800 do 2 000 mm strojně s urovnáním dna do předepsaného profilu a spádu v hornině třídy těžitelnosti II skupiny 4 přes 20 do 50 m3</t>
  </si>
  <si>
    <t>133212822</t>
  </si>
  <si>
    <t>Hloubení zapažených šachet v hornině třídy těžitelnosti I skupiny 3 plocha výkopu přes 4 do 20 m2 ručně</t>
  </si>
  <si>
    <t>Hloubení zapažených šachet ručně v horninách třídy těžitelnosti I skupiny 3, půdorysná plocha výkopu přes 4 do 20 m2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</si>
  <si>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0.25Koeficient množství=20.376 [E]</t>
  </si>
  <si>
    <t>133255103</t>
  </si>
  <si>
    <t>Hloubení šachet zapažených v hornině třídy těžitelnosti I skupiny 3 objem do 100 m3 v omezeném prostoru</t>
  </si>
  <si>
    <t>Hloubení zapažených šachet strojně v omezeném prostoru v hornině třídy těžitelnosti I skupiny 3 přes 50 do 100 m3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</si>
  <si>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0.75Koeficient množství=61.128 [E]</t>
  </si>
  <si>
    <t>133312822</t>
  </si>
  <si>
    <t>Hloubení zapažených šachet v hornině třídy těžitelnosti II skupiny 4 plocha výkopu přes 4 do 20 m2 ručně</t>
  </si>
  <si>
    <t>Hloubení zapažených šachet ručně v horninách třídy těžitelnosti II skupiny 4, půdorysná plocha výkopu přes 4 do 20 m2</t>
  </si>
  <si>
    <t>133355103</t>
  </si>
  <si>
    <t>Hloubení šachet zapažených v hornině třídy těžitelnosti II skupiny 4 objem do 100 m3 v omezeném prostoru</t>
  </si>
  <si>
    <t>Hloubení zapažených šachet strojně v omezeném prostoru v hornině třídy těžitelnosti II skupiny 4 přes 50 do 100 m3</t>
  </si>
  <si>
    <t>151101101</t>
  </si>
  <si>
    <t>Zřízení příložného pažení a rozepření stěn rýh hl do 2 m</t>
  </si>
  <si>
    <t>Zřízení pažení a rozepření stěn rýh pro podzemní vedení příložné pro jakoukoliv mezerovitost, hloubky do 2 m</t>
  </si>
  <si>
    <t>výkop přístřešek (2.6+3.5)*0.9*2+(2.6+3.5)*0.9*2=21.960 [A] 
výkop pro pilířek  (2.5+1.5)*2*1.05=8.400 [B] 
odvětrání pro kruhové šachty  15*1.5*2 + 4*1.5=51.000 [C] 
odvětrání pro Š4  20*1.5*2=60.000 [D] 
pro technologie do 2m  10*1.5*2=30.000 [E] 
Celkem: A+B+C+D+E=171.360 [F]</t>
  </si>
  <si>
    <t>151101102</t>
  </si>
  <si>
    <t>Zřízení příložného pažení a rozepření stěn rýh hl přes 2 do 4 m</t>
  </si>
  <si>
    <t>Zřízení pažení a rozepření stěn rýh pro podzemní vedení příložné pro jakoukoliv mezerovitost, hloubky přes 2 do 4 m</t>
  </si>
  <si>
    <t>Š1 výkop 2.5*2.3*4=23.000 [A] 
Š2 výkop 2.6*2.35*2=12.220 [B] 
Š3 výkop 2.6*2.35*2 =12.220 [C] 
přeliv mezi ČS1 a ČS2 (5.0*2.4*2) =24.000 [D] 
pro technologie nad 2m  (10*2.5*2)=50.000 [E] 
Celkem: A+B+C+D+E=121.440 [F]</t>
  </si>
  <si>
    <t>151101111</t>
  </si>
  <si>
    <t>Odstranění příložného pažení a rozepření stěn rýh hl do 2 m</t>
  </si>
  <si>
    <t>Odstranění pažení a rozepření stěn rýh pro podzemní vedení s uložením materiálu na vzdálenost do 3 m od kraje výkopu příložné, hloubky do 2 m</t>
  </si>
  <si>
    <t>151101112</t>
  </si>
  <si>
    <t>Odstranění příložného pažení a rozepření stěn rýh hl přes 2 do 4 m</t>
  </si>
  <si>
    <t>Odstranění pažení a rozepření stěn rýh pro podzemní vedení s uložením materiálu na vzdálenost do 3 m od kraje výkopu příložné, hloubky přes 2 do 4 m</t>
  </si>
  <si>
    <t>Š1 výkop 2.5*2.3*4=23.000 [A] 
Š2 výkop 2.6*2.35*2=12.220 [B] 
Š3 výkop 2.6*2.35*2=12.220 [C] 
přeliv mezi ČS1 a ČS2 (5.0*2.4*2) =24.000 [D] 
pro technologie nad 2m  (10*2.5*2)=50.000 [E] 
Celkem: A+B+C+D+E=121.440 [F]</t>
  </si>
  <si>
    <t>153112111</t>
  </si>
  <si>
    <t>Nastražení ocelových štětovnic dl do 10 m ve standardních podmínkách z terénu</t>
  </si>
  <si>
    <t>Zřízení beraněných stěn z ocelových štětovnic z terénu nastražení štětovnic ve standardních podmínkách, délky do 10 m</t>
  </si>
  <si>
    <t>Š4 pažení štětovnice, délka 6m' 
Š4 štětovnice VL 604  (10*0.6+7*0.6)*2*6.0=122.400 [A] 
'Š5 pažení štětovnice, délka 9m' 
Š5 štětovnice VL 604   (12*0.6+9*0.6)*2*9.0=226.800 [B] 
Celkem: A+B=349.200 [C]</t>
  </si>
  <si>
    <t>153112122</t>
  </si>
  <si>
    <t>Zaberanění ocelových štětovnic na dl do 8 m ve standardních podmínkách z terénu</t>
  </si>
  <si>
    <t>Zřízení beraněných stěn z ocelových štětovnic z terénu zaberanění štětovnic ve standardních podmínkách, délky do 8 m</t>
  </si>
  <si>
    <t>Š4 pažení štětovnice, délka 6m' 
Š4 štětovnice V L604  (10*0.6+7*0.6)*2*6.0=122.400 [A] 
Celkem: A=122.400 [B]</t>
  </si>
  <si>
    <t>153112123</t>
  </si>
  <si>
    <t>Zaberanění ocelových štětovnic na dl do 12 m ve standardních podmínkách z terénu</t>
  </si>
  <si>
    <t>Zřízení beraněných stěn z ocelových štětovnic z terénu zaberanění štětovnic ve standardních podmínkách, délky do 12 m</t>
  </si>
  <si>
    <t>Š5 pažení štětovnice, délka 9m' 
Š5 štětovnice VL 604   (12*0.6+9*0.6)*2*9.0=226.800 [A] 
Celkem: A=226.800 [B]</t>
  </si>
  <si>
    <t>15920604R</t>
  </si>
  <si>
    <t>štětovnice VL 604</t>
  </si>
  <si>
    <t>Š4 štětovnice VL 604   (10*0.6+7*0.6)*2*6.0*0.1235=15.116 [A] 
Š5 štětovnice VL 604   (12*0.6+9*0.6)*2*9.0*0.1235=28.010 [B] 
'cena snížena o předpokládanou obrátkovost' 
Celkem: A+B=43.126 [C]</t>
  </si>
  <si>
    <t>153113112</t>
  </si>
  <si>
    <t>Vytažení ocelových štětovnic dl do 12 m zaberaněných do hl 8 m z terénu ve standardnich podmínkách</t>
  </si>
  <si>
    <t>Vytažení stěn z ocelových štětovnic zaberaněných z terénu délky do 12 m ve standardních podmínkách, zaberaněných na hloubku do 8 m</t>
  </si>
  <si>
    <t>Š4 pažení štětovnice, délka 6m' 
štětovnice VL 604  (10*0.6+7*0.6)*2*6.0=122.400 [A] 
Celkem: A=122.400 [B]</t>
  </si>
  <si>
    <t>153113113</t>
  </si>
  <si>
    <t>Vytažení ocelových štětovnic dl do 12 m zaberaněných do hl 12 m z terénu ve standardnich podmínkách</t>
  </si>
  <si>
    <t>Vytažení stěn z ocelových štětovnic zaberaněných z terénu délky do 12 m ve standardních podmínkách, zaberaněných na hloubku do 12 m</t>
  </si>
  <si>
    <t>Š5 pažení štětovnice, délka 9m' 
Š5 štětovnice   (12*0.6+9*0.6)*2*9.0=226.800 [A] 
Celkem: A=226.800 [B]</t>
  </si>
  <si>
    <t>154065421</t>
  </si>
  <si>
    <t>Pažení výrubu šachty ocelové pažnice do 1 roku suchá</t>
  </si>
  <si>
    <t>Pažení výrubu svislé šachty v hornině suché ocelovými pažnicemi hmotnosti od 35 do 55 kg/m2 do 1 roku</t>
  </si>
  <si>
    <t>pažnice Union  -pažená plocha výkopu' 
ČS 1  3.14159265359*4.17*4.58=60.000 [A] 
ČS 2  3.14159265359*4.17*4.58=60.000 [B] 
AŠ  3.14159265359*4.17*3.30=43.231 [C] 
Celkem: A+B+C=163.231 [D]</t>
  </si>
  <si>
    <t>154065521</t>
  </si>
  <si>
    <t>Odpažení výrubu šachty ocelové pažnice suchá</t>
  </si>
  <si>
    <t>Odpažení výrubu šachty pažené v hornině suché ocelovými pažnicemi</t>
  </si>
  <si>
    <t>pažnice Union  -pažená plocha výkopu' 
163.231=163.231 [A]</t>
  </si>
  <si>
    <t>154067141</t>
  </si>
  <si>
    <t>Konstrukce výstroje šachet typová K trvale suchá</t>
  </si>
  <si>
    <t>Typová konstrukce výstroje šachet trvale zabudovaných z úplných ocelových rámů z typových oblouků poddajných úplných a profilové oceli K 11 500.0, včetně spojovacích prvků montáž včetně dodání materiálu, v hornině suché</t>
  </si>
  <si>
    <t>pažení hornicky, heicman K 21 - trvale' 
ČS1 rámy  4*(3.14159265359*4.17+1.6)*20.74=1 219.549 [A] 
ČS2 rámy  4*(3.14159265359*4.17+1.6)*20.74=1 219.549 [B] 
AŠ rámy  6*(3.14159265359*4.17+1.6)*20.74=1 829.323 [C] 
táhla, spojky, třmeny  14*(9.6*4.8+16+29)=1 275.120 [D] 
Celkem: A+B+C+D=5 543.541 [E] 
E * 1.02Koeficient množství=5 654.412 [F]</t>
  </si>
  <si>
    <t>154067241</t>
  </si>
  <si>
    <t>Konstrukce výstroje šachet typová K dočasně suchá montáž</t>
  </si>
  <si>
    <t>Typová konstrukce výstroje šachet dočasně zabudovaných z úplných ocelových rámů z typových oblouků poddajných úplných a profilové oceli K 11 500.0, včetně spojovacích prvků montáž včetně dodání materiálu, v hornině suché</t>
  </si>
  <si>
    <t>pažení hornicky, heicman K 21 - dočasně' 
ČS1 rámy  2*(3.14159265359*4.17+1.6)*20.74=609.774 [A] 
ČS2 rámy  2*(3.14159265359*4.17+1.6)*20.74=609.774 [B] 
AŠ rámy  2*(3.14159265359*4.17+1.6)*20.74=609.774 [C] 
táhla, spojky, třmeny  6*(9.6*4.8+16+29)=546.480 [D] 
Celkem: A+B+C+D=2 375.802 [E] 
E * 1.02Koeficient množství=2 423.318 [F]</t>
  </si>
  <si>
    <t>154067242</t>
  </si>
  <si>
    <t>Konstrukce výstroje šachet typová K dočasně suchá demontáž</t>
  </si>
  <si>
    <t>Typová konstrukce výstroje šachet dočasně zabudovaných z úplných ocelových rámů z typových oblouků poddajných úplných a profilové oceli K 11 500.0, včetně spojovacích prvků demontáž v hornině suché</t>
  </si>
  <si>
    <t>pažení heicman dočasně  2375.802=2 375.802 [A] 
Celkem: A=2 375.802 [B] 
B * 1.02Koeficient množství=2 423.318 [C]</t>
  </si>
  <si>
    <t>161151103</t>
  </si>
  <si>
    <t>Svislé přemístění výkopku z horniny třídy těžitelnosti I skupiny 1 až 3 hl výkopu přes 4 do 8 m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</si>
  <si>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</si>
  <si>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pro výkopy hloubky do 8 m, koeficient 0,70' 
Š5  197.402*0.5*0.70=69.091 [A] 
Celkem: A=69.091 [B]</t>
  </si>
  <si>
    <t>161151113</t>
  </si>
  <si>
    <t>Svislé přemístění výkopku z horniny třídy těžitelnosti II skupiny 4 a 5 hl výkopu přes 4 do 8 m</t>
  </si>
  <si>
    <t>Svislé přemístění výkopku strojně bez naložení do dopravní nádoby avšak s vyprázdněním dopravní nádoby na hromadu nebo do dopravního prostředku z horniny třídy těžitelnosti II skupiny 4 a 5 při hloubce výkopu přes 4 do 8 m</t>
  </si>
  <si>
    <t>162351103</t>
  </si>
  <si>
    <t>Vodorovné přemístění přes 50 do 500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</si>
  <si>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</si>
  <si>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manipulace s výkopkem na staveništi' 
'předpoklad hornina třída 3 = 50% , třída 4 = 50%'  
Š1 výkop  2.5*2.5*2.3*0.5=7.188 [A] 
Š2 výkop 2.6*2.2*2.35*0.5=6.721 [B] 
Š3 výkop  2.6*2.2*2.35*0.5=6.721 [C] 
Š2 odpočet rýha  -2.6*1.65*0.5=-2.145 [D] 
Š3 odpočet rýha  -2.6*1.65*0.5=-2.145 [E] 
Š4 výkop 5.8*4.1*3.15*0.5=37.454 [F] 
Š4 odpočet rýha  -5.8*1.65*0.5=-4.785 [G] 
Š5 výkop   197.402*0.5=98.701 [H] 
výkop přístřešek ((2.6+3.5)*2*1.2*0.9)*0.5=6.588 [I] 
podsyp přístřešek  (2.92*2.0*0.1)*0.5=0.292 [J] 
pilířek elektro  (2.5*1.5*1.05)*0.5=1.969 [K] 
odvětrání pro kruhové šachty  (15*1.6*1.0 + 2*1.6*1.0)*0.5=13.600 [L] 
odvětrání pro Š4  (20*1.2*1.0)*0.5=12.000 [M] 
přeliv mezi ČS1 a ČS2 (5.0*2.4*1.0)*0.5=6.000 [N] 
pro technologie  (10*2.5*1.0+10*1.5*1.0)*0.5=20.000 [O] 
Celkem: A+B+C+D+E+F+G+H+I+J+K+L+M+N+O=208.159 [P]</t>
  </si>
  <si>
    <t>162751117</t>
  </si>
  <si>
    <t>Vodorovné přemístění přes 9 000 do 10000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</si>
  <si>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</si>
  <si>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odvoz na meziskládku  163.958=163.958 [A] 
dovoz pro zpětný 211.7  163.958=163.958 [B] 
Celkem: A+B=327.916 [C]</t>
  </si>
  <si>
    <t>162351123</t>
  </si>
  <si>
    <t>Vodorovné přemístění přes 50 do 500 m výkopku/sypaniny z hornin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</si>
  <si>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</si>
  <si>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162751137</t>
  </si>
  <si>
    <t>Vodorovné přemístění přes 9 000 do 10000 m výkopku/sypaniny z horniny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</si>
  <si>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</si>
  <si>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odvoz na meziskládku  163.958=163.958 [A] 
odvoz pro zpětný 211.7  163.958=163.958 [B] 
Celkem: A+B=327.916 [C]</t>
  </si>
  <si>
    <t>Nakládání výkopku z hornin třídy těžitelnosti I skupiny 1 až 3 do 100 m3</t>
  </si>
  <si>
    <t>Š5 výkop odvoz, na ulici, kontejnery   197.402*0.5=98.701 [A] 
'nakládání pro zpětný zásyp kolem šachet' 
Š1,Š2,Š3  18.145*0.5=9.073 [B] 
Š4,Š5  (44.105+137.499)*0.5=90.802 [C] 
AŠ,ČS1,ČS2  56.872*0.5 =28.436 [D] 
ostatní  (3.079+68.214)*0.5=35.647 [E] 
Celkem: A+B+C+D+E=262.659 [F]</t>
  </si>
  <si>
    <t>Nakládání výkopku z hornin třídy těžitelnosti II skupiny 4 a 5 do 100 m3</t>
  </si>
  <si>
    <t>174151101.7</t>
  </si>
  <si>
    <t>Zásyp jam, šachet rýh nebo kolem objektů sypaninou se zhutněním</t>
  </si>
  <si>
    <t>zpětný zásyp horninou z výkopku kolem šachet' 
Š1 výkop  2.5*2.5*2.3=14.375 [A] 
Š1 prefa +podsyp -(3.14159265359*1.8*1.8/4*2.1-1+2.5*2.5*0.2)=-5.594 [B] 
Š2 výkop 2.6*2.2*2.35-2.6*1.65=9.152 [C] 
Š2 prefa +podsyp -(1.14*1.44*2.2+2.6*2.2*0.15)=-4.470 [D] 
Š3 výkop 2.6*2.2*2.35-2.6*1.65=9.152 [E] 
Š3 prefa +podsyp  -(1.14*1.44*2.2+2.6*2.2*0.15)=-4.470 [F] 
výkop AŠ, ČS1, ČS2  43.116+59.946+59.946=163.008 [G] 
AŠ prefa +podsyp +beton  -(3.14159265359*2.8*2.8/4*3+3.14159265359*4.06*4.06/4*0.3)  =-22.356 [H] 
ČS1 prefa +podsyp +beton  -(3.14159265359*2.8*2.8/4*4.28+3.14159265359*4.06*4.06*0.3)=-41.890 [I] 
ČS2 prefa +podsyp +beton  -(3.14159265359*2.8*2.8/4*4.28+3.14159265359*4.06*4.06*0.3)=-41.890 [J] 
Š4 výkop  65.34=65.340 [K] 
Š4 prefa  -(1.7*3.4*2.5+3.14159265359*1.25*1.25/4*0.2+3.14159265359*0.9*0.9/4*0.1)=-14.759 [L] 
podsyp, beton  -4.756-0.92-0.8=-6.476 [M] 
Š5 výkop  196.142=196.142 [N] 
Š5 objem  -(4.8*(1.6+1.1+1.74)/2*3.7+2.3*3.14159265359*1.04*1.04/4)=-41.381 [O] 
Š5 stoka objem  -2.0*2.0=-4.000 [P] 
Š5 podsyp, beton  -10.984-1.404-0.874=-13.262 [Q] 
přístřešek výkopy  14.384=14.384 [R] 
přístřešek základy  -1.525-4.959=-6.484 [S] 
přístřešek podsypy, obsypy -0.467-3.0=-3.467 [T] 
chodníček  -7.52*0.18=-1.354 [U] 
potrubí výkopy ostatní  103.20=103.200 [V] 
potrubí podsypy -0.375-0.48=-0.855 [W] 
potrubí základy  -2.19=-2.190 [X] 
potrubí obsypy štěrkopísek  -31.0=-31.000 [Y] 
potrubí objem -( 3.14159265359*0.125*0.125/4*15+3.14159265359*0.164*0.164/4*20+3.14159265359*0.205*0.205/4*5+3.14159265359*0.104*0.104/4*20)=-0.941 [Z] 
'zpětný zásyp zeminou' 
Celkem: A+B+C+D+E+F+G+H+I+J+K+L+M+N+O+P+Q+R+S+T+U+V+W+X+Y+Z=327.914 [AA]</t>
  </si>
  <si>
    <t>175111101.7</t>
  </si>
  <si>
    <t>Obsypání potrubí ručně sypaninou bez prohození, uloženou do 3 m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</si>
  <si>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</si>
  <si>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lože a obsypy potrubí ručně 25%'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0.25Koeficient množství=8.500 [G]</t>
  </si>
  <si>
    <t>175151101.7</t>
  </si>
  <si>
    <t>Obsypání potrubí strojně sypaninou bez prohození, uloženou do 3 m</t>
  </si>
  <si>
    <t>lože a obsypy potrubí, strojně 75%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0.75Koeficient množství=25.500 [G]</t>
  </si>
  <si>
    <t>58337303.7</t>
  </si>
  <si>
    <t>štěrkopísek frakce 0/8</t>
  </si>
  <si>
    <t>lože a obsypy pro technologická potrubí' 
34.0 m3=34.000 [A] 
A * 2Koeficient množství=68.000 [B]</t>
  </si>
  <si>
    <t>1.2</t>
  </si>
  <si>
    <t>Zakládání - šachty pro kanalizaci, přístřešek, pilířek</t>
  </si>
  <si>
    <t>213141111</t>
  </si>
  <si>
    <t>Zřízení vrstvy z geotextilie v rovině nebo ve sklonu do 1:5 š do 3 m</t>
  </si>
  <si>
    <t>Zřízení vrstvy z geotextilie filtrační, separační, odvodňovací, ochranné, výztužné nebo protierozní v rovině nebo ve sklonu do 1:5, šířky do 3 m</t>
  </si>
  <si>
    <t>přístřešek podsyp ŠD uvnitř 2.92*1.60=4.672 [A] 
Celkem: A=4.672 [B]</t>
  </si>
  <si>
    <t>69311081</t>
  </si>
  <si>
    <t>geotextilie netkaná separační, ochranná, filtrační, drenážní PES 300g/m2</t>
  </si>
  <si>
    <t>přístřešek podsyp ŠD uvnitř 2.92*1.60=4.672 [A] 
Celkem: A=4.672 [B] 
B * 1.1845Koeficient množství=5.534 [C]</t>
  </si>
  <si>
    <t>271542211</t>
  </si>
  <si>
    <t>Podsyp pod základové konstrukce se zhutněním z netříděné štěrkodrtě</t>
  </si>
  <si>
    <t>Podsyp pod základové konstrukce se zhutněním a urovnáním povrchu ze štěrkodrtě netříděné</t>
  </si>
  <si>
    <t>Š1 podsyp  2.5*2.5*0.2=1.250 [A] 
ČS1 podsyp  3.14159265359*4.06*4.06/4*0.2=2.589 [B] 
ČS2 podsyp  3.14159265359*4.06*4.06/4*0.2=2.589 [C] 
AŠ podsyp  3.14159265359*4.06*4.06/4*0.2=2.589 [D] 
Š2 podsyp  2.6*2.2*0.15=0.858 [E] 
Š3 podsyp  2.6*2.2*0.15=0.858 [F] 
Š4 podsyp ŠD  5.8*4.1*0.2=4.756 [G] 
Š5 podsyp 7.25*5.05*0.3=10.984 [H] 
přístřešek podsyp ŠD uvnitř 2.92*1.60*0.1=0.467 [I] 
pilířek elektro 2.5*1.0*0.15=0.375 [J] 
odvětrání kruhových šachet blok  1.6*1.0*0.3=0.480 [K] 
Celkem: A+B+C+D+E+F+G+H+I+J+K=27.795 [L]</t>
  </si>
  <si>
    <t>273313711</t>
  </si>
  <si>
    <t>Základové desky z betonu tř. C 20/25</t>
  </si>
  <si>
    <t>Základy z betonu prostého desky z betonu kamenem neprokládaného tř. C 20/25</t>
  </si>
  <si>
    <t>Š1 podkl.deska  2.0*2.0*0.1=0.400 [A] 
ČS1 podkl.deska  3.14159265359*4.06*4.06/4*0.1=1.295 [B] 
ČS2 podkl.deska  3.14159265359*4.06*4.06/4*0.1=1.295 [C] 
AŠ podkl.deska  3.14159265359*4.06*4.06/4*0.1=1.295 [D] 
Š4 deska podkladní  (4.0*2.3)*0.1=0.920 [E] 
Š5 deska podkladní  (5.2*2.2+5.2*1.0/2)*0.1=1.404 [F] 
Celkem: A+B+C+D+E+F=6.609 [G]</t>
  </si>
  <si>
    <t>Základové desky z betonu tř. C 25/30</t>
  </si>
  <si>
    <t>sklad deska  (3.915*2.60)*0.15=1.527 [A] 
Celkem: A=1.527 [B]</t>
  </si>
  <si>
    <t>Zřízení bednění základových desek</t>
  </si>
  <si>
    <t>Š1 podkl.deska  2.0*4*0.1=0.800 [A] 
Š4 deska podkladní  (4.0+2.3)*2*0.1=1.260 [B] 
Š5 deska podkladní  (2.2+5.2+2.2+4.6+1.2)*0.1=1.540 [C] 
Celkem: A+B+C=3.600 [D]</t>
  </si>
  <si>
    <t>Odstranění bednění základových desek</t>
  </si>
  <si>
    <t>Výztuž základových desek svařovanými sítěmi Kari</t>
  </si>
  <si>
    <t>přístřešek deska -Kari síť 100/100/6  3.915*2.6*0.0045=0.046 [A] 
Celkem: A=0.046 [B] 
B * 1.1Koeficient množství=0.051 [C]</t>
  </si>
  <si>
    <t>274313711</t>
  </si>
  <si>
    <t>Základové pásy z betonu tř. C 20/25</t>
  </si>
  <si>
    <t>Základy z betonu prostého pasy betonu kamenem neprokládaného tř. C 20/25</t>
  </si>
  <si>
    <t>zídka u ulice  2.0*0.6*0.9=1.080 [A] 
'lze provést jako beton prokládaný původními kameny'  
Celkem: A=1.080 [B]</t>
  </si>
  <si>
    <t>274313811</t>
  </si>
  <si>
    <t>Základové pásy z betonu tř. C 25/30</t>
  </si>
  <si>
    <t>Základy z betonu prostého pasy betonu kamenem neprokládaného tř. C 25/30</t>
  </si>
  <si>
    <t>přístřešek základy (2.6+2.915+2.6+2.915)*0.5*0.90=4.964 [A] 
pilířek elektro základ  2.5*0.6*0.98=1.470 [B] 
odvětrání kruhových šachet blok  1.2*0.6*1.0=0.720 [C] 
Celkem: A+B+C=7.154 [D]</t>
  </si>
  <si>
    <t>274313890R</t>
  </si>
  <si>
    <t>Vložení chrániček vedení do bednění při betonáži základu</t>
  </si>
  <si>
    <t>uchytit potrubí nebo chráničky bezpečně proti posunutí (soubor)' 
pilířek -podle výkresů  1 =1.000 [A] 
přístřešek -podle výkresů  1=1.000 [B] 
obetonování odvětrání -podle výkresů  1=1.000 [C] 
Celkem: A+B+C=3.000 [D]</t>
  </si>
  <si>
    <t>274351121</t>
  </si>
  <si>
    <t>Zřízení bednění základových pasů rovného</t>
  </si>
  <si>
    <t>Bednění základů pasů rovné zřízení</t>
  </si>
  <si>
    <t>pilířek elektro základ  (2.4+0.6)*2*0.98 =5.880 [A] 
odvětrání kruhových šachet blok  (1.2+0.6)*2*1.0=3.600 [B] 
přístřešek  (2.6*2+3.915*2)*1.05+(1.6*2+2.915*2)*0.9=21.809 [C] 
Celkem: A+B+C=31.289 [D]</t>
  </si>
  <si>
    <t>274351122</t>
  </si>
  <si>
    <t>Odstranění bednění základových pasů rovného</t>
  </si>
  <si>
    <t>Bednění základů pasů rovné odstranění</t>
  </si>
  <si>
    <t>291211111</t>
  </si>
  <si>
    <t>Zřízení plochy ze silničních panelů do lože tl 50 mm z kameniva</t>
  </si>
  <si>
    <t>Zřízení zpevněné plochy ze silničních panelů osazených do lože tl. 50 mm z kameniva</t>
  </si>
  <si>
    <t>ČS1, ČS2, AŠ  (2.0*1.0)*12  =24.000 [A] 
Celkem: A=24.000 [B]</t>
  </si>
  <si>
    <t>59381136R</t>
  </si>
  <si>
    <t>panel silniční 2,00x1,00x0,15m</t>
  </si>
  <si>
    <t>ČS1, ČS2, AŠ  3*4  kus=12.000 [A] 
'panely podkladní -cena nižší pro opakované použití'   
Celkem: A=12.000 [B]</t>
  </si>
  <si>
    <t>292111111</t>
  </si>
  <si>
    <t>Montáž pomocné konstrukce ocelové pro zvláštní zakládání z terénu</t>
  </si>
  <si>
    <t>Pomocná konstrukce pro zvláštní zakládání staveb ocelová z terénu zřízení</t>
  </si>
  <si>
    <t>rámy UPN 240'  
ČS1  (5.0*2+3.72*2+2.20*4)*0.0332=0.871 [A] 
ČS2  (5.0*2+3.72*2+2.20*4)*0.0332=0.871 [B] 
AŠ   (5.0*2+3.72*2+2.20*4)*0.0332=0.871 [C] 
'rámy I 240 a I 200'  
Š4  (4.93*4+3.71*4)*0.0362 + 1.7*8*0.0263=1.609 [D] 
Š5  (6.4*4+4.7*4)*0.0362 + 2.8*8*0.0263=2.196 [E] 
Celkem: A+B+C+D+E=6.418 [F]</t>
  </si>
  <si>
    <t>13010830R</t>
  </si>
  <si>
    <t>ocel profilová jakost S235JR (11 375) průřez U (UPN) 240</t>
  </si>
  <si>
    <t>rámy U 240'  
ČS1  (5.0*2+3.72*2+2.20*4)*0.0332=0.871 [A] 
ČS2  (5.0*2+3.72*2+2.20*4)*0.0332=0.871 [B] 
AŠ   (5.0*2+3.72*2+2.20*4)*0.0332=0.871 [C] 
'cena nižší pro opakované použití' 
Celkem: A+B+C=2.613 [D] 
D * 1.08Koeficient množství=2.822 [E]</t>
  </si>
  <si>
    <t>13010726R</t>
  </si>
  <si>
    <t>ocel profilová jakost S235JR (11 375) průřez I (IPN) 240</t>
  </si>
  <si>
    <t>nosníky I 240' 
Š4  (4.93*4+3.71*4)*0.0362 =1.251 [A] 
Š5  (6.4*4+4.7*4)*0.0362 =1.607 [B] 
'cena nižší pro opakované použití' 
Celkem: A+B=2.858 [C] 
C * 1.08Koeficient množství=3.087 [D]</t>
  </si>
  <si>
    <t>13010722R</t>
  </si>
  <si>
    <t>ocel profilová jakost S235JR (11 375) průřez I (IPN) 200</t>
  </si>
  <si>
    <t>nosníky I 200' 
Š4  1.7*8*0.0263=0.358 [A] 
Š5  2.8*8*0.0263=0.589 [B] 
'cena nižší pro opakované použití' 
Celkem: A+B=0.947 [C] 
C * 1.08Koeficient množství=1.023 [D]</t>
  </si>
  <si>
    <t>292111112</t>
  </si>
  <si>
    <t>Demontáž pomocné konstrukce ocelové pro zvláštní zakládáníz terénu</t>
  </si>
  <si>
    <t>Pomocná konstrukce pro zvláštní zakládání staveb ocelová z terénu odstranění</t>
  </si>
  <si>
    <t>rámy UPN 240'  
AŠ. ČS1, ČS2  2.673=2.673 [A] 
'rámy I 240 a I 200'  
Š4  (4.93*4+3.71*4)*0.0362 + 1.7*8*0.0263=1.609 [B] 
Š5  (6.4*4+4.7*4)*0.0362 + 2.8*8*0.0263=2.196 [C] 
Celkem: A+B+C=6.478 [D]</t>
  </si>
  <si>
    <t>1.3</t>
  </si>
  <si>
    <t>Svislé a kompletní konstrukce - šachty pro kanalizaci, přístřešek, pilířek</t>
  </si>
  <si>
    <t>311213213R</t>
  </si>
  <si>
    <t>Zdivo z pravidelných kamenů na maltu cementovou, velké kameny původní, š spáry dle stávající zdi</t>
  </si>
  <si>
    <t>zídka z kamene u chodníku -oprava  2.0*0.6*1.2=1.440 [A] 
'očistit původní kameny, případně nahradit novými' 
Celkem: A=1.440 [B]</t>
  </si>
  <si>
    <t>311213911</t>
  </si>
  <si>
    <t>Příplatek k cenám zdění zdiva z kamene na maltu za jednostranné lícování zdiva</t>
  </si>
  <si>
    <t>Zdivo nadzákladové z lomového kamene štípaného nebo ručně vybíraného na maltu Příplatek k cenám za lícování zdiva jednostranné</t>
  </si>
  <si>
    <t>zídka z kamene u chodníku  2.0*0.6*1.2=1.440 [A] 
'lícovat, spárovat, podle původní zdi' 
Celkem: A=1.440 [B]</t>
  </si>
  <si>
    <t>311278211</t>
  </si>
  <si>
    <t>Zdivo z vápenopískových plných cihel NF přes P15 do P25 na maltu M20</t>
  </si>
  <si>
    <t>Zdivo z vápenopískových cihel na maltu M20, ručně zděné, formát a rozměr cihel NF 240x115x71 mm plných, z cihel pevnosti přes P15 do P25</t>
  </si>
  <si>
    <t>přístřešek -zdivo VPC 240*115*71' 
2.60*0.25*2.27*2+3.41*0.25*2.27=4.886 [A] 
otvory  -(0.6*1.0+0.9*1.5+0.6*1.0+0.7*1.0+0.5*1.0)*0.25=-0.938 [B] 
příčky (3.0+2.1+0.265*2+0.3)*0.115*2.52=1.719 [C] 
'pilířek -zdivo VPC 240x115x71, zděno na tl. 115 mm' 
(2.4*1.6*2+0.37*1.6*4)*0.115=1.156 [D] 
otvory -(0.6*1.0+0.4*0.6+0.6*1.0)*0.115=-0.166 [E] 
Celkem: A+B+C+D+E=6.657 [F]</t>
  </si>
  <si>
    <t>338171111R</t>
  </si>
  <si>
    <t>Osazování sloupků plotových ocelových v do 2 m se zalitím MC</t>
  </si>
  <si>
    <t>Montáž sloupků a vzpěr plotových ocelových trubkových nebo profilovaných výšky do 2 m se zalitím cementovou maltou do vynechaných otvorů</t>
  </si>
  <si>
    <t>zídka u ulice - původní sloupek repasovat nebo nahradit, osadit  1=1.000 [A] 
Celkem: A=1.000 [B]</t>
  </si>
  <si>
    <t>338171119R</t>
  </si>
  <si>
    <t>Zpětné osazení plotových výplní kovových původních</t>
  </si>
  <si>
    <t>zídka u ulice - plot na zdi repasovat, osadit, natřít'   
plotové díly (rošty z profilů)  2=2.000 [A] 
Celkem: A=2.000 [B]</t>
  </si>
  <si>
    <t>345321515</t>
  </si>
  <si>
    <t>Zídky atikové, parapetní, schodišťové a zábradelní ze ŽB tř. C 25/30</t>
  </si>
  <si>
    <t>Zídky atikové, poprsní, schodišťové a zábradelní z betonu železového bez výztuže tř. C 25/30</t>
  </si>
  <si>
    <t>zídka u ulice - parapetní deska betonová  2.0*0.8*0.2=0.320 [A] 
Celkem: A=0.320 [B]</t>
  </si>
  <si>
    <t>345351005</t>
  </si>
  <si>
    <t>Zřízení bednění plnostěnných zídek atikových, parapetních, zábradelních</t>
  </si>
  <si>
    <t>Bednění atikových, poprsních, schodišťových, zábradelních zídek plnostěnných zřízení</t>
  </si>
  <si>
    <t>zídka u ulice - parapetní deska  2.0*1.0=2.000 [A] 
Celkem: A=2.000 [B]</t>
  </si>
  <si>
    <t>345351006</t>
  </si>
  <si>
    <t>Odstranění bednění plnostěnných zídek atikových, parapetních, zábradelních</t>
  </si>
  <si>
    <t>Bednění atikových, poprsních, schodišťových, zábradelních zídek plnostěnných odstranění</t>
  </si>
  <si>
    <t>345361821</t>
  </si>
  <si>
    <t>Výztuž zídek atikových, parapetních, schodišťových a zábradelních betonářskou ocelí 10 505</t>
  </si>
  <si>
    <t>Výztuž atikových, poprsních, schodišťových, zábradelních zídek a madel z betonářské oceli 10 505 (R) nebo BSt 500</t>
  </si>
  <si>
    <t>zídka u ulice - parapetní deska  0.03=0.030 [A] 
Celkem: A=0.030 [B]</t>
  </si>
  <si>
    <t>382121111</t>
  </si>
  <si>
    <t>Montáž dna ŽB prefabrikovaných kruhových nádrží včetně těsnění DN přes 1000 do 2000</t>
  </si>
  <si>
    <t>Montáž dílců prefabrikovaných kruhových nádrží ze železobetonu dna včetně těsnění DN přes 1000 do 2000</t>
  </si>
  <si>
    <t>Š1 rozdělovací, DN 1500, pevnost D400, konstrukční výška 2000 mm'  
dno DN 1500, výška do 1800, podle tl. zákrytové desky  1=1.000 [A] 
Celkem: A=1.000 [B]</t>
  </si>
  <si>
    <t>59226001R</t>
  </si>
  <si>
    <t>dno kruhové nádrže DN 1500, výška do 1800mm</t>
  </si>
  <si>
    <t>Š1 rozdělovací, DN 1500, pevnost D400, konstrukční výška 2000 mm'  
dno DN 1500, výška do 1800, podle tl. zákrytové desky  1=1.000 [A] 
'včetně otvorů pro potrubí aj.' 
'včetně stupadel na stěně' 
Celkem: A=1.000 [B]</t>
  </si>
  <si>
    <t>382121131</t>
  </si>
  <si>
    <t>Montáž zákrytové desky ŽB prefabrikovaných kruhových nádrží DN do 2000</t>
  </si>
  <si>
    <t>Montáž dílců prefabrikovaných kruhových nádrží ze železobetonu zákrytové desky DN přes 1000 do 2000</t>
  </si>
  <si>
    <t>Š1 zákrytová deska na šachtu DN 1500  1=1.000 [A] 
'pevnost D400, otvor pro poklop 700/900 plus rám'  
Celkem: A=1.000 [B]</t>
  </si>
  <si>
    <t>59226034R</t>
  </si>
  <si>
    <t>deska zákrytová kruhové nádrže DN 1500, pevnost D400, otvor 1x hranatý</t>
  </si>
  <si>
    <t>Š1 rozdělovací, DN 1500, pevnost D400, konstrukční výška 2000 mm'  
Š1 zákrytová deska na šachtu DN 1500, De 1800, pevnost D400  1=1.000 [A] 
'1x otvor pro poklop 600/600 plus rám'  
'1x stupadlo v otvoru' 
Celkem: A=1.000 [B]</t>
  </si>
  <si>
    <t>59224342</t>
  </si>
  <si>
    <t>těsnění elastomerové pro spojení šachetních dílů DN 1500</t>
  </si>
  <si>
    <t>382121112</t>
  </si>
  <si>
    <t>Montáž dna ŽB prefabrikovaných kruhových nádrží včetně těsnění DN přes 2000 do 2500</t>
  </si>
  <si>
    <t>Montáž dílců prefabrikovaných kruhových nádrží ze železobetonu dna včetně těsnění DN přes 2000 do 2500</t>
  </si>
  <si>
    <t>dno prefa šachty kruhové DN 2500 pro ČS1, ČS2, AŠ'  
'celková výška včetně zákrytové desky:  ČS1 = 4280 mm, ČS2 = 4280 mm, AŠ = 3000 mm' 
ČS1 dno  1=1.000 [A] 
ČS2 dno 1=1.000 [B] 
AŠ dno 1=1.000 [C] 
Celkem: A+B+C=3.000 [D]</t>
  </si>
  <si>
    <t>59226012R</t>
  </si>
  <si>
    <t>dno kruhové nádrže DN 2500, pevnost D400, výška do 1500mm</t>
  </si>
  <si>
    <t>dno prefa šachty kruhové DN 2500 pro AŠ'  
'celková výška včetně zákrytové desky:  AŠ = 3000 mm' 
AŠ dno 1=1.000 [A] 
'včetně stupadel na stěně' 
'včetně otvorů podle projektu' 
'výšku zvolit podle polohy otvorů' 
Celkem: A=1.000 [B]</t>
  </si>
  <si>
    <t>59226013R</t>
  </si>
  <si>
    <t>dno kruhové nádrže DN 2500, pevnost D400, výška do 1800mm, výstelka kalich a dno PP, beton kalichu</t>
  </si>
  <si>
    <t>dno prefa šachty kruhové DN 2500 pro ČS1, ČS2'  
'celková výška včetně zákrytové desky:  ČS1 = 4280 mm, ČS2 = 4280 mm' 
ČS1 dno  1=1.000 [A] 
ČS2 dno 1=1.000 [B] 
'včetně kalichu PP výstelky podle projektu' 
'výšku zvolit podle polohy otvorů' 
Celkem: A+B=2.000 [C]</t>
  </si>
  <si>
    <t>382121122</t>
  </si>
  <si>
    <t>Montáž skruže ŽB prefabrikovaných kruhových nádrží včetně těsnění DN přes 2000 do 2500</t>
  </si>
  <si>
    <t>Montáž dílců prefabrikovaných kruhových nádrží ze železobetonu skruže včetně těsnění DN přes 2000 do 2500</t>
  </si>
  <si>
    <t>skruže prefa šachty kruhové DN 2500 pro ČS1, ČS2, AŠ'  
'celková výška včetně zákrytové desky:  ČS1 = 4280 mm, ČS2 = 4280 mm, AŠ = 3000 mm' 
ČS1 skruž  1=1.000 [A] 
ČS2 skruž  1=1.000 [B] 
AŠ skruž  1=1.000 [C] 
Celkem: A+B+C=3.000 [D]</t>
  </si>
  <si>
    <t>59226031R</t>
  </si>
  <si>
    <t>skruž kruhové nádrže DN 2500, pevnost D400, výška do 1300mm</t>
  </si>
  <si>
    <t>skruže prefa šachty kruhové DN 2500 pro AŠ'  
'celková výška včetně zákrytové desky:  AŠ = 3000 mm' 
'včetně otvorů podle projektu' 
'výšku zvolit podle polohy otvorů' 
AŠ skruž žb prefa, DN 2500, pevnost D400, výška do 1300 mm  1=1.000 [A] 
Celkem: A=1.000 [B]</t>
  </si>
  <si>
    <t>59226033R</t>
  </si>
  <si>
    <t>skruž kruhové nádrže DN 2500, pevnost D400, výška do 2400mm, výstelka stěny PP</t>
  </si>
  <si>
    <t>skruže prefa šachty kruhové DN 2500, De 2800'  
'celková výška včetně zákrytové desky:  ČS1 = 4280 mm, ČS2 = 4280 mm' 
ČS1 skruže 1=1.000 [A] 
ČS2 skruže  1=1.000 [B] 
'včetně PP výstelky stěn podle projektu' 
'včetně otvorů podle projektu' 
'výšku zvolit podle polohy otvorů' 
Celkem: A+B=2.000 [C]</t>
  </si>
  <si>
    <t>382121132</t>
  </si>
  <si>
    <t>Montáž zákrytové desky ŽB prefabrikovaných kruhových nádrží DN přes 2000 do 2500</t>
  </si>
  <si>
    <t>Montáž dílců prefabrikovaných kruhových nádrží ze železobetonu zákrytové desky DN přes 2000 do 2500</t>
  </si>
  <si>
    <t>deska zákrytová kruhová prefa, viz projekt, pevnost třída D 400' 
ČS1  1=1.000 [A] 
ČS2  1=1.000 [B] 
AŠ  1=1.000 [C] 
Celkem: A+B+C=3.000 [D]</t>
  </si>
  <si>
    <t>59226043R</t>
  </si>
  <si>
    <t>deska zákrytová kruhové nádrže DN 2500, pevnost D400, otvor 700/900</t>
  </si>
  <si>
    <t>deska zákrytová kruhová prefa, viz projekt, pevnost třída D 400' 
'1x poklop hranatý = světlost 700/900'  
'vsadit 1x  stupadlo' 
AŠ  1=1.000 [A] 
Celkem: A=1.000 [B]</t>
  </si>
  <si>
    <t>59226048R</t>
  </si>
  <si>
    <t>deska zákrytová kruhové šachty DN 2500, pevnost D400, otvory 600/600 + 700/900, výstelka PP</t>
  </si>
  <si>
    <t>deska zákrytová kruhová prefa, viz projekt, pevnost třída D 400' 
'dva poklopy hranaté = světlost 600/600 + 700/900'  
'příprava pro jeřábek' 
'výstelka PP vnitřní' 
ČS1  1=1.000 [A] 
ČS2  1=1.000 [B] 
Celkem: A+B=2.000 [C]</t>
  </si>
  <si>
    <t>59226076</t>
  </si>
  <si>
    <t>těsnění elastomerové samomazné pro kruhovou nádrž DN 2500</t>
  </si>
  <si>
    <t>ČS1  2=2.000 [A] 
ČS2  2=2.000 [B] 
AŠ  2=2.000 [C] 
Celkem: A+B+C=6.000 [D]</t>
  </si>
  <si>
    <t>382122122</t>
  </si>
  <si>
    <t>Montáž dna ŽB prefabrikovaných pravoúhlých nádrží včetně těsnění výšky přes 1 do 3 m hmotnosti do 22 t délky přes 3 do 5 m</t>
  </si>
  <si>
    <t>Montáž dílců prefabrikovaných pravoúhlých nádrží ze železobetonu šířky do 3 m dna včetně těsnění výšky přes 1 do 3 m hmotnosti do 22 t, délky přes 3 do 5 m</t>
  </si>
  <si>
    <t>Š4  dno prefa půdorys vně 1700*3400  1=1.000 [A] 
Celkem: A=1.000 [B]</t>
  </si>
  <si>
    <t>59226128R</t>
  </si>
  <si>
    <t>dno pravoúhlé šachty 1700*3400*2250, stěna 150</t>
  </si>
  <si>
    <t>Š4 dno pravoúhlé šachty 1700*3400*2250, stěna 150  1=1.000 [A] 
'pevnost tř. D400' 
Celkem: A=1.000 [B]</t>
  </si>
  <si>
    <t>382122312</t>
  </si>
  <si>
    <t>Montáž zákrytové desky ŽB prefabrikovaných pravoúhlých nádrží délky přes 3 do 5 m</t>
  </si>
  <si>
    <t>Montáž dílců prefabrikovaných pravoúhlých nádrží ze železobetonu šířky do 3 m zákrytové desky, délky přes 3 do 5 m</t>
  </si>
  <si>
    <t>Š4 deska zákrytová prefa 1700*3400  1=1.000 [A] 
Celkem: A=1.000 [B]</t>
  </si>
  <si>
    <t>59226096R</t>
  </si>
  <si>
    <t>deska zákrytová pravoúhlé šachty 1700*3400*250, otvor DN 1000</t>
  </si>
  <si>
    <t>Š4  deska zákrytová pravoúhlé šachty 1700*3400*250, otvor DN1000  1=1.000 [A] 
'pevnost tř. D400' 
Celkem: A=1.000 [B]</t>
  </si>
  <si>
    <t>1.4</t>
  </si>
  <si>
    <t>Vodorovné konstrukce - šachty pro kanalizaci, přístřešek, pilířek</t>
  </si>
  <si>
    <t>411121221</t>
  </si>
  <si>
    <t>Montáž prefabrikovaných ŽB stropů ze stropních desek dl do 900 mm</t>
  </si>
  <si>
    <t>Montáž prefabrikovaných železobetonových stropů se zalitím spár, včetně podpěrné konstrukce, na cementovou maltu ze stropních desek, šířky do 600 mm a délky do 900 mm</t>
  </si>
  <si>
    <t>pilířek -nad malá dvířka 1=1.000 [A] 
Celkem: A=1.000 [B]</t>
  </si>
  <si>
    <t>59341209</t>
  </si>
  <si>
    <t>deska stropní plná PZD 740x290x65mm</t>
  </si>
  <si>
    <t>411121232</t>
  </si>
  <si>
    <t>Montáž prefabrikovaných ŽB stropů ze stropních desek dl přes 900 do 1800 mm</t>
  </si>
  <si>
    <t>Montáž prefabrikovaných železobetonových stropů se zalitím spár, včetně podpěrné konstrukce, na cementovou maltu ze stropních desek, šířky do 600 mm a délky přes 900 do 1800 mm</t>
  </si>
  <si>
    <t>pilířek -strop  4=4.000 [A] 
Celkem: A=4.000 [B]</t>
  </si>
  <si>
    <t>59341215</t>
  </si>
  <si>
    <t>deska stropní plná PZD 1190x290x65mm</t>
  </si>
  <si>
    <t>411321414</t>
  </si>
  <si>
    <t>Stropy deskové ze ŽB tř. C 25/30</t>
  </si>
  <si>
    <t>Stropy z betonu železového (bez výztuže) stropů deskových, plochých střech, desek balkonových, desek hřibových stropů včetně hlavic hřibových sloupů tř. C 25/30</t>
  </si>
  <si>
    <t>přístřešek -strop  4.11*2.82*0.2=2.318 [A] 
Celkem: A=2.318 [B]</t>
  </si>
  <si>
    <t>411351011</t>
  </si>
  <si>
    <t>Zřízení bednění stropů deskových tl přes 5 do 25 cm bez podpěrné kce</t>
  </si>
  <si>
    <t>Bednění stropních konstrukcí - bez podpěrné konstrukce desek tloušťky stropní desky přes 5 do 25 cm zřízení</t>
  </si>
  <si>
    <t>přístřešek' 
strop vnitřní  3.415*2.10=7.172 [A] 
věnce-překlady (2.60*0.25*2+3.415*0.25*2)*0.25=0.752 [B] 
strop okraje (4.11*2+2.82*2)*0.2=2.772 [C] 
přesazení  4.11*0.11*2+2.61*0.10*2=1.426 [D] 
pod věnci  3.0*0.25+(0.6+0.9+0.6+0.7+0.5)*0.25=1.575 [E] 
Celkem: A+B+C+D+E=13.697 [F]</t>
  </si>
  <si>
    <t>411351012</t>
  </si>
  <si>
    <t>Odstranění bednění stropů deskových tl přes 5 do 25 cm bez podpěrné kce</t>
  </si>
  <si>
    <t>Bednění stropních konstrukcí - bez podpěrné konstrukce desek tloušťky stropní desky přes 5 do 25 cm odstranění</t>
  </si>
  <si>
    <t>přístřešek bednění  13.697=13.697 [A] 
Celkem: A=13.697 [B]</t>
  </si>
  <si>
    <t>411354313</t>
  </si>
  <si>
    <t>Zřízení podpěrné konstrukce stropů výšky do 4 m tl přes 15 do 25 cm</t>
  </si>
  <si>
    <t>Podpěrná konstrukce stropů - desek, kleneb a skořepin výška podepření do 4 m tloušťka stropu přes 15 do 25 cm zřízení</t>
  </si>
  <si>
    <t>přístřešek' 
strop vnitřní  3.415*2.10=7.172 [A] 
přesazení  4.11*0.11*2+2.61*0.10*2=1.426 [B] 
pod věnci  3.0*0.25+(0.6+0.9+0.6+0.7+0.5)*0.25=1.575 [C] 
Celkem: A+B+C=10.173 [D]</t>
  </si>
  <si>
    <t>411354314</t>
  </si>
  <si>
    <t>Odstranění podpěrné konstrukce stropů výšky do 4 m tl přes 15 do 25 cm</t>
  </si>
  <si>
    <t>Podpěrná konstrukce stropů - desek, kleneb a skořepin výška podepření do 4 m tloušťka stropu přes 15 do 25 cm odstranění</t>
  </si>
  <si>
    <t>přístřešek podpěrná  10.173=10.173 [A] 
Celkem: A=10.173 [B]</t>
  </si>
  <si>
    <t>411361821</t>
  </si>
  <si>
    <t>Výztuž stropů betonářskou ocelí 10 505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</si>
  <si>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</si>
  <si>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přístřešek  2.318*0.150=0.348 [A] 
Celkem: A=0.348 [B]</t>
  </si>
  <si>
    <t>417321515</t>
  </si>
  <si>
    <t>Ztužující pásy a věnce ze ŽB tř. C 25/30</t>
  </si>
  <si>
    <t>Ztužující pásy a věnce z betonu železového (bez výztuže) tř. C 25/30</t>
  </si>
  <si>
    <t>přístřešek věnce-překlady (2.60*0.25*2+3.415*0.25*2)*0.25=0.752 [A] 
Celkem: A=0.752 [B]</t>
  </si>
  <si>
    <t>417351115</t>
  </si>
  <si>
    <t>Zřízení bednění ztužujících věnců</t>
  </si>
  <si>
    <t>Bednění bočnic ztužujících pásů a věnců včetně vzpěr zřízení</t>
  </si>
  <si>
    <t>přístřešek-věnce-svisle (2.60*2+3.915*2+2.10*2+3.415*2)*0.25=6.015 [A] 
Celkem: A=6.015 [B]</t>
  </si>
  <si>
    <t>417351116</t>
  </si>
  <si>
    <t>Odstranění bednění ztužujících věnců</t>
  </si>
  <si>
    <t>Bednění bočnic ztužujících pásů a věnců včetně vzpěr odstranění</t>
  </si>
  <si>
    <t>přístřešek věnce-svisle (2.60*2+3.915*2+2.10*2+3.415*2)*0.25=6.015 [A] 
Celkem: A=6.015 [B]</t>
  </si>
  <si>
    <t>417361821</t>
  </si>
  <si>
    <t>Výztuž ztužujících pásů a věnců betonářskou ocelí 10 505</t>
  </si>
  <si>
    <t>Výztuž ztužujících pásů a věnců z betonářské oceli 10 505 (R) nebo BSt 500</t>
  </si>
  <si>
    <t>přístřešek  0.752*0.150=0.113 [A] 
Celkem: A=0.113 [B]</t>
  </si>
  <si>
    <t>1.6</t>
  </si>
  <si>
    <t>Úpravy povrchů, podlahy a osazování výplní - šachty pro kanalizaci, přístřešek, pilířek</t>
  </si>
  <si>
    <t>622131101</t>
  </si>
  <si>
    <t>Cementový postřik vnějších stěn nanášený celoplošně ručně</t>
  </si>
  <si>
    <t>Podkladní a spojovací vrstva vnějších omítaných ploch cementový postřik nanášený ručně celoplošně stěn</t>
  </si>
  <si>
    <t>pilířek postřik cementový prefa stropů pro přilnutí mazaniny   2.4*0.6=1.440 [A] 
Celkem: A=1.440 [B]</t>
  </si>
  <si>
    <t>622631001</t>
  </si>
  <si>
    <t>Spárování spárovací maltou vnějších pohledových ploch stěn z cihel</t>
  </si>
  <si>
    <t>Spárování vnějších ploch pohledového zdiva z cihel, spárovací maltou stěn</t>
  </si>
  <si>
    <t>přístřešek (2.6*2+3.91+0.25+0.67)*2.27=22.768 [A] 
sklad uvnitř (1.97*2+3.0)*2.52=17.489 [B] 
přístřešek otvory -(0.6*1.0+0.9*1.5+0.6*1.0+0.7*1.0+0.5*1.0)=-3.750 [C] 
přístřešek ostění +(3.2+4.8+3.2+3.4+3.0)*0.25= 
pilířek stěny  2.4*1.6*2+0.60*1.6*2=9.600 [E] 
pilířek otvory -(0.6*1.0+0.4*0.6+0.6*1.0)=-1.440 [F] 
pilířek ostění (3.2+2.0+4.2+3.2)*0.115=1.449 [G] 
Celkem: A+B+C+D+E+F+G=</t>
  </si>
  <si>
    <t>631311126</t>
  </si>
  <si>
    <t>Mazanina tl přes 80 do 120 mm z betonu prostého bez zvýšených nároků na prostředí tř. C 25/30</t>
  </si>
  <si>
    <t>Mazanina z betonu prostého bez zvýšených nároků na prostředí tl. přes 80 do 120 mm tř. C 25/30</t>
  </si>
  <si>
    <t>Š4 mazanina spádovaná na stropě' 
(3.4*1.7-1.23)*(0.08+0.10)/2=0.410 [A] 
'Š5 mazanina spádovaná na stropě' 
4.8*(1.6+1.74+1.1)/2*(0.08+0.1)/2-0.85*0.1=0.874 [B] 
Celkem: A+B=1.284 [C]</t>
  </si>
  <si>
    <t>631311136</t>
  </si>
  <si>
    <t>Mazanina tl přes 120 do 240 mm z betonu prostého bez zvýšených nároků na prostředí tř. C 25/30</t>
  </si>
  <si>
    <t>Mazanina z betonu prostého bez zvýšených nároků na prostředí tl. přes 120 do 240 mm tř. C 25/30</t>
  </si>
  <si>
    <t>Š1 mazanina vni na dně spádovaná'   
(3.14159265359*1.5*1.5/4-0.5*0.5)*0.2=0.303 [A] 
'Š4 mazanina vni na dně šachty spádovaná'   
 (1.4*3.1-0.5*0.5)*0.15=0.614 [B] 
Celkem: A+B=0.917 [C]</t>
  </si>
  <si>
    <t>631311225</t>
  </si>
  <si>
    <t>Mazanina tl přes 80 do 120 mm z betonu prostého se zvýšenými nároky na prostředí tř. C 30/37</t>
  </si>
  <si>
    <t>Mazanina z betonu prostého se zvýšenými nároky na prostředí tl. přes 80 do 120 mm tř. C 30/37</t>
  </si>
  <si>
    <t>přístřešek střecha mazanina spádovaná  4.11*2.82*(0.05+0.13)/2=1.043 [A] 
pilířek mazanina střechy spádovaná     2.4*0.6*(0.05+0.10)/2=0.108 [B] 
doplnění betonem nebo MC na stycích  0.01=0.010 [C] 
Celkem: A+B+C=1.161 [D]</t>
  </si>
  <si>
    <t>631319012</t>
  </si>
  <si>
    <t>Příplatek k mazanině tl přes 80 do 120 mm za přehlazení povrchu</t>
  </si>
  <si>
    <t>Příplatek k cenám mazanin za úpravu povrchu mazaniny přehlazením, mazanina tl. přes 80 do 120 mm</t>
  </si>
  <si>
    <t>mazaniny přehlazení  0.410+0.874+1.161=2.445 [A] 
Celkem: A=2.445 [B]</t>
  </si>
  <si>
    <t>631319013</t>
  </si>
  <si>
    <t>Příplatek k mazanině tl přes 120 do 240 mm za přehlazení povrchu</t>
  </si>
  <si>
    <t>Příplatek k cenám mazanin za úpravu povrchu mazaniny přehlazením, mazanina tl. přes 120 do 240 mm</t>
  </si>
  <si>
    <t>mazaniny přehlazení  0.303+0.614=0.917 [A] 
Celkem: A=0.917 [B]</t>
  </si>
  <si>
    <t>631351101</t>
  </si>
  <si>
    <t>Zřízení bednění rýh a hran v podlahách</t>
  </si>
  <si>
    <t>Bednění v podlahách rýh a hran zřízení</t>
  </si>
  <si>
    <t>Š1 dno vni jímka  0.5*4*0.2=0.400 [A] 
Š4 dno vni jímka  0.5*4*0.15=0.300 [B] 
Celkem: A+B=0.700 [C]</t>
  </si>
  <si>
    <t>631351102</t>
  </si>
  <si>
    <t>Odstranění bednění rýh a hran v podlahách</t>
  </si>
  <si>
    <t>Bednění v podlahách rýh a hran odstranění</t>
  </si>
  <si>
    <t>Š1 dno vni jímka  0.5*4*0.2=0.400 [A] 
Celkem: A=0.400 [B]</t>
  </si>
  <si>
    <t>632451214</t>
  </si>
  <si>
    <t>Potěr cementový samonivelační litý C20 tl přes 45 do 50 mm</t>
  </si>
  <si>
    <t>Potěr cementový samonivelační litý tř. C 20, tl. přes 45 do 50 mm</t>
  </si>
  <si>
    <t>přístřešek 3.0*1.95+(0.915+1.10+0.755)*0.265+(1.18+0.805)*0.3=7.180 [A] 
pilířek odlahy uvnitř  (0.8+0.6+0.6)*0.37=0.740 [B] 
Celkem: A+B=7.920 [C]</t>
  </si>
  <si>
    <t>985675111</t>
  </si>
  <si>
    <t>Bednění ztužujících věnců - zřízení</t>
  </si>
  <si>
    <t>Bednění ztužujících věnců zřízení</t>
  </si>
  <si>
    <t>přístřešek mazanina spádovaná -okraje (4.10+2.82)*2*0.1=1.384 [A] 
pilířek mazanina na střeše -okraje  (2.4+0.6)*2*0.1=0.600 [B] 
Š4 bednění mazanina na stropě  (3.4+1.7)*2*0.1=1.020 [C] 
Š5 bednění mazanina na stropě  (1.6+4.8+1.74+4.23+1.27)*0.1=1.364 [D] 
Celkem: A+B+C+D=4.368 [E]</t>
  </si>
  <si>
    <t>985675121</t>
  </si>
  <si>
    <t>Bednění ztužujících věnců - odstranění</t>
  </si>
  <si>
    <t>Bednění ztužujících věnců odstranění</t>
  </si>
  <si>
    <t>1.8</t>
  </si>
  <si>
    <t>Trubní vedení - šachty pro kanalizaci, přístřešek, pilířek</t>
  </si>
  <si>
    <t>358233421</t>
  </si>
  <si>
    <t>Stoky vejčité z cihel kanalizačních jednopásové DN 600/1100 dno z čedičového žlabu délky 330 mm s bočnicemi otevřený výkop</t>
  </si>
  <si>
    <t>Stoky kompletní v otevřeném výkopu zděné na cementovou maltu vejčité z cihel kanalizačních s obložením dna čedičovými žlaby délky 330 mm s obložením dna čedičovými žlaby délky 330 mm a bočnicemi jednopásové DN 600/1100</t>
  </si>
  <si>
    <t>Š5  napojení stoky a průchod stěnou  1.0+1.0=2.000 [A] 
Celkem: A=2.000 [B]</t>
  </si>
  <si>
    <t>Osazení betonových prstenců nebo rámů v do 200 mm</t>
  </si>
  <si>
    <t>Š5 výlez  1=1.000 [A] 
Celkem: A=1.000 [B]</t>
  </si>
  <si>
    <t>59224014</t>
  </si>
  <si>
    <t>prstenec šachtový vyrovnávací betonový 625x100x120mm</t>
  </si>
  <si>
    <t>893420101</t>
  </si>
  <si>
    <t>Osazení vodoměrné šachty z betonových dílců pojížděné pl do 2,5 m2 šachtové dno</t>
  </si>
  <si>
    <t>Osazení vodoměrné šachty z betonových dílců pojížděné plochy do 2,5 m2 šachtové dno</t>
  </si>
  <si>
    <t>šachta prefa hranatá, pevnost D400,  dno světlost 900/1200/1800' 
'včetně stupadel osazených na stěně' 
Š2  1=1.000 [A] 
Š3  1=1.000 [B] 
Celkem: A+B=2.000 [C]</t>
  </si>
  <si>
    <t>59224454</t>
  </si>
  <si>
    <t>dno vodoměrné šachty 144x114x201cm pojížděné D400</t>
  </si>
  <si>
    <t>šachta prefa hranatá  pojezdová, dno světlost 900/1200/1800' 
'včetně stupadel osazených ve stěně' 
Š2  1=1.000 [A] 
Š3  1=1.000 [B] 
'včetně otvorů podle projektu' 
Celkem: A+B=2.000 [C]</t>
  </si>
  <si>
    <t>893420103</t>
  </si>
  <si>
    <t>Osazení vodoměrné šachty z betonových dílců pojížděné pl do 2,5 m2 zákrytová deska</t>
  </si>
  <si>
    <t>Osazení vodoměrné šachty z betonových dílců pojížděné plochy do 2,5 m2 zákrytová deska</t>
  </si>
  <si>
    <t>deska zákrytová prefa, pevnost D400, s otvorem pro poklop DN 800' 
Š2  1=1.000 [A] 
Š3  1=1.000 [B] 
Celkem: A+B=2.000 [C]</t>
  </si>
  <si>
    <t>59224457R</t>
  </si>
  <si>
    <t>deska zákrytová vodoměrné šachty s otvorem DN800 144x114x20cm pojížděné D400</t>
  </si>
  <si>
    <t>894102111</t>
  </si>
  <si>
    <t>Stěny šachet z cihel kanalizačních pálených lícových tl 120 mm</t>
  </si>
  <si>
    <t>Ostatní konstrukce na trubním vedení zděné stěny šachet z cihel kanalizačních pálených lícových na cementovou maltu MC 10, tloušťky 120 mm</t>
  </si>
  <si>
    <t>Š5 obezdívka stěn vni'   
(1.2+3.95+1.2+3.55+0.97)*2.8*0.125=3.805 [A] 
odpočet prostupy -3.14159265359*(0.85*1.35)/4*2*0.125=-0.225 [B] 
Celkem: A+B=3.580 [C]</t>
  </si>
  <si>
    <t>894109100R</t>
  </si>
  <si>
    <t>Sada tvarových kamenů žula pro kynety</t>
  </si>
  <si>
    <t>Š5  sada tvarových kamenů žula pro kynety dle projektu' 
'viz Městské standardy kanalizací Praha' 
dodávka a osazení ... kpl  1=1.000 [A] 
Celkem: A=1.000 [B]</t>
  </si>
  <si>
    <t>894201131R</t>
  </si>
  <si>
    <t>Dno šachet tl nad 200 mm ze ŽB bez zvýšených nároků na prostředí tř. C 30/37</t>
  </si>
  <si>
    <t>Š5 dno 4.80*(1.60+1.74+1.10)/2*0.3=3.197 [A] 
Celkem: A=3.197 [B]</t>
  </si>
  <si>
    <t>894201151</t>
  </si>
  <si>
    <t>Dno šachet tl nad 200 mm z prostého betonu se zvýšenými nároky na prostředí tř. C 25/30</t>
  </si>
  <si>
    <t>Ostatní konstrukce na trubním vedení z prostého betonu dno šachet tloušťky přes 200 mm z betonu se zvýšenými nároky na prostředí tř. C 25/30</t>
  </si>
  <si>
    <t>Š5 beton výplňový mezi dnem, kynetou, pochozí dlažbou'   
na dno 4.2*(1.2+1.2+0.9)/2*1.0=6.930 [A] 
odpočet za kynety  -(4.2*0.6*0.65+2.1*0.3*0.3)*0.75=-1.370 [B] 
prostupy a napojení 2.0*0.5=1.000 [C] 
Celkem: A+B+C=6.560 [D]</t>
  </si>
  <si>
    <t>894302171</t>
  </si>
  <si>
    <t>Stěny šachet tl nad 200 mm ze ŽB bez zvýšených nároků na prostředí tř. C 30/37</t>
  </si>
  <si>
    <t>Ostatní konstrukce na trubním vedení ze železobetonu stěny šachet tloušťky přes 200 mm z betonu bez zvýšených nároků na prostředí tř. C 30/37</t>
  </si>
  <si>
    <t>Š5 stěny (1.2+4.8+1.2+4.23+0.97)*2.8*0.3=10.416 [A] 
Š5 prostupy -(3.14159265359*0.85*1.35/4*0.3)*2=-0.541 [B] 
Celkem: A+B=9.875 [C]</t>
  </si>
  <si>
    <t>894302271</t>
  </si>
  <si>
    <t>Strop šachet ze ŽB bez zvýšených nároků na prostředí tř. C 30/37</t>
  </si>
  <si>
    <t>Ostatní konstrukce na trubním vedení ze železobetonu strop šachet vodovodních nebo kanalizačních z betonu bez zvýšených nároků na prostředí tř. C 30/37</t>
  </si>
  <si>
    <t>Š5 strop 4.80*(1.60+1.74+1.10)/2*0.3=3.197 [A] 
Š5 výlez  -3.14159265359*0.8*0.8/4*0.3=-0.151 [B] 
Celkem: A+B=3.046 [C]</t>
  </si>
  <si>
    <t>pro čerpání vody z výkopu jámy -dočasně' 
'včetně vyzvednutí po skončení prací'   
ČS1, ČS2, AŠ  1+1+1=3.000 [A] 
Š4, Š5  1+1=2.000 [B] 
'Š5 výlez, osazení trvale' 
Š5 výlez  3=3.000 [C] 
Celkem: A+B+C=8.000 [D]</t>
  </si>
  <si>
    <t>59225460</t>
  </si>
  <si>
    <t>skruž betonová studňová kruhová 80x50x9cm</t>
  </si>
  <si>
    <t>pro čerpání vody z výkopu jámy -dočasně' 
ČS1, ČS2, AŠ  1+1+1=3.000 [A] 
Š4, Š5  1+1=2.000 [B] 
Celkem: A+B=5.000 [C]</t>
  </si>
  <si>
    <t>59224403</t>
  </si>
  <si>
    <t>skruž betonové šachty DN 800 kanalizační 80x100x12cm</t>
  </si>
  <si>
    <t>Š5 výlez  -skruž 800/1000/120  1=1.000 [A] 
'se stupadly' 
Celkem: A=1.000 [B]</t>
  </si>
  <si>
    <t>59224405</t>
  </si>
  <si>
    <t>skruž betonové šachty DN 800 kanalizační 80x25x12cm</t>
  </si>
  <si>
    <t>Š5 výlez  -skruž 800/250/120  1=1.000 [A] 
'se stupadlem' 
Celkem: A=1.000 [B]</t>
  </si>
  <si>
    <t>59224402</t>
  </si>
  <si>
    <t>konus betonové šachty DN 800 kanalizační 80x62,5x60cm, stupadla poplastovaná</t>
  </si>
  <si>
    <t>Š5 výlez  -konus DN 800 na DN 600  1=1.000 [A] 
'se stupadly' 
Celkem: A=1.000 [B]</t>
  </si>
  <si>
    <t>894414211</t>
  </si>
  <si>
    <t>Osazení betonových nebo železobetonových dílců pro šachty desek zákrytových</t>
  </si>
  <si>
    <t>Š4  deska zákrytová De 1250 s otvorem DN 800 výlez  1=1.000 [A] 
Celkem: A=1.000 [B]</t>
  </si>
  <si>
    <t>59224400R</t>
  </si>
  <si>
    <t>deska betonová zákrytová šachty DN 1000 otvor DN 800, pevnost D400</t>
  </si>
  <si>
    <t>Š4  deska zákrytová De 1250 s otvorem DN 800 výlez  1=1.000 [A] 
'připravená pro osazení poklopu litina DN 800' 
Celkem: A=1.000 [B]</t>
  </si>
  <si>
    <t>894502201</t>
  </si>
  <si>
    <t>Bednění stěn šachet pravoúhlých nebo vícehranných oboustranné</t>
  </si>
  <si>
    <t>Bednění konstrukcí na trubním vedení stěn šachet pravoúhlých nebo čtyř a vícehranných oboustranné</t>
  </si>
  <si>
    <t>Š5 vně  (1.60+4.80+1.74+4.23+1.27)*(3.7+0.1)=51.832 [A] 
Š5 vni  (1.20+4.20+1.20+3.77+0.97)*3.1=35.154 [B] 
Celkem: A+B=86.986 [C]</t>
  </si>
  <si>
    <t>894502290R</t>
  </si>
  <si>
    <t>Výstelka stropu PP, vložená do bednění</t>
  </si>
  <si>
    <t>Š5 strop vni - výstelka PP  4.2*(1.2+1.2+1.1)/2 -3.14159265359*0.8*0.8/4 =6.847 [A] 
Celkem: A=6.847 [B] 
B * 1.1Koeficient množství=7.532 [C]</t>
  </si>
  <si>
    <t>894503111</t>
  </si>
  <si>
    <t>Bednění deskových stropů šachet</t>
  </si>
  <si>
    <t>Bednění konstrukcí na trubním vedení deskových stropů šachet jakýchkoliv rozměrů</t>
  </si>
  <si>
    <t>Š5 strop vni  4.2*(1.2+1.2+1.1)/2 + 3.14159265359*0.8*0.3 =8.104 [A] 
Celkem: A=8.104 [B]</t>
  </si>
  <si>
    <t>411354315</t>
  </si>
  <si>
    <t>Zřízení podpěrné konstrukce stropů výšky do 4 m tl přes 25 do 35 cm</t>
  </si>
  <si>
    <t>Podpěrná konstrukce stropů - desek, kleneb a skořepin výška podepření do 4 m tloušťka stropu přes 25 do 35 cm zřízení</t>
  </si>
  <si>
    <t>Š5 strop vni  4.2*(1.2+1.2+1.1)/2=7.350 [A] 
Celkem: A=7.350 [B]</t>
  </si>
  <si>
    <t>411354316</t>
  </si>
  <si>
    <t>Odstranění podpěrné konstrukce stropů výšky do 4 m tl přes 25 do 35 cm</t>
  </si>
  <si>
    <t>Podpěrná konstrukce stropů - desek, kleneb a skořepin výška podepření do 4 m tloušťka stropu přes 25 do 35 cm odstranění</t>
  </si>
  <si>
    <t>894608112</t>
  </si>
  <si>
    <t>Výztuž šachet z betonářské oceli 10 505</t>
  </si>
  <si>
    <t>Výztuž šachet z betonářské oceli 10 505 (R) nebo BSt 500</t>
  </si>
  <si>
    <t>Š5 dno, stěny, strop  (3.197+9.875+3.046)*0.15=2.418 [A] 
Celkem: A=2.418 [B]</t>
  </si>
  <si>
    <t>899501221</t>
  </si>
  <si>
    <t>Stupadla do šachet ocelová s PE povlakem vidlicová pro přímé zabudování do hmoždinek</t>
  </si>
  <si>
    <t>Stupadla do šachet a drobných objektů ocelová s PE povlakem vidlicová pro přímé zabudování do hmoždinek</t>
  </si>
  <si>
    <t>Š5 stupadla osazená do obezdívky vni  6=6.000 [A] 
Celkem: A=6.000 [B]</t>
  </si>
  <si>
    <t>899501411</t>
  </si>
  <si>
    <t>Stupadla do šachet ocelová PE povlak vidlicová s vysekáním otvoru v betonu</t>
  </si>
  <si>
    <t>Stupadla do šachet a drobných objektů ocelová s PE povlakem vidlicová s vysekáním otvoru v betonu</t>
  </si>
  <si>
    <t>Š5 stupadla osazená do betonu ve výlezu  1=1.000 [A] 
Celkem: A=1.000 [B]</t>
  </si>
  <si>
    <t>899623161</t>
  </si>
  <si>
    <t>Obetonování potrubí nebo zdiva stok betonem prostým tř. C 20/25 v otevřeném výkopu</t>
  </si>
  <si>
    <t>Obetonování potrubí nebo zdiva stok betonem prostým v otevřeném výkopu, betonem tř. C 20/25</t>
  </si>
  <si>
    <t>Š5 napojení stoky vně šachty -obetonování'  
stoka obetonování   (3.14159265359*1.45*1.95-3.14159265359*0.85*1.35)/4*(0.6+0.6)+0.2*(0.6+0.6)=1.823 [A] 
Celkem: A=1.823 [B]</t>
  </si>
  <si>
    <t>1.9</t>
  </si>
  <si>
    <t>Ostatní konstrukce a práce, bourání - šachty pro kanalizaci, přístřešek, pilířek</t>
  </si>
  <si>
    <t>358235114</t>
  </si>
  <si>
    <t>Bourání stoky kompletní nebo vybourání otvorů ze zdiva cihelného plochy do 4 m2</t>
  </si>
  <si>
    <t>Bourání stoky kompletní nebo vybourání otvorů průřezové plochy do 4 m2 ve stokách ze zdiva cihelného</t>
  </si>
  <si>
    <t>bourání  zdiva stávající stoky' 
(3.14159265359*0.85*1.35/4-3.14159265359*0.60*1.10/4)*4.0=1.532 [A] 
Celkem: A=1.532 [B]</t>
  </si>
  <si>
    <t>358315114</t>
  </si>
  <si>
    <t>Bourání stoky kompletní nebo vybourání otvorů z prostého betonu plochy do 4 m2</t>
  </si>
  <si>
    <t>Bourání stoky kompletní nebo vybourání otvorů průřezové plochy do 4 m2 ve stokách ze zdiva z prostého betonu</t>
  </si>
  <si>
    <t>bourání obetonování stávající stoky' 
(3.14159265359*1.45*1.95/4+0.2-3.14159265359*0.85*1.35/4)*4.0=6.078 [A] 
Celkem: A=6.078 [B]</t>
  </si>
  <si>
    <t>890251811</t>
  </si>
  <si>
    <t>Bourání šachet z prostého betonu ručně obestavěného prostoru přes 3 do 5 m3</t>
  </si>
  <si>
    <t>Bourání šachet a jímek ručně velikosti obestavěného prostoru přes 3 do 5 m3 z prostého betonu</t>
  </si>
  <si>
    <t>spodní část stávající šachty na stoce  2.0*1.8*2.5=9.000 [A] 
Celkem: A=9.000 [B]</t>
  </si>
  <si>
    <t>890451851</t>
  </si>
  <si>
    <t>Bourání šachet z prefabrikovaných skruží strojně obestavěného prostoru přes 3 do 5 m3</t>
  </si>
  <si>
    <t>Bourání šachet a jímek strojně velikosti obestavěného prostoru přes 3 do 5 m3 z prefabrikovaných skruží</t>
  </si>
  <si>
    <t>vrchní část stávající šachty na stoce  3.14159265359*1.24*1.24/4*3.85=4.649 [A] 
Celkem: A=4.649 [B]</t>
  </si>
  <si>
    <t>892482122R</t>
  </si>
  <si>
    <t>Ucpávka stok 600/1100 těsnícím vakem vejčitým</t>
  </si>
  <si>
    <t>Tlakové zkoušky vzduchem těsnícími vaky vejčitými DN 600/900</t>
  </si>
  <si>
    <t>ucpávka stoky 600/1100 vakem po dobu stavby Š5, oba konce' 
'případně lze provést zazdění či zabetonování a později vybourání' 
úsek  1=1.000 [A] 
Celkem: A=1.000 [B]</t>
  </si>
  <si>
    <t>899103211</t>
  </si>
  <si>
    <t>Demontáž poklopů litinových nebo ocelových včetně rámů hmotnosti přes 100 do 150 kg</t>
  </si>
  <si>
    <t>Demontáž poklopů litinových a ocelových včetně rámů, hmotnosti jednotlivě přes 100 do 150 Kg</t>
  </si>
  <si>
    <t>stávající poklop v ulici  1=1.000 [A] 
Celkem: A=1.000 [B]</t>
  </si>
  <si>
    <t>Osazení poklopů litinových nebo ocelových včetně rámů pro třídu zatížení D400, E600</t>
  </si>
  <si>
    <t>Š4  osazení poklopu, nivelovat s povrchem vozovky  1=1.000 [A] 
Š5  osazení poklopu, nivelovat s povrchem vozovky  1=1.000 [B] 
Celkem: A+B=2.000 [C]</t>
  </si>
  <si>
    <t>28661935</t>
  </si>
  <si>
    <t>poklop šachtový litinový DN 600 pro třídu zatížení D400</t>
  </si>
  <si>
    <t>Š5  poklop litinový odvětrací těžký, betonový rám, logo Praha, tř. D400    1=1.000 [A] 
Celkem: A=1.000 [B]</t>
  </si>
  <si>
    <t>55241084R</t>
  </si>
  <si>
    <t>poklop šachtový litinový, třída D400, kruhový vstup DN 800, bez ventilace</t>
  </si>
  <si>
    <t>poklop litinový kruhový, včetně rámu, třída D400, se zámkem'  
'vstup D800, vodotěsný' 
Š4  1=1.000 [A] 
Celkem: A=1.000 [B]</t>
  </si>
  <si>
    <t>953171023</t>
  </si>
  <si>
    <t>Osazování poklopů litinových nebo ocelových hm přes 100 do 150 kg - nádrže</t>
  </si>
  <si>
    <t>Osazování kovových předmětů poklopů litinových nebo ocelových včetně rámů, hmotnosti přes 100 do 150 kg</t>
  </si>
  <si>
    <t>Š1 hranatý  1=1.000 [A] 
Š2, Š3, Š4 kruhový  1+1+1=3.000 [B] 
AŠ, ČS1, ČS2 hranatý  1+2+2=5.000 [C] 
Celkem: A+B+C=9.000 [D]</t>
  </si>
  <si>
    <t>55241060R</t>
  </si>
  <si>
    <t>poklop šachtový litinový, třída D400, vstup 600/600, bez ventilace</t>
  </si>
  <si>
    <t>poklop litinový hranatý, včetně rámu, třída D400, se zámkem'  
'vstup 600/600, vodotěsný' 
Š1  1=1.000 [A] 
Celkem: A=1.000 [B]</t>
  </si>
  <si>
    <t>55241061R</t>
  </si>
  <si>
    <t>poklop šachtový litinový, třída D400, vstup 600/600, bez ventilace, plynotěsný</t>
  </si>
  <si>
    <t>poklop litinový hranatý, včetně rámu, třída D400, se zámkem'  
'vstup 600/600, vodotěsný, plynotěsný' 
ČS1, ČS2  1+1=2.000 [A] 
Celkem: A=2.000 [B]</t>
  </si>
  <si>
    <t>55241090R</t>
  </si>
  <si>
    <t>poklop šachtový litinový, třída D400, vstup 900/700, bez ventilace</t>
  </si>
  <si>
    <t>poklop litinový hranatý, včetně rámu, třída D400, se zámkem'  
'vstup 900/700, vodotěsný' 
AŠ  1=1.000 [A] 
Celkem: A=1.000 [B]</t>
  </si>
  <si>
    <t>55241091R</t>
  </si>
  <si>
    <t>poklop šachtový litinový, třída D400, vstup 900/700, bez ventilace, plynotěsný</t>
  </si>
  <si>
    <t>poklop litinový hranatý, včetně rámu, třída D400, se zámkem'  
'vstup 900/700, vodotěsný, plynotěsný' 
AŠ, ČS1, ČS2  1+1+1=3.000 [A] 
Celkem: A=3.000 [B]</t>
  </si>
  <si>
    <t>55241080R</t>
  </si>
  <si>
    <t>poklop litinový kruhový, včetně rámu, pevnost D400'  
'vstup D800' 
Š2  1=1.000 [A] 
Š3  1=1.000 [B] 
Celkem: A+B=2.000 [C]</t>
  </si>
  <si>
    <t>933901111R</t>
  </si>
  <si>
    <t>Provedení zkoušky těsnosti šachty, objem 1,5 m3 až 30 m3</t>
  </si>
  <si>
    <t>Zkoušky objektů a vymývání provedení zkoušky vodotěsnosti betonové nádrže jakéhokoliv druhu a tvaru, o obsahu do 1000 m3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</si>
  <si>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</t>
  </si>
  <si>
    <t>08211320</t>
  </si>
  <si>
    <t>voda pitná pro smluvní odběratele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</si>
  <si>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 
G * 1.1Koeficient množství=109.270 [H]</t>
  </si>
  <si>
    <t>952901221</t>
  </si>
  <si>
    <t>Vyčištění budov průmyslových objektů při jakékoliv výšce podlaží</t>
  </si>
  <si>
    <t>Vyčištění budov nebo objektů před předáním do užívání průmyslových budov a objektů výrobních, skladovacích, garáží, dílen nebo hal apod. s nespalnou podlahou jakékoliv výšky podlaží</t>
  </si>
  <si>
    <t>sklad  1.97*3.0=5.910 [A] 
šachty 3.14159265359*(1.5*1.5/4+2.5*2.5/4*3)+0.9*1.2*2+3.1*1.4+7.0=29.993 [B] 
Celkem: A+B=35.903 [C]</t>
  </si>
  <si>
    <t>961043111</t>
  </si>
  <si>
    <t>Bourání základů z betonu proloženého kamenem</t>
  </si>
  <si>
    <t>Bourání základů z betonu proloženého kamenem</t>
  </si>
  <si>
    <t>zídka u ulice  2.0*0.6*0.9=1.080 [A] 
Celkem: A=1.080 [B]</t>
  </si>
  <si>
    <t>962022491</t>
  </si>
  <si>
    <t>Bourání zdiva nadzákladového kamenného na MC přes 1 m3</t>
  </si>
  <si>
    <t>Bourání zdiva nadzákladového kamenného na maltu cementovou, objemu přes 1 m3</t>
  </si>
  <si>
    <t>zídka u ulice  2.0*0.6*1.2=1.440 [A] 
Celkem: A=1.440 [B]</t>
  </si>
  <si>
    <t>966049831R</t>
  </si>
  <si>
    <t>Bourání parapení plotové desky betonové</t>
  </si>
  <si>
    <t>bourání nebo demontáž rozřezáním na díly plotové parapetní desky' 
'beton vyztužený nebo prostý'  
'díly uschovat a vrátit, nebo nahradit novou deskou' 
délka 2 =2.000 [A]</t>
  </si>
  <si>
    <t>966071711</t>
  </si>
  <si>
    <t>Bourání sloupků a vzpěr plotových ocelových do 2,5 m zabetonovaných</t>
  </si>
  <si>
    <t>Bourání plotových sloupků a vzpěr ocelových trubkových nebo profilovaných výšky do 2,50 m zabetonovaných</t>
  </si>
  <si>
    <t>zídka u ulice  1=1.000 [A] 
Celkem: A=1.000 [B]</t>
  </si>
  <si>
    <t>966072811R</t>
  </si>
  <si>
    <t>Demontáž dílců oplocení ocelové profily výška  do 2 m</t>
  </si>
  <si>
    <t>Rozebrání oplocení z dílců rámových na ocelové sloupky, výšky přes 1 do 2 m</t>
  </si>
  <si>
    <t>plot na zídce u ulice' 
'mříž z kovovoých profilů -demontovat pro zpětné osazení 2 rámy' 
kus  2=2.000 [A] 
Celkem: A=2.000 [B]</t>
  </si>
  <si>
    <t>977152ASR</t>
  </si>
  <si>
    <t>prostupy pro potrubí aj. + těsnění gumové, AŠ</t>
  </si>
  <si>
    <t>Jádrové vrty pro prostupy, pro potrubí aj. + těsnění gumové, ČS1</t>
  </si>
  <si>
    <t>prostupy podle projektu zřízení, utěsnění ... šachta  AŠ  1=1.000 [A]</t>
  </si>
  <si>
    <t>977152CS1R</t>
  </si>
  <si>
    <t>prostupy pro potrubí aj. + těsnění gumové, ČS1</t>
  </si>
  <si>
    <t>prostupy podle projektu zříezní, utěsnění ... šachta ČS1  1=1.000 [A]</t>
  </si>
  <si>
    <t>977152CS2R</t>
  </si>
  <si>
    <t>prostupy pro potrubí aj. + těsnění gumové, ČS2</t>
  </si>
  <si>
    <t>prostupy podle projektu zřízení, utěsnění ... šachta ČS2   1=1.000 [A]</t>
  </si>
  <si>
    <t>977152S1R</t>
  </si>
  <si>
    <t>prostupy pro potrubí aj. + těsnění gumové, Š1</t>
  </si>
  <si>
    <t>Jádrové vrty pro prostupy, pro potrubí aj. + těsnění gumové</t>
  </si>
  <si>
    <t>prostupy podle projektu zřízení, utěsnění ... šachta Š1   1=1.000 [A]</t>
  </si>
  <si>
    <t>977152S2R</t>
  </si>
  <si>
    <t>prostupy pro potrubí aj. + těsnění gumové, Š2</t>
  </si>
  <si>
    <t>prostupy podle projektu zřízení, utěsnění ... šachta Š2   1=1.000 [A]</t>
  </si>
  <si>
    <t>977152S3R</t>
  </si>
  <si>
    <t>prostupy pro potrubí aj. + těsnění gumové, Š3</t>
  </si>
  <si>
    <t>prostupy podle projektu zřízení, utěsnění ... šachta Š3   1=1.000 [A]</t>
  </si>
  <si>
    <t>977152S4R</t>
  </si>
  <si>
    <t>prostupy pro potrubí aj. + těsnění gumové, Š4</t>
  </si>
  <si>
    <t>prostupy podle projektu zřízení, utěsnění ... šachta Š4   1=1.000 [A]</t>
  </si>
  <si>
    <t>977152S5R</t>
  </si>
  <si>
    <t>prostupy pro potrubí aj. + těsnění gumové, Š5</t>
  </si>
  <si>
    <t>prostupy podle projektu zřízení, utěsnění ... šachta Š5   1=1.000 [A]</t>
  </si>
  <si>
    <t>1.997</t>
  </si>
  <si>
    <t>Přesun sutě  - šachty pro kanalizaci, přístřešek, pilířek</t>
  </si>
  <si>
    <t>185</t>
  </si>
  <si>
    <t>997013151</t>
  </si>
  <si>
    <t>Vnitrostaveništní doprava suti a vybouraných hmot pro budovy v do 6 m s omezením mechanizace</t>
  </si>
  <si>
    <t>Vnitrostaveništní doprava suti a vybouraných hmot vodorovně do 50 m svisle s omezením mechanizace pro budovy a haly výšky do 6 m</t>
  </si>
  <si>
    <t>sutě  27.97=27.970 [A] 
zídka -zpět z meziskládky na stavbě  3.6+0.04+0.1=3.740 [B] 
Celkem: A+B=31.710 [C]</t>
  </si>
  <si>
    <t>186</t>
  </si>
  <si>
    <t>997221611</t>
  </si>
  <si>
    <t>Nakládání suti na dopravní prostředky pro vodorovnou dopravu</t>
  </si>
  <si>
    <t>Nakládání na dopravní prostředky pro vodorovnou dopravu suti</t>
  </si>
  <si>
    <t>sutě  27.97=27.970 [A] 
zídka zpět z meziskládky na stavbě  3.6+0.04+0.10 =3.740 [B] 
Celkem: A+B=31.710 [C]</t>
  </si>
  <si>
    <t>1.998</t>
  </si>
  <si>
    <t>Přesun hmot - šachty pro kanalizaci, přístřešek, pilířek</t>
  </si>
  <si>
    <t>187</t>
  </si>
  <si>
    <t>9490029R</t>
  </si>
  <si>
    <t>Práce autojeřábem těžkým</t>
  </si>
  <si>
    <t>Práce autojeřábem těžkým' 
'pro manipulaci s těžkými prefa díly, max. hmotnost prefa do 20 t'  
'dle řešení POV případně také vyzdvižení  mechanizace nahoru a zpětné snesení dolů' 
hod  16=16.000 [A] 
Celkem: A=16.000 [B]</t>
  </si>
  <si>
    <t>188</t>
  </si>
  <si>
    <t>9490030R</t>
  </si>
  <si>
    <t>Ztížené podmínky přesunu hmot na staveništi (prefa, zdivo)</t>
  </si>
  <si>
    <t>Ztížené podmínky přesunu hmot na staveništi' 
prefa prvky šachet  5+1.2+7+3.5+3.5+3.4+36+15.6+6.4+13+6.3+6+1.2=108.100 [A] 
zdivo, malé prefa 4.2+2=6.200 [B] 
Celkem: A+B=114.300 [C]</t>
  </si>
  <si>
    <t>189</t>
  </si>
  <si>
    <t>998003111</t>
  </si>
  <si>
    <t>Přesun hmot pro piloty, kůly, jehly a stěny dřevěné a ocelové zřizované z terénu</t>
  </si>
  <si>
    <t>Přesun hmot pro piloty, kůly, jehly, zápory, štětové nebo tabulové stěny ocelové nebo dřevěné, zřizované z terénu</t>
  </si>
  <si>
    <t>manipulace na stavbě materiál k zabudování' 
'štětovnice, pažení Union, nosníky, profily rámů' 
0.018+0.034+15.116+28.010+5.550+6.682+2.472=57.882 [A] 
0.260+2.822+0.160+1.351+0.387+0.219+1.736+0.636=7.571 [B] 
Celkem: A+B=65.453 [C]</t>
  </si>
  <si>
    <t>190</t>
  </si>
  <si>
    <t>998011001</t>
  </si>
  <si>
    <t>Přesun hmot pro budovy zděné v do 6 m</t>
  </si>
  <si>
    <t>Přesun hmot pro budovy občanské výstavby, bydlení, výrobu a služby s nosnou svislou konstrukcí zděnou z cihel, tvárnic nebo kamene vodorovná dopravní vzdálenost do 100 m pro budovy výšky do 6 m</t>
  </si>
  <si>
    <t>manipulace na stavbě materiál k zabudování' 
'přístřešek, pilířek, zídka' 
3.82+0.054+17.898+0.084+12.703+0.015=34.574 [A] 
4.16+0.10+0.80+0.004+0.032=5.096 [B] 
Celkem: A+B=39.670 [C]</t>
  </si>
  <si>
    <t>191</t>
  </si>
  <si>
    <t>998271301</t>
  </si>
  <si>
    <t>Přesun hmot pro kanalizace hloubené monolitické z betonu otevřený výkop</t>
  </si>
  <si>
    <t>Přesun hmot pro kanalizace (stoky) hloubené monolitické z betonu nebo železobetonu v otevřeném výkopu dopravní vzdálenost do 15 m</t>
  </si>
  <si>
    <t>manipulace na stavbě materiál k zabudování' 
'použito pro šachty monolitické i prefa' 
celkem  582.539=582.539 [A] 
odpočet zděné -39.67=-39.670 [B] 
odpočet štětovnice, pažnice, rámy -65.453=-65.453 [C] 
Celkem: A+B+C=477.416 [D]</t>
  </si>
  <si>
    <t>1_711</t>
  </si>
  <si>
    <t>Izolace proti vodě, vlhkosti a plynům- šachty pro kanalizaci, přístřešek, pilířek</t>
  </si>
  <si>
    <t>192</t>
  </si>
  <si>
    <t>711111001</t>
  </si>
  <si>
    <t>Provedení izolace proti zemní vlhkosti vodorovné za studena nátěrem penetračním</t>
  </si>
  <si>
    <t>Provedení izolace proti zemní vlhkosti natěradly a tmely za studena na ploše vodorovné V nátěrem penetračním</t>
  </si>
  <si>
    <t>Š1 strop (3.14159265359*1.8*1.8/4-0.36)=2.185 [A] 
Š2 strop (1.14*1.44-0.5)=1.142 [B] 
Š3 strop (1.14*1.44-0.5)=1.142 [C] 
Š4 strop  (1.7*3.4-0.5)=5.280 [D] 
Š5 strop (4.80*(1.60+1.74+1.10)/2-0.5)=10.156 [E] 
AŠ (3.14159265359*2.8*2.8/4-0.36)=5.798 [F] 
ČS1 strop  (3.14159265359*2.8*2.8/4-0.63-0.36)=5.168 [G] 
ČS2 strop  (3.14159265359*2.8*2.8/4-0.63-0.36)=5.168 [H] 
přístřešek strop a podlaha  4.1*2.82+3.92*2.60=21.754 [I] 
pilířek podlaha  (2.4*0.6)=1.440 [J] 
Celkem: A+B+C+D+E+F+G+H+I+J=59.233 [K]</t>
  </si>
  <si>
    <t>193</t>
  </si>
  <si>
    <t>711112001</t>
  </si>
  <si>
    <t>Provedení izolace proti zemní vlhkosti svislé za studena nátěrem penetračním</t>
  </si>
  <si>
    <t>Provedení izolace proti zemní vlhkosti natěradly a tmely za studena na ploše svislé S nátěrem penetračním</t>
  </si>
  <si>
    <t>Š1 stěny vně  3.14159265359*1.8*2.0=11.310 [A] 
Š2 vnější stěny  (1.14+1.44)*2*2.2=11.352 [B] 
Š3 vnější stěny  (1.14+1.44)*2*2.2=11.352 [C] 
Š4 stěny vně  (1.7+3.4)*2*2.5 +3.14159265359*1.25*0.25=26.482 [D] 
Š5 stěny vně  (1.60+4.80+1.74+4.23+1.27)*3.8 +3.14159265359*1.04*0.25=52.649 [E] 
AŠ stěny vně 3.14159265359*2.8*3.0=26.389 [F] 
ČS1 stěny vně 3.14159265359*2.8*4.3=37.825 [G] 
ČS2 stěny vně 3.14159265359*2.8*4.3=37.825 [H] 
Celkem: A+B+C+D+E+F+G+H=215.184 [I]</t>
  </si>
  <si>
    <t>194</t>
  </si>
  <si>
    <t>11163150</t>
  </si>
  <si>
    <t>lak penetrační asfaltový</t>
  </si>
  <si>
    <t>vodorovně  59.233=59.233 [A] 
svisle 215.184=215.184 [B] 
Celkem: A+B=274.417 [C] 
C * 0.00035Koeficient množství=0.096 [D]</t>
  </si>
  <si>
    <t>195</t>
  </si>
  <si>
    <t>711111011</t>
  </si>
  <si>
    <t>Provedení izolace proti zemní vlhkosti vodorovné za studena suspenzí asfaltovou</t>
  </si>
  <si>
    <t>Provedení izolace proti zemní vlhkosti natěradly a tmely za studena na ploše vodorovné V nátěrem suspensí asfaltovou</t>
  </si>
  <si>
    <t>Š1 strop (3.14159265359*1.8*1.8/4-0.36)=2.185 [A] 
Š2 strop (1.14*1.44-0.5)=1.142 [B] 
Š3 strop (1.14*1.44-0.5)=1.142 [C] 
AŠ (3.14159265359*2.8*2.8/4-0.36)=5.798 [D] 
ČS1 strop  (3.14159265359*2.8*2.8/4-0.63-0.36)=5.168 [E] 
ČS2 strop  (3.14159265359*2.8*2.8/4-0.63-0.36)=5.168 [F] 
Celkem: A+B+C+D+E+F=20.603 [G]</t>
  </si>
  <si>
    <t>196</t>
  </si>
  <si>
    <t>711112011</t>
  </si>
  <si>
    <t>Provedení izolace proti zemní vlhkosti svislé za studena suspenzí asfaltovou</t>
  </si>
  <si>
    <t>Provedení izolace proti zemní vlhkosti natěradly a tmely za studena na ploše svislé S nátěrem suspensí asfaltovou</t>
  </si>
  <si>
    <t>Š1 stěny vně  3.14159265359*1.8*2.0=11.310 [A] 
Š2 stěny vně  (1.14+1.44)*2*2.2=11.352 [B] 
Š3 stěny vně  (1.14+1.44)*2*2.2=11.352 [C] 
Š4 stěny vně  (1.7+3.4)*2*(2.5-0.5)=20.400 [D] 
Š5 stěny vně  (1.60+4.80+1.74+4.23+1.27)*(3.8-0.5)=45.012 [E] 
AŠ stěny vně 3.14159265359*2.8*3.0=26.389 [F] 
ČS1 stěny vně 3.14159265359*2.8*4.3=37.825 [G] 
ČS2 stěny vně 3.14159265359*2.8*4.3=37.825 [H] 
Celkem: A+B+C+D+E+F+G+H=201.465 [I]</t>
  </si>
  <si>
    <t>197</t>
  </si>
  <si>
    <t>11163346</t>
  </si>
  <si>
    <t>suspenze hydroizolační asfaltová</t>
  </si>
  <si>
    <t>vodorovně  20.603=20.603 [A] 
svisle  201.465=201.465 [B] 
Celkem: A+B=222.068 [C] 
C * 0.00105Koeficient množství=0.233 [D]</t>
  </si>
  <si>
    <t>198</t>
  </si>
  <si>
    <t>711141559</t>
  </si>
  <si>
    <t>Provedení izolace proti zemní vlhkosti pásy přitavením vodorovné NAIP</t>
  </si>
  <si>
    <t>Provedení izolace proti zemní vlhkosti pásy přitavením NAIP na ploše vodorovné V</t>
  </si>
  <si>
    <t>Š4 strop  1.70*3.40-0.5=5.280 [A] 
Š5 strop  4.80*(1.60+1.74+1.10)/2-0.5=10.156 [B] 
přístřešek podlaha a strop 3.92*2.60 +  4.11*2.82=21.782 [C] 
pilířek podlaha  2.40*0.60=1.440 [D] 
Celkem: A+B+C+D=38.658 [E]</t>
  </si>
  <si>
    <t>199</t>
  </si>
  <si>
    <t>711142559</t>
  </si>
  <si>
    <t>Provedení izolace proti zemní vlhkosti pásy přitavením svislé NAIP</t>
  </si>
  <si>
    <t>Provedení izolace proti zemní vlhkosti pásy přitavením NAIP na ploše svislé S</t>
  </si>
  <si>
    <t>Š4 strop přesahy na stěny, přesah na skruž  (1.70+3.40)*2*0.5 +3.14159265359*1.24*0.25=6.074 [A] 
Š5 strop přesahy na stěny, přesah na skruž  (1.60+4.80+1.74+4.23+1.27)*0.5 +3.14159265359*1.04*0.25=7.637 [B] 
Celkem: A+B=13.711 [C]</t>
  </si>
  <si>
    <t>200</t>
  </si>
  <si>
    <t>62832134</t>
  </si>
  <si>
    <t>pás asfaltový natavitelný oxidovaný tl 4,0mm typu V60 S40 s vložkou ze skleněné rohože, s jemnozrnným minerálním posypem</t>
  </si>
  <si>
    <t>Š4 izolace asfaltový pás  4.48+5.89=10.370 [A] 
Celkem: A=10.370 [B] 
B * 1.1655Koeficient množství=12.086 [C]</t>
  </si>
  <si>
    <t>201</t>
  </si>
  <si>
    <t>712341559</t>
  </si>
  <si>
    <t>Provedení povlakové krytiny střech do 10° pásy NAIP přitavením v plné ploše</t>
  </si>
  <si>
    <t>Provedení povlakové krytiny střech plochých do 10° pásy přitavením NAIP v plné ploše</t>
  </si>
  <si>
    <t>přístřešek vrchní asf. pás  4.11*2.82=11.590 [A] 
Celkem: A=11.590 [B]</t>
  </si>
  <si>
    <t>202</t>
  </si>
  <si>
    <t>62832002</t>
  </si>
  <si>
    <t>pás asfaltový natavitelný oxidovaný tl 4,2mm typu s vložkou ze skleněné rohože, hrubozrnným posypem</t>
  </si>
  <si>
    <t>přístřešek vrchní asf. pás  4.11*2.82=11.590 [A] 
Celkem: A=11.590 [B] 
B * 1.1655Koeficient množství=13.508 [C]</t>
  </si>
  <si>
    <t>1_715</t>
  </si>
  <si>
    <t>Izolace proti chemickým vlivům - šachty pro kanalizaci, přístřešek, pilířek</t>
  </si>
  <si>
    <t>203</t>
  </si>
  <si>
    <t>715174012</t>
  </si>
  <si>
    <t>Provedení izolace proti chemickým vlivům nádrží, kanálů, šachet obklady čedičovými tl 25 až 40 mm do tmelů</t>
  </si>
  <si>
    <t>Provedení izolace stavebních konstrukcí speciální obklady nádrží, kanálů nebo šachet do tmelů, s úpravou spár čedičovými tl. 25 až 40 mm</t>
  </si>
  <si>
    <t>Š5 kyneta  6.0*1.6+2.1*0.6=10.860 [A] 
Celkem: A=10.860 [B]</t>
  </si>
  <si>
    <t>204</t>
  </si>
  <si>
    <t>63231030</t>
  </si>
  <si>
    <t>stokový žlab bez zámku z čediče tl 30mm délka 330mm DN 600/1100</t>
  </si>
  <si>
    <t>Š5 kyneta  6.0+2.0=8.000 [A] 
Celkem: A=8.000 [B]</t>
  </si>
  <si>
    <t>205</t>
  </si>
  <si>
    <t>63231047</t>
  </si>
  <si>
    <t>bočnice ke stokovým žlabům se zámkem z čediče tl 30mm délka 330mm DN 600/1100</t>
  </si>
  <si>
    <t>Š5 kyneta  (6.0+5.0+2.0+1.0)=14.000 [A] 
Celkem: A=14.000 [B]</t>
  </si>
  <si>
    <t>206</t>
  </si>
  <si>
    <t>715174022</t>
  </si>
  <si>
    <t>Provedení izolace proti chemickým vlivům dlažbami čedičovými tl přes 25 do 40 mm do tmelů</t>
  </si>
  <si>
    <t>Provedení izolace stavebních konstrukcí speciální dlažbami do tmelů, s úpravou spár čedičovými tl. 25 až 40 mm</t>
  </si>
  <si>
    <t>Š5 dno pochozí' 
dno půdorys 4.2*(1.2+1.2+0.9)/2=6.930 [A] 
odpočet kynety -(4.2*0.6+2.1*0.3)=-3.150 [B] 
Celkem: A+B=3.780 [C]</t>
  </si>
  <si>
    <t>207</t>
  </si>
  <si>
    <t>63232611</t>
  </si>
  <si>
    <t>dlaždice z taveného čediče průmyslové jemný rastr 250x125x30mm</t>
  </si>
  <si>
    <t>Ś5 pochozí dno  3.78=3.780 [A] 
Celkem: A=3.780 [B] 
B * 1.08Koeficient množství=4.082 [C]</t>
  </si>
  <si>
    <t>1_716</t>
  </si>
  <si>
    <t>Elektroinstalace - silnoproud - šachty pro kanalizaci, přístřešek, pilířek</t>
  </si>
  <si>
    <t>208</t>
  </si>
  <si>
    <t>741410001</t>
  </si>
  <si>
    <t>Montáž vodič uzemňovací pásek D do 120 mm2 na povrchu</t>
  </si>
  <si>
    <t>Montáž uzemňovacího vedení s upevněním, propojením a připojením pomocí svorek na povrchu pásku průřezu do 120 mm2</t>
  </si>
  <si>
    <t>uzemnění pro šachty  6=6.000 [A] 
Celkem: A=6.000 [B]</t>
  </si>
  <si>
    <t>209</t>
  </si>
  <si>
    <t>35442064</t>
  </si>
  <si>
    <t>pás zemnící 20x3mm FeZn</t>
  </si>
  <si>
    <t>210</t>
  </si>
  <si>
    <t>35431000</t>
  </si>
  <si>
    <t>svorka uzemnění FeZn univerzální</t>
  </si>
  <si>
    <t>211</t>
  </si>
  <si>
    <t>741410022.7</t>
  </si>
  <si>
    <t>Montáž vodič uzemňovací pásek průřezu do 120 mm2 v průmyslové výstavbě v zemi</t>
  </si>
  <si>
    <t>Montáž uzemňovacího vedení s upevněním, propojením a připojením pomocí svorek v zemi s izolací spojů pásku průřezu do 120 mm2 v průmyslové výstavbě</t>
  </si>
  <si>
    <t>uzemnění pro šachty, pilířek, přístřešek  4*5+6+10=36.000 [A] 
Celkem: A=36.000 [B]</t>
  </si>
  <si>
    <t>212</t>
  </si>
  <si>
    <t>35442062.7</t>
  </si>
  <si>
    <t>pás zemnící 30x4mm FeZn</t>
  </si>
  <si>
    <t>uzemnění pro šachty, pilířek, přístřešek  4*5+6+10=36.000 [A] 
Celkem: A=36.000 [B] 
B * 1.1Koeficient množství=39.600 [C]</t>
  </si>
  <si>
    <t>213</t>
  </si>
  <si>
    <t>7414900S5R</t>
  </si>
  <si>
    <t>Vodivé propojení výztuže proti bludným proudům Š5</t>
  </si>
  <si>
    <t>KČ</t>
  </si>
  <si>
    <t>Š5 vodivé propojení výztuže proti bludným proudům   1=1.000 [A] 
'výztuž vodivě svařit' 
Celkem: A=1.000 [B]</t>
  </si>
  <si>
    <t>1_764</t>
  </si>
  <si>
    <t>Konstrukce klempířské- šachty pro kanalizaci, přístřešek, pilířek</t>
  </si>
  <si>
    <t>214</t>
  </si>
  <si>
    <t>764141331</t>
  </si>
  <si>
    <t>Krytina střechy rovné drážkováním z tabulí z TiZn lesklého plechu sklonu do 30°</t>
  </si>
  <si>
    <t>Krytina ze svitků nebo tabulí z titanzinkového lesklého válcovaného plechu s úpravou u okapů, prostupů a výčnělků střechy rovné drážkováním z tabulí, velikosti 1000 x 2000 mm, sklon střechy do 30°</t>
  </si>
  <si>
    <t>pilířek plechová krytina  2.60*0.90=2.340 [A] 
Celkem: A=2.340 [B]</t>
  </si>
  <si>
    <t>764242403</t>
  </si>
  <si>
    <t>Oplechování štítu závětrnou lištou z TiZn předzvětralého plechu rš 250 mm</t>
  </si>
  <si>
    <t>Oplechování střešních prvků z titanzinkového předzvětralého plechu štítu závětrnou lištou rš 250 mm</t>
  </si>
  <si>
    <t>přístřešek 2.82+4.11+2.82=9.750 [A] 
Celkem: A=9.750 [B]</t>
  </si>
  <si>
    <t>216</t>
  </si>
  <si>
    <t>764242433</t>
  </si>
  <si>
    <t>Oplechování rovné okapové hrany z TiZn předzvětralého plechu rš 250 mm</t>
  </si>
  <si>
    <t>Oplechování střešních prvků z titanzinkového předzvětralého plechu okapu okapovým plechem střechy rovné rš 250 mm</t>
  </si>
  <si>
    <t>přístřešek  4.11=4.110 [A] 
Celkem: A=4.110 [B]</t>
  </si>
  <si>
    <t>217</t>
  </si>
  <si>
    <t>764541404</t>
  </si>
  <si>
    <t>Žlab podokapní půlkruhový z TiZn předzvětralého plechu rš 280 mm</t>
  </si>
  <si>
    <t>Žlab podokapní z titanzinkového předzvětralého plechu včetně háků a čel půlkruhový rš 280 mm</t>
  </si>
  <si>
    <t>přístřešek 4.11=4.110 [A] 
Celkem: A=4.110 [B]</t>
  </si>
  <si>
    <t>218</t>
  </si>
  <si>
    <t>764541444</t>
  </si>
  <si>
    <t>Kotlík oválný (trychtýřový) pro podokapní žlaby z TiZn předzvětralého plechu 280/80 mm</t>
  </si>
  <si>
    <t>Žlab podokapní z titanzinkového předzvětralého plechu včetně háků a čel kotlík oválný (trychtýřový), rš žlabu/průměr svodu 280/80 mm</t>
  </si>
  <si>
    <t>přístřešek  1=1.000 [A] 
Celkem: A=1.000 [B]</t>
  </si>
  <si>
    <t>219</t>
  </si>
  <si>
    <t>764548422</t>
  </si>
  <si>
    <t>Svody kruhové včetně objímek, kolen, odskoků z TiZn předzvětralého plechu průměru 80 mm</t>
  </si>
  <si>
    <t>Svod z titanzinkového předzvětralého plechu včetně objímek, kolen a odskoků kruhový, průměru 80 mm</t>
  </si>
  <si>
    <t>přístřešek svod na terén, nahoře a dole s kolenem  3.0=3.000 [A] 
'odtok na terén' 
Celkem: A=3.000 [B]</t>
  </si>
  <si>
    <t>1_767</t>
  </si>
  <si>
    <t>Konstrukce zámečnické - šachty pro kanalizaci, přístřešek, pilířek</t>
  </si>
  <si>
    <t>220</t>
  </si>
  <si>
    <t>767271180R</t>
  </si>
  <si>
    <t>Montáž antény, včetně kotevních prvků</t>
  </si>
  <si>
    <t>Montáž stožáru ocelového 4 m pro anténu, včetně kotevních prvků</t>
  </si>
  <si>
    <t>anténa pro přenos signálů GSM  1=1.000 [A]</t>
  </si>
  <si>
    <t>221</t>
  </si>
  <si>
    <t>55290400R</t>
  </si>
  <si>
    <t>Konstrukce antény, včetně kotevních prvků</t>
  </si>
  <si>
    <t>Stožár ocelový, zinkovaný, L=4 m, D=50mm, včetně kotevních prvků</t>
  </si>
  <si>
    <t>222</t>
  </si>
  <si>
    <t>767591001R</t>
  </si>
  <si>
    <t>Výroba a montáž pokopu z kompozitních pochůzných litých roštů</t>
  </si>
  <si>
    <t>Montáž výrobků z kompozitů podlah nebo podest z pochůzných litých roštů</t>
  </si>
  <si>
    <t>Š4 poklop vnitřní 500/500 kompozitní včetně rámů, včetně zaříznutí   1 =1.000 [A] 
Š1 poklop vnitřní 500/500 kompozitní včetně rámů, včetně zaříznutí   1 =1.000 [B] 
Celkem: A+B=2.000 [C]</t>
  </si>
  <si>
    <t>223</t>
  </si>
  <si>
    <t>63126002</t>
  </si>
  <si>
    <t>rošt kompozitní pochůzný litý 30x30/30mm A15</t>
  </si>
  <si>
    <t>Š4 poklop vnitřní 500/500 kompozitní   0.5*0.5 =0.250 [A] 
Š1 poklop vnitřní 500/500 kompozitní   0.5*0.5 =0.250 [B] 
Celkem: A+B=0.500 [C]</t>
  </si>
  <si>
    <t>224</t>
  </si>
  <si>
    <t>63126076</t>
  </si>
  <si>
    <t>rám pro uložení roštů a poklopů kompozitní L30x50/5mm, nerezové pracny A15</t>
  </si>
  <si>
    <t>Š4 rám pro poklop vnitřní 500/500 kompozitní   4*0.5 =2.000 [A] 
Š1 rám pro poklop vnitřní 500/500 kompozitní   4*0.5 =2.000 [B] 
Celkem: A+B=4.000 [C]</t>
  </si>
  <si>
    <t>225</t>
  </si>
  <si>
    <t>767646411</t>
  </si>
  <si>
    <t>Montáž revizních dveří a dvířek jednokřídlových s rámem plochy do 0,5 m2</t>
  </si>
  <si>
    <t>Montáž revizních dveří a dvířek hliníkových, ocelových nebo plastových s rámem jednokřídlových, plochy do 0,5 m2</t>
  </si>
  <si>
    <t>dvířka  0.5*1.0+0.4*0.6=0.740 [A] 
Celkem: A=0.740 [B]</t>
  </si>
  <si>
    <t>226</t>
  </si>
  <si>
    <t>590307D50R</t>
  </si>
  <si>
    <t>dvířka kovová jednokřídlá, se zámkem 500x1000mm</t>
  </si>
  <si>
    <t>dvířka kovová, rám kovový, uzamykatelná, povrch odolný pro venkovní umístění' 
přístřešek, vel. 500x1000  1=1.000 [A] 
Celkem: A=1.000 [B]</t>
  </si>
  <si>
    <t>227</t>
  </si>
  <si>
    <t>590307D40R</t>
  </si>
  <si>
    <t>dvířka kovová jednokřídlá, se zámkem 400x600mm</t>
  </si>
  <si>
    <t>dvířka kovová, rám kovový, uzamykatelná, povrch odolný pro venkovní umístění' 
pilířek, vel. 400x600  1=1.000 [A] 
Celkem: A=1.000 [B]</t>
  </si>
  <si>
    <t>228</t>
  </si>
  <si>
    <t>767646412</t>
  </si>
  <si>
    <t>Montáž revizních dveří a dvířek jednokřídlových s rámem plochy přes 0,5 do 1 m2</t>
  </si>
  <si>
    <t>Montáž revizních dveří a dvířek hliníkových, ocelových nebo plastových s rámem jednokřídlových, plochy přes 0,5 do 1 m2</t>
  </si>
  <si>
    <t>dvířka 0.6*1.0*4+0.7*1.0*1=3.100 [A] 
Celkem: A=3.100 [B]</t>
  </si>
  <si>
    <t>229</t>
  </si>
  <si>
    <t>590307D60R</t>
  </si>
  <si>
    <t>dvířka kovová jednokřídlá, se zámkem 600x1000mm</t>
  </si>
  <si>
    <t>dvířka kovová, rám kovový, uzamykatelná, povrch odolný pro venkovní umístění' 
přístřešek, vel. 600x1000 2=2.000 [A] 
pilířek, , vel. 600x1000 2=2.000 [B] 
Celkem: A+B=4.000 [C]</t>
  </si>
  <si>
    <t>230</t>
  </si>
  <si>
    <t>590307D70R</t>
  </si>
  <si>
    <t>dvířka kovová jednokřídlá, se zámkem 700x1000mm</t>
  </si>
  <si>
    <t>dvířka kovová, rám kovový, uzamykatelná, povrch odolný pro venkovní umístění' 
přístřešek, vel. 700x1000  1=1.000 [A] 
Celkem: A=1.000 [B]</t>
  </si>
  <si>
    <t>231</t>
  </si>
  <si>
    <t>767646432</t>
  </si>
  <si>
    <t>Montáž revizních dveří a dvířek dvoukřídlových s rámem plochy přes 1 do 2 m2</t>
  </si>
  <si>
    <t>Montáž revizních dveří a dvířek hliníkových, ocelových nebo plastových s rámem dvoukřídlových, plochy přes 1 do 2 m2</t>
  </si>
  <si>
    <t>přístřešek  0.9*1.5*1=1.350 [A] 
Celkem: A=1.350 [B]</t>
  </si>
  <si>
    <t>232</t>
  </si>
  <si>
    <t>590308D90R</t>
  </si>
  <si>
    <t>dvířka kovová dvoukřídlá, se zámkem 900x1500mm</t>
  </si>
  <si>
    <t>dvířka kovová dvoukřídlá, se zámkem 900x1200mm</t>
  </si>
  <si>
    <t>dvířka kovová, rám kovový, uzamykatelná, povrch odolný pro venkovní umístění' 
přístřešek, , vel. 900x1500  1=1.000 [A] 
Celkem: A=1.000 [B]</t>
  </si>
  <si>
    <t>233</t>
  </si>
  <si>
    <t>642942831</t>
  </si>
  <si>
    <t>Osazování zárubní nebo rámů dveřních kovových přes 4,5 do 10 m2 na montážní pěnu</t>
  </si>
  <si>
    <t>Osazování zárubní nebo rámů kovových dveřních lisovaných nebo z úhelníků bez dveřních křídel na montážní pěnu, plochy otvoru přes 4,5 do 10 m2</t>
  </si>
  <si>
    <t>přístřešek osazení rámu vrat  1=1.000 [A] 
Celkem: A=1.000 [B]</t>
  </si>
  <si>
    <t>234</t>
  </si>
  <si>
    <t>767651220</t>
  </si>
  <si>
    <t>Montáž vrat garážových otvíravých do ocelové zárubně pl přes 6 do 9 m2</t>
  </si>
  <si>
    <t>Montáž vrat garážových nebo průmyslových otvíravých do ocelové zárubně z dílů, plochy přes 6 do 9 m2</t>
  </si>
  <si>
    <t>přístřešek osazení vrat  1=1.000 [A] 
Celkem: A=1.000 [B]</t>
  </si>
  <si>
    <t>235</t>
  </si>
  <si>
    <t>55344710R</t>
  </si>
  <si>
    <t>vrata ocelová otvíravá, 2 křídlá, s rámem 3,0 x 2,25 m</t>
  </si>
  <si>
    <t>přístřešek - vrata ocelová otvíravá, 2 křídlá, s rámem 3,0 x 2,25 m   1=1.000 [A] 
'1x oplechovaná, nátěr RAL podle zákazníka' 
'klika, klika, závlač horní i dolní, zámek, ochrana proti vloupání'   
'zárubeň z úhelníků, ukotvit do zdi, práh z úhelníku, ukotvit do podlahy' 
Celkem: A=1.000 [B]</t>
  </si>
  <si>
    <t>236</t>
  </si>
  <si>
    <t>767810111</t>
  </si>
  <si>
    <t>Montáž mřížek větracích čtyřhranných průřezu do 0,01 m2</t>
  </si>
  <si>
    <t>Montáž větracích mřížek ocelových čtyřhranných, průřezu do 0,01 m2</t>
  </si>
  <si>
    <t>pilířek -větrací mřížka  1 =1.000 [A] 
sklad chemie -větrací mřížka  1 =1.000 [B] 
Celkem: A+B=2.000 [C]</t>
  </si>
  <si>
    <t>237</t>
  </si>
  <si>
    <t>42972336R</t>
  </si>
  <si>
    <t>mřížka stěnová otevřená jednořadá hliníková úhel lamel 15° 200x200mm</t>
  </si>
  <si>
    <t>mřížka stěnová otevřená jednořadá úhel lamel 15° 200x200mm'    
přístřešek, hliník eloxovaný, pevná   1=1.000 [A] 
pilířek, hliník eloxovaný, pevná   1=1.000 [B] 
Celkem: A+B=2.000 [C]</t>
  </si>
  <si>
    <t>238</t>
  </si>
  <si>
    <t>767861011</t>
  </si>
  <si>
    <t>Montáž vnitřních kovových žebříků přímých dl přes 2 do 5 m kotvených do betonu</t>
  </si>
  <si>
    <t>Montáž vnitřních kovových žebříků přímých délky přes 2 do 5 m, ukotvených do betonu</t>
  </si>
  <si>
    <t>ˇžebřík nerezový do šachty, kotvený do stěn'  
ČS1  1=1.000 [A] 
ČS2  1=1.000 [B] 
Š4  1=1.000 [C] 
Celkem: A+B+C=3.000 [D]</t>
  </si>
  <si>
    <t>239</t>
  </si>
  <si>
    <t>44983026R</t>
  </si>
  <si>
    <t>žebřík výstupový jednoduchý přímý z nerezové oceli dl 2,5 m</t>
  </si>
  <si>
    <t>ˇžebřík nerezový do šachty, kotvený do stěn'  
Š4 délka cca 2,5 m, zaměřit  1=1.000 [A] 
Celkem: A=1.000 [B]</t>
  </si>
  <si>
    <t>240</t>
  </si>
  <si>
    <t>44983027R</t>
  </si>
  <si>
    <t>žebřík výstupový jednoduchý přímý z nerezové oceli dl 4,0 m</t>
  </si>
  <si>
    <t>ˇžebřík nerezový do šachty, kotvený do stěn'  
ČS1 délka cca 4,0 m, zaměřit  1=1.000 [A] 
ČS2 délka cca 4,0 m, zaměřit  1=1.000 [B] 
Celkem: A+B=2.000 [C]</t>
  </si>
  <si>
    <t>1_777</t>
  </si>
  <si>
    <t>Podlahy lité - šachty pro kanalizaci, přístřešek, pilířek</t>
  </si>
  <si>
    <t>241</t>
  </si>
  <si>
    <t>777111101</t>
  </si>
  <si>
    <t>Zametení podkladu před provedením lité podlahy</t>
  </si>
  <si>
    <t>Příprava podkladu před provedením litých podlah zametení</t>
  </si>
  <si>
    <t>242</t>
  </si>
  <si>
    <t>777131111</t>
  </si>
  <si>
    <t>Penetrační epoxidový nátěr podlahy plněný pískem</t>
  </si>
  <si>
    <t>Penetrační nátěr podlahy epoxidový předem plněný pískem</t>
  </si>
  <si>
    <t>vnitřní nátěr podlah -epoxydový'   
Š1  3.14159265359*1.5*1.5/4+2.0*0.2=2.167 [A] 
Š2  0.9*1.2 =1.080 [B] 
Š3  0.9*1.2=1.080 [C] 
Š4  1.4*3.1+2.0*0.15=4.640 [D] 
AŠ  3.14159265359*2.5*2.5/4=4.909 [E] 
sklad podlaha  3.0*1.97=5.910 [F] 
Celkem: A+B+C+D+E+F=19.786 [G]</t>
  </si>
  <si>
    <t>243</t>
  </si>
  <si>
    <t>777511107</t>
  </si>
  <si>
    <t>Protiskluzná úprava prosyp krycí stěrky lité podlahy pískem</t>
  </si>
  <si>
    <t>Krycí stěrka dekorativní polyuretanová, tloušťky protiskluzná úprava prosyp pískem</t>
  </si>
  <si>
    <t>podlahy  19.786=19.786 [A] 
Celkem: A=19.786 [B]</t>
  </si>
  <si>
    <t>244</t>
  </si>
  <si>
    <t>777511141</t>
  </si>
  <si>
    <t>Krycí epoxidová stěrka tloušťky do 1 mm chemicky odolné lité podlahy</t>
  </si>
  <si>
    <t>Krycí stěrka chemicky odolná epoxidová, tloušťky do 1 mm</t>
  </si>
  <si>
    <t>podlahy stěrka epoxy 1 mm  19.786=19.786 [A] 
Celkem: A=19.786 [B]</t>
  </si>
  <si>
    <t>1_783</t>
  </si>
  <si>
    <t>Dokončovací práce - nátěry - šachty pro kanalizaci, přístřešek, pilířek</t>
  </si>
  <si>
    <t>245</t>
  </si>
  <si>
    <t>783801401</t>
  </si>
  <si>
    <t>Ometení omítek před provedením nátěru</t>
  </si>
  <si>
    <t>Příprava podkladu omítek před provedením nátěru ometení</t>
  </si>
  <si>
    <t>246</t>
  </si>
  <si>
    <t>783903171R</t>
  </si>
  <si>
    <t>Provedení penetrační nátěru betonových stěn a stropů</t>
  </si>
  <si>
    <t>Provedení nátěru betonových podlah penetračního hrubých</t>
  </si>
  <si>
    <t>vnitřní nátěr stěn, stropu -epoxydový'   
Š1  3.14159265359*1.5*2.0+3.14159265359*1.5*1.5/4-0.36 =10.832 [A] 
Š2  (0.9*2+1.2*2)*2.0+0.9*1.2-0.5 =8.980 [B] 
Š3  (0.9*2+1.2*2)*2.0+0.9*1.2-0.5 =8.980 [C] 
Š4  (1.4*2+3.1*2)*2.0+1.4*3.1-0.5 =21.840 [D] 
AŠ  3.14159265359*2.5*3.0+3.14159265359*2.5*2.5/4-0.63 =27.841 [E] 
sklad strop  (3.0*1.97)=5.910 [F] 
sklad stěny  (1.97+3.0+1.97)*2.45=17.003 [G] 
Celkem: A+B+C+D+E+F+G=101.386 [H]</t>
  </si>
  <si>
    <t>247</t>
  </si>
  <si>
    <t>23531320</t>
  </si>
  <si>
    <t>lak epoxidový litých podlah minerálních podkladů vodou ředitelný transparentní</t>
  </si>
  <si>
    <t>nátěr penetrační epoxydový -stěny, strop  101.4=101.400 [A] 
'vhodný pro vlhké prostředí, paropropustný' 
Celkem: A=101.400 [B] 
B * 0.1Koeficient množství=10.140 [C]</t>
  </si>
  <si>
    <t>2 1.1</t>
  </si>
  <si>
    <t>Zemní práce - potrubí nátoku, tlakové kanalizace, vodovodu</t>
  </si>
  <si>
    <t>248</t>
  </si>
  <si>
    <t>Předpokload uložení potrubí 14 dní' 
tlaková kanal. + nátok  16*24=384.000 [A] 
vodovod  2*24=48.000 [B] 
Celkem: A+B=432.000 [C]</t>
  </si>
  <si>
    <t>249</t>
  </si>
  <si>
    <t>tlaková kanal + nátok  16=16.000 [A] 
vodovod  2=2.000 [B] 
Celkem: A+B=18.000 [C]</t>
  </si>
  <si>
    <t>250</t>
  </si>
  <si>
    <t>Dočasné zajištění potrubí ocelového nebo litinového DN do 200 mm</t>
  </si>
  <si>
    <t>tlaková ... vodovod, plyn  1.2*2=2.400 [A] 
nátok ... vodovod DN 25, DN 80, 2x DN 150  1.2*4=4.800 [B] 
vodovod ... chemie 4x DN 25, 2x DN 80  1.2*6=7.200 [C] 
Celkem: A+B+C=14.400 [D]</t>
  </si>
  <si>
    <t>251</t>
  </si>
  <si>
    <t>119001411</t>
  </si>
  <si>
    <t>Dočasné zajištění potrubí betonového, ŽB nebo kameninového DN do 200 mm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</si>
  <si>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do 200 mm</t>
  </si>
  <si>
    <t>Místní kanalizace  1.0*4=4.000 [A] 
Celkem: A=4.000 [B]</t>
  </si>
  <si>
    <t>252</t>
  </si>
  <si>
    <t>Dočasné zajištění kabelů a kabelových tratí ze 3 volně ložených kabelů</t>
  </si>
  <si>
    <t>tlaková ... ČD telematika, VN, NN, DAT - nové  1.2*13=15.600 [A] 
nátok ... nový kabel - chemie 1.2=1.200 [B] 
vodovod ... nový kabel - elektro 1.2=1.200 [C] 
Celkem: A+B+C=18.000 [D]</t>
  </si>
  <si>
    <t>253</t>
  </si>
  <si>
    <t>130001101</t>
  </si>
  <si>
    <t>Příplatek za ztížení vykopávky v blízkosti podzemního vedení</t>
  </si>
  <si>
    <t>Dokumetace: C3 Koordinační situace, Podélný profil, 2.011 Vzorový přímý řez uložení potrubí, D.1.1. TZ' 
'10 až 20% výkopu pro přípojky bude ve ztížených podmínkách' 
tlaková  (299.703+8.23)*0.10=30.793 [A] 
nátok  6.579*0.20=1.316 [B] 
vodovod  23.184*0.20=4.637 [C] 
Celkem: A+B+C=36.746 [D]</t>
  </si>
  <si>
    <t>254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</si>
  <si>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8.23*0.50*0.25=1.029 [A] 
Celkem: A=1.029 [B]</t>
  </si>
  <si>
    <t>255</t>
  </si>
  <si>
    <t>Dokumetace: C3 Koordinační situace, 2.002 Podélný profil, 2.011 Vzorový přímý řez uložení potrubí, D.1.1. TZ' 
'Startovací a cílová jháma pro zemní protlak' 
'délka*šířka*hloubka-odečtení povrchu' 
Startovací jáma 1.5*1.5*2.0-0.240=4.260 [A] 
Cílová jáma 1.5*1.5*2.0-0.530=3.970 [B] 
Celkem: A+B=8.230 [C] 
'Předpoklad tříd těžitelnosti: 50% I - skupiny 3, 50% II - skupiny 4' 
'Předpoklad výkopu bude 25% ručně a 75% strojně' 
8.23*0.50*0.75=3.086 [D] 
Celkem: D=3.086 [E]</t>
  </si>
  <si>
    <t>256</t>
  </si>
  <si>
    <t>257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</si>
  <si>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8.23*0.50*0.75=3.086 [A] 
Celkem: A=3.086 [B]</t>
  </si>
  <si>
    <t>258</t>
  </si>
  <si>
    <t>132212222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</si>
  <si>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 299.703*0.50*0.25=37.463 [A] 
nátok  6.579*0.50*0.25=0.822 [B] 
vodovod  23.184*0.50*0.25=2.898 [C] 
Celkem: A+B+C=41.183 [D]</t>
  </si>
  <si>
    <t>259</t>
  </si>
  <si>
    <t>132254201</t>
  </si>
  <si>
    <t>Dokumetace: C3 Koordinační situace, 2.001 Podélný profil, 2.011 Vzorový přímý řez uložení potrubí, D.1.1. TZ' 
'Výkop pro nátok do Š1' 
'délka*šířka*hloubka-odečtení povrchu tl. 200mm' 
nátok 4.91*1.0*(1.49-0.200) + drenáž  4.91*0.25*0.2=6.579 [A] 
Celkem: A=6.579 [B] 
'Předpoklad tříd těžitelnosti: 50% I - skupiny 3, 50% II - skupiny 4' 
'Předpoklad výkopu bude 25% ručně a 75% strojně' 
6.579*0.50*0.75=2.467 [C] 
Celkem: C=2.467 [D]</t>
  </si>
  <si>
    <t>260</t>
  </si>
  <si>
    <t>132254202</t>
  </si>
  <si>
    <t>Dokumetace: C3 Koordinační situace, 2.003 Podélný profil, 2.011 Vzorový přímý řez uložení potrubí, D.1.1. TZ' 
'Výkop vodovodní přípojky' 
'délka*šířka*hloubka-odečtení povrchu tl. 200mm' 
vodovod  13.43*1.0*(1.88-0.200) + drenáž  12.43*0.25*0.20=23.184 [A] 
Celkem: A=23.184 [B] 
'Předpoklad tříd těžitelnosti: 50% I - skupiny 3, 50% II - skupiny 4' 
'Předpoklad výkopu bude 25% ručně a 75% strojně' 
23.184*0.50*0.75=8.694 [C] 
Celkem: C=8.694 [D]</t>
  </si>
  <si>
    <t>261</t>
  </si>
  <si>
    <t>Hloubení zapažených rýh š do 2000 mm v hornině třídy těžitelnosti I skupiny 3 objem do 500 m3</t>
  </si>
  <si>
    <t>Dokumetace: C3 Koordinační situace, 2.002 Podélný profil, 2.011 Vzorový přímý řez uložení potrubí, D.1.1. TZ' 
'Výkop výtlak' 
'délka*šířka*hloubka-odečtení povrchu' 
'živičný poprch tl. 530mm, zámková dlažba tl. 240 mm, zeleň tl. 200 mm, sil.granit.dlažba tl. 610 mm' 
tlaková  179.42*1.0*(2.0 - (0.43*0.530) - (0.43*0.240) - (0.09*0.200) -(0.05*0.610)) + drenáž  179.42*0.25*0.2=299.703 [A] 
Celkem: A=299.703 [B] 
'Předpoklad tříd těžitelnosti: 50% I - skupiny 3, 50% II - skupiny 4' 
'Předpoklad výkopu bude 25% ručně a 75% strojně' 
299.703*0.50*0.75=112.389 [C] 
Celkem: C=112.389 [D]</t>
  </si>
  <si>
    <t>262</t>
  </si>
  <si>
    <t>132312222</t>
  </si>
  <si>
    <t>263</t>
  </si>
  <si>
    <t>132354201</t>
  </si>
  <si>
    <t>Dokumetace: C3 Koordinační situace, 2.001 Podélný profil, 2.011 Vzorový přímý řez uložení potrubí, D.1.1. TZ' 
'Výkop pro nátok do Š1' 
'Předpoklad tříd těžitelnosti: 50% I - skupiny 3, 50% II - skupiny 4' 
'Předpoklad výkopu bude 25% ručně a 75% strojně' 
6.579*0.50*0.75=2.467 [A] 
Celkem: A=2.467 [B]</t>
  </si>
  <si>
    <t>264</t>
  </si>
  <si>
    <t>132354202</t>
  </si>
  <si>
    <t>Dokumetace: C3 Koordinační situace, 2.003 Podélný profil, 2.011 Vzorový přímý řez uložení potrubí, D.1.1. TZ' 
'Výkop vodovodní přípojky' 
'Předpoklad tříd těžitelnosti: 50% I - skupiny 3, 50% II - skupiny 4' 
'Předpoklad výkopu bude 25% ručně a 75% strojně' 
23.184*0.50*0.75=8.694 [A] 
Celkem: A=8.694 [B]</t>
  </si>
  <si>
    <t>265</t>
  </si>
  <si>
    <t>Hloubení zapažených rýh š do 2000 mm v hornině třídy těžitelnosti II skupiny 4 objem do 500 m3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</si>
  <si>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299.703*0.50*0.75=112.389 [A] 
Celkem: A=112.389 [B]</t>
  </si>
  <si>
    <t>266</t>
  </si>
  <si>
    <t>141721213</t>
  </si>
  <si>
    <t>Řízený zemní protlak délky do 50 m hl do 6 m se zatažením potrubí průměru vrtu přes 110 do 140 mm v hornině třídy těžitelnosti I a II skupiny 1 až 4</t>
  </si>
  <si>
    <t>Řízený zemní protlak délky protlaku do 50 m v hornině třídy těžitelnosti I a II, skupiny 1 až 4 včetně zatažení trub v hloubce do 6 m průměru vrtu přes 110 do 140 mm</t>
  </si>
  <si>
    <t>Dokumetace: C3 Koordinační situace, 2.002 Podélný profil, 2.011 Vzorový přímý řez uložení potrubí, D.1.1. TZ' 
Zemní protlak  20 m=20.000 [A] 
Celkem: A=20.000 [B]</t>
  </si>
  <si>
    <t>267</t>
  </si>
  <si>
    <t>151811132</t>
  </si>
  <si>
    <t>Osazení pažicího boxu hl výkopu do 4 m š přes 1,2 do 2,5 m</t>
  </si>
  <si>
    <t>Zřízení pažicích boxů pro pažení a rozepření stěn rýh podzemního vedení hloubka výkopu do 4 m, šířka přes 1,2 do 2,5 m</t>
  </si>
  <si>
    <t>Dokumetace: C3 Koordinační situace, 2.002 Podélný profil, 2.011 Vzorový přímý řez uložení potrubí, D.1.1. TZ' 
tlaková (199.42-20)*2*(2.0 - (0.43*0.530) - (0.43*0.240) - (0.09*0.200) -(0.05*0.610))=581.464 [A] 
Startovací a cílová jáma   (1.5+1.5*2.0-0.24) + (1.5+1.5*2.0-0.53)=8.230 [B] 
nátok 4.91*2*(1.49-0.200)=12.668 [C] 
vodovod  13.43*2*(1.88-0.200)=45.125 [D] 
Celkem: A+B+C+D=647.487 [E]</t>
  </si>
  <si>
    <t>268</t>
  </si>
  <si>
    <t>151811232</t>
  </si>
  <si>
    <t>Odstranění pažicího boxu hl výkopu do 4 m š přes 1,2 do 2,5 m</t>
  </si>
  <si>
    <t>Odstranění pažicích boxů pro pažení a rozepření stěn rýh podzemního vedení hloubka výkopu do 4 m, šířka přes 1,2 do 2,5 m</t>
  </si>
  <si>
    <t>odpažení výkopu potrubí  647.487=647.487 [A] 
Celkem: A=647.487 [B]</t>
  </si>
  <si>
    <t>269</t>
  </si>
  <si>
    <t>Dokumetace: C3 Koordinační situace, 2.002 Podélný profil, 2.011 Vzorový přímý řez uložení potrubí, D.1.1. TZ' 
'manipulace v rámci staveniště' 
'Předpoklad tříd těžitelnosti: 50% I - skupiny 3, 50% II - skupiny 4' 
tlaková  299.703 *0.5=149.852 [A] 
nátok  6.579 *0.5=3.290 [B] 
vodovod  23.184 *0.5=11.592 [C] 
Startovací a cílová jháma pro zemní protlak 8.23 *0.5=4.115 [D] 
Celkem: A+B+C+D=168.849 [E]</t>
  </si>
  <si>
    <t>270</t>
  </si>
  <si>
    <t>Dokumetace: C3 Koordinační situace, 2.002 Podélný profil, 2.011 Vzorový přímý řez uložení potrubí, D.1.1. TZ' 
'manipulace v rámci staveniště' 
'Předpoklad tříd těžitelnosti: 50% I - skupiny 3, 50% II - skupiny 4' 
tlaková  299.703*0.50=149.852 [A] 
nátok  6.579*0.50=3.290 [B] 
vodovod  23.184*0.50=11.592 [C] 
Startovací a cílová jháma pro zemní protlak 8.23*0.5=4.115 [D] 
Celkem: A+B+C+D=168.849 [E]</t>
  </si>
  <si>
    <t>271</t>
  </si>
  <si>
    <t>Dokumetace: C3 Koordinační situace, 2.001 Podélný profil, 2.011 Vzorový přímý řez uložení potrubí, D.1.1. TZ' 
'nátok do Š1' 
211.7: 6.579=6.579 [A] 
odečet lože - 0.491=-0.491 [B] 
odečet 2.212 potrubí - 2.212=-2.212 [C] 
odečet trub  - (3.14159265359*(0.1746/2)^2*4.91)=-0.118 [D] 
Mezisoučet: A+B+C+D=3.758 [E] 
'tlaková kanalizace' 
199.37: 299.703+8.23=307.933 [F] 
odečet lože - 19.776=-19.776 [G] 
odečet obsyp_1 potrubí - 86.165=-86.165 [H] 
odečet trub  - (3.14159265359*(0.1364/2)^2*179.42)=-2.622 [I] 
Mezisoučet: F+G+H+I=199.370 [J] 
'vodovod' 
8.572: 23.184=23.184 [K] 
odečet lože - 1.343=-1.343 [L] 
odečet 8.276 potrubí - 8.276=-8.276 [M] 
odečet trub  - (3.14159265359*(0.688/2)^2*13.43)=-4.993 [N] 
Mezisoučet: K+L+M+N=8.572 [O] 
Celkem: A+B+C+D+F+G+H+I+K+L+M+N=211.700 [P]</t>
  </si>
  <si>
    <t>272</t>
  </si>
  <si>
    <t>58344197</t>
  </si>
  <si>
    <t>štěrkodrť frakce 0/63</t>
  </si>
  <si>
    <t>Dokumetace: C3 Koordinační situace, 2.002 Podélný profil, 2.011 Vzorový přímý řez uložení potrubí, D.1.1. TZ' 
nátok  3.758=3.758 [A] 
tlaková kanalizace  199.37=199.370 [B] 
vodovod  8.572=8.572 [C] 
Celkem: A+B+C=211.700 [D] 
D * 2Koeficient množství=423.400 [E]</t>
  </si>
  <si>
    <t>273</t>
  </si>
  <si>
    <t>175111101</t>
  </si>
  <si>
    <t>Dokumetace: C3 Koordinační situace, 2.002 Podélný profil, 2.011 Vzorový přímý řez uložení potrubí, D.1.1. TZ' 
nátok 4.91*1.0*((0.160+0.0146)+0.300)=2.330 [A] 
odečet trub - (3.14159265359*(0.1746/2)^2*4.91)=-0.118 [B] 
tlaková (199.42-20)*1.0*(0.1364+0.300)=78.299 [C] 
odečet trub - (3.14159265359*(0.1364/2)^2*179.42)=-2.622 [D] 
vodovod 13.43*1.00*((0.688)+0.300)=13.269 [E] 
odečet trub  - (3.14159265359*(0.688/2)^2*13.43)=-4.993 [F] 
Celkem: A+B+C+D+E+F=86.165 [G] 
86.165 =86.165 [H] 
Celkem: H=86.165 [I] 
I * 0.25Koeficient množství=21.541 [J]</t>
  </si>
  <si>
    <t>274</t>
  </si>
  <si>
    <t>Dokumetace: C3 Koordinační situace, 2.002 Podélný profil, 2.011 Vzorový přímý řez uložení potrubí, D.1.1. TZ' 
86.165 =86.165 [A] 
Celkem: A=86.165 [B] 
B * 0.75Koeficient množství=64.624 [C]</t>
  </si>
  <si>
    <t>275</t>
  </si>
  <si>
    <t>58337303</t>
  </si>
  <si>
    <t>Dokumetace: C3 Koordinační situace, 2.002 Podélný profil, 2.011 Vzorový přímý řez uložení potrubí, D.1.1. TZ' 
'obsypy potrubí nátok, tlaková kanalizace, vodovod' 
86.165=86.165 [A] 
Celkem: A=86.165 [B] 
B * 2Koeficient množství=172.330 [C]</t>
  </si>
  <si>
    <t>2.1</t>
  </si>
  <si>
    <t>Zakládání - potrubí nátoku, tlakové kanalizace, vodovodu</t>
  </si>
  <si>
    <t>276</t>
  </si>
  <si>
    <t>212752101</t>
  </si>
  <si>
    <t>Trativod z drenážních trubek korugovaných PE-HD SN 4 perforace 360° včetně lože otevřený výkop DN 100 pro liniové stavby</t>
  </si>
  <si>
    <t>Trativody z drenážních trubek pro liniové stavby a komunikace se zřízením štěrkového lože pod trubky a s jejich obsypem v otevřeném výkopu trubka korugovaná sendvičová PE-HD SN 4 celoperforovaná 360° DN 100</t>
  </si>
  <si>
    <t>Dokumetace: C3 Koordinační situace, 2.002 Podélný profil, 2.011 Vzorový přímý řez uložení potrubí, D.1.1. TZ' 
nátok 4.91=4.910 [A] 
tlaková 179.42=179.420 [B] 
vodovod  13.43=13.430 [C] 
Celkem: A+B+C=197.760 [D]</t>
  </si>
  <si>
    <t>277</t>
  </si>
  <si>
    <t>278</t>
  </si>
  <si>
    <t>693110040</t>
  </si>
  <si>
    <t>geotextilie tkaná separační, filtrační, výztužná PP pevnost v tahu 60kN/m</t>
  </si>
  <si>
    <t>Dokumetace: C3 Koordinační situace, 2.002 Podélný profil, 2.011 Vzorový přímý řez uložení potrubí, D.1.1. TZ' 
nátok 4.91=4.910 [A] 
tlaková 179.42=179.420 [B] 
vodovod  13.43=13.430 [C] 
Celkem: A+B+C=197.760 [D] 
D * 1.15Koeficient množství=227.424 [E]</t>
  </si>
  <si>
    <t>2.8</t>
  </si>
  <si>
    <t>279</t>
  </si>
  <si>
    <t>451573111</t>
  </si>
  <si>
    <t>Lože pod potrubí otevřený výkop ze štěrkopísku</t>
  </si>
  <si>
    <t>Lože pod potrubí, stoky a drobné objekty v otevřeném výkopu z písku a štěrkopísku do 63 mm</t>
  </si>
  <si>
    <t>Dokumetace: C3 Koordinační situace, 2.002 Podélný profil, 2.011 Vzorový přímý řez uložení potrubí, D.1.1. TZ' 
nátok 4.91*1.0*0.1=0.491 [A] 
tlaková 179.42*1.0*0.100=17.942 [B] 
vodovod  13.43*1.0*0.1=1.343 [C] 
Celkem: A+B+C=19.776 [D]</t>
  </si>
  <si>
    <t>280</t>
  </si>
  <si>
    <t>452313131</t>
  </si>
  <si>
    <t>Podkladní bloky z betonu prostého bez zvýšených nároků na prostředí tř. C 12/15 otevřený výkop</t>
  </si>
  <si>
    <t>Podkladní a zajišťovací konstrukce z betonu prostého v otevřeném výkopu bez zvýšených nároků na prostředí bloky pro potrubí z betonu tř. C 12/15</t>
  </si>
  <si>
    <t>beton blok pod šoupě' 
0.400*0.400*0.800=0.128 [A] 
Celkem: A=0.128 [B]</t>
  </si>
  <si>
    <t>281</t>
  </si>
  <si>
    <t>452353101</t>
  </si>
  <si>
    <t>Bednění podkladních bloků otevřený výkop</t>
  </si>
  <si>
    <t>Bednění podkladních a zajišťovacích konstrukcí v otevřeném výkopu bloků pro potrubí</t>
  </si>
  <si>
    <t>vodovod beton blok pod šoupě' 
(2*0.400+2*0.400)*0.800=1.280 [A] 
Celkem: A=1.280 [B]</t>
  </si>
  <si>
    <t>282</t>
  </si>
  <si>
    <t>722219191</t>
  </si>
  <si>
    <t>Montáž zemních souprav ostatní typ</t>
  </si>
  <si>
    <t>Armatury přírubové montáž zemních souprav ostatních typů</t>
  </si>
  <si>
    <t>Dokumetace: C3 Koordinační situace, 2.003 Podélný profil, 2.011 Vzorový přímý řez uložení potrubí, D.1.1. TZ, KS' 
'vodovodní přípojka' 
1=1.000 [A] 
Celkem: A=1.000 [B]</t>
  </si>
  <si>
    <t>283</t>
  </si>
  <si>
    <t>42290054R</t>
  </si>
  <si>
    <t>souprava zemní pro navrtávací pas se šoupátkem Rd 1,30 - 1,9 m</t>
  </si>
  <si>
    <t>284</t>
  </si>
  <si>
    <t>871211211</t>
  </si>
  <si>
    <t>Montáž potrubí z PE100 SDR 11 otevřený výkop svařovaných elektrotvarovkou D 63 x 5,8 mm</t>
  </si>
  <si>
    <t>Montáž vodovodního potrubí z plastů v otevřeném výkopu z polyetylenu PE 100 svařovaných elektrotvarovkou SDR 11/PN16 D 63 x 5,8 mm</t>
  </si>
  <si>
    <t>Dokumetace: C3 Koordinační situace, 2.003 Podélný profil, 2.011 Vzorový přímý řez uložení potrubí, D.1.1. TZ' 
'vodovodní přípojka' 
13.43=13.430 [A] 
Celkem: A=13.430 [B]</t>
  </si>
  <si>
    <t>285</t>
  </si>
  <si>
    <t>28613173</t>
  </si>
  <si>
    <t>trubka vodovodní PE100 SDR11 se signalizační vrstvou 63x5,8mm</t>
  </si>
  <si>
    <t>286</t>
  </si>
  <si>
    <t>871261211</t>
  </si>
  <si>
    <t>Montáž potrubí z PE100 SDR 11 otevřený výkop svařovaných elektrotvarovkou D 125 x 11,4 mm</t>
  </si>
  <si>
    <t>Montáž vodovodního potrubí z plastů v otevřeném výkopu z polyetylenu PE 100 svařovaných elektrotvarovkou SDR 11/PN16 D 125 x 11,4 mm</t>
  </si>
  <si>
    <t>Dokumetace: C3 Koordinační situace, 2.002 Podélný profil, 2.011 Vzorový přímý řez uložení potrubí, D.1.1. TZ' 
'kanalizace výtlak' 
199.42=199.420 [A] 
Celkem: A=199.420 [B]</t>
  </si>
  <si>
    <t>287</t>
  </si>
  <si>
    <t>28613558</t>
  </si>
  <si>
    <t>potrubí dvouvrstvé PE100 RC SDR11 125x11,4 dl 12m</t>
  </si>
  <si>
    <t>288</t>
  </si>
  <si>
    <t>871321211</t>
  </si>
  <si>
    <t>Montáž potrubí z PE100 SDR 11 otevřený výkop svařovaných elektrotvarovkou D 160 x 14,6 mm</t>
  </si>
  <si>
    <t>Montáž vodovodního potrubí z plastů v otevřeném výkopu z polyetylenu PE 100 svařovaných elektrotvarovkou SDR 11/PN16 D 160 x 14,6 mm</t>
  </si>
  <si>
    <t>Dokumetace: C3 Koordinační situace, 2.001 Podélný profil, 2.011 Vzorový přímý řez uložení potrubí, D.1.1. TZ' 
'Nátok do Š1' 
4.91 m=4.910 [A] 
Celkem: A=4.910 [B]</t>
  </si>
  <si>
    <t>289</t>
  </si>
  <si>
    <t>28613560</t>
  </si>
  <si>
    <t>potrubí dvouvrstvé PE100 RC SDR11 160x14,6 dl 12m</t>
  </si>
  <si>
    <t>290</t>
  </si>
  <si>
    <t>877211101</t>
  </si>
  <si>
    <t>Montáž elektrospojek na vodovodním potrubí z PE trub d 63</t>
  </si>
  <si>
    <t>Montáž tvarovek na vodovodním plastovém potrubí z polyetylenu PE 100 elektrotvarovek SDR 11/PN16 spojek, oblouků nebo redukcí d 63</t>
  </si>
  <si>
    <t>Dokumetace: C3 Koordinační situace, 2.003 Podélný profil, 2.011 Vzorový přímý řez uložení potrubí, D.1.1. TZ, KS' 
'vodovodní přípojka' 
2=2.000 [A] 
Celkem: A=2.000 [B]</t>
  </si>
  <si>
    <t>291</t>
  </si>
  <si>
    <t>28615972</t>
  </si>
  <si>
    <t>elektrospojka SDR11 PE 100 PN16 D 63mm</t>
  </si>
  <si>
    <t>292</t>
  </si>
  <si>
    <t>877211110</t>
  </si>
  <si>
    <t>Montáž elektrokolen 45° na vodovodním potrubí z PE trub d 63</t>
  </si>
  <si>
    <t>Montáž tvarovek na vodovodním plastovém potrubí z polyetylenu PE 100 elektrotvarovek SDR 11/PN16 kolen 45° d 63</t>
  </si>
  <si>
    <t>293</t>
  </si>
  <si>
    <t>28614946</t>
  </si>
  <si>
    <t>elektrokoleno 45° PE 100 PN16 D 63mm</t>
  </si>
  <si>
    <t>294</t>
  </si>
  <si>
    <t>877211112</t>
  </si>
  <si>
    <t>Montáž elektrokolen 90° na vodovodním potrubí z PE trub d 63</t>
  </si>
  <si>
    <t>Montáž tvarovek na vodovodním plastovém potrubí z polyetylenu PE 100 elektrotvarovek SDR 11/PN16 kolen 90° d 63</t>
  </si>
  <si>
    <t>295</t>
  </si>
  <si>
    <t>28653055</t>
  </si>
  <si>
    <t>elektrokoleno 90° PE 100 D 63mm</t>
  </si>
  <si>
    <t>296</t>
  </si>
  <si>
    <t>877211113</t>
  </si>
  <si>
    <t>Montáž elektro T-kusů na vodovodním potrubí z PE trub d 63</t>
  </si>
  <si>
    <t>Montáž tvarovek na vodovodním plastovém potrubí z polyetylenu PE 100 elektrotvarovek SDR 11/PN16 T-kusů d 63</t>
  </si>
  <si>
    <t>297</t>
  </si>
  <si>
    <t>28614958</t>
  </si>
  <si>
    <t>elektrotvarovka T-kus rovnoramenný PE 100 PN16 D 63mm</t>
  </si>
  <si>
    <t>298</t>
  </si>
  <si>
    <t>877271101</t>
  </si>
  <si>
    <t>Montáž elektrospojek na vodovodním potrubí z PE trub d 125</t>
  </si>
  <si>
    <t>Montáž tvarovek na vodovodním plastovém potrubí z polyetylenu PE 100 elektrotvarovek SDR 11/PN16 spojek, oblouků nebo redukcí d 125</t>
  </si>
  <si>
    <t>Dokumetace: C3 Koordinační situace, 2.002 Podélný profil, 2.011 Vzorový přímý řez uložení potrubí, D.1.1. TZ, KS' 
spojky PE 125  10=10.000 [A] 
přechod na příruby  7=7.000 [B] 
Celkem: A+B=17.000 [C]</t>
  </si>
  <si>
    <t>299</t>
  </si>
  <si>
    <t>28615976</t>
  </si>
  <si>
    <t>elektrospojka SDR11 PE 100 PN16 D 125mm</t>
  </si>
  <si>
    <t>300</t>
  </si>
  <si>
    <t>877271101R</t>
  </si>
  <si>
    <t>Montáž nákružek a příruba na vodovodním potrubí z PE trub d 125</t>
  </si>
  <si>
    <t>301</t>
  </si>
  <si>
    <t>28653137</t>
  </si>
  <si>
    <t>nákružek lemový PE 100 SDR11 125mm</t>
  </si>
  <si>
    <t>Dokumetace: C3 Koordinační situace, 2.002 Podélný profil, 2.011 Vzorový přímý řez uložení potrubí, D.1.1. TZ, KS' 
'kanalizace výtlak' 
7=7.000 [A] 
Celkem: A=7.000 [B]</t>
  </si>
  <si>
    <t>302</t>
  </si>
  <si>
    <t>28654r10</t>
  </si>
  <si>
    <t>příruba volná k lemovému nákružku 125</t>
  </si>
  <si>
    <t>303</t>
  </si>
  <si>
    <t>877321101</t>
  </si>
  <si>
    <t>Montáž elektrospojek na vodovodním potrubí z PE trub d 160</t>
  </si>
  <si>
    <t>Montáž tvarovek na vodovodním plastovém potrubí z polyetylenu PE 100 elektrotvarovek SDR 11/PN16 spojek, oblouků nebo redukcí d 160</t>
  </si>
  <si>
    <t>Dokumetace: C3 Koordinační situace, 2.001 Podélný profil, 2.011 Vzorový přímý řez uložení potrubí, D.1.1. TZ, KS' 
'Nátok do Š1' 
3=3.000 [A] 
Celkem: A=3.000 [B]</t>
  </si>
  <si>
    <t>304</t>
  </si>
  <si>
    <t>28615978</t>
  </si>
  <si>
    <t>elektrospojka SDR11 PE 100 PN16 D 160mm</t>
  </si>
  <si>
    <t>305</t>
  </si>
  <si>
    <t>877321101R</t>
  </si>
  <si>
    <t>Montáž nákružek a příruba na vodovodním potrubí z PE trub d 160</t>
  </si>
  <si>
    <t>306</t>
  </si>
  <si>
    <t>28653139</t>
  </si>
  <si>
    <t>nákružek lemový PE 100 SDR11 160mm</t>
  </si>
  <si>
    <t>307</t>
  </si>
  <si>
    <t>28650410R</t>
  </si>
  <si>
    <t>příruba volná k lemovému nákružku 160</t>
  </si>
  <si>
    <t>308</t>
  </si>
  <si>
    <t>877321110</t>
  </si>
  <si>
    <t>Montáž elektrokolen 45° na vodovodním potrubí z PE trub d 160</t>
  </si>
  <si>
    <t>Montáž tvarovek na vodovodním plastovém potrubí z polyetylenu PE 100 elektrotvarovek SDR 11/PN16 kolen 45° d 160</t>
  </si>
  <si>
    <t>Dokumetace: C3 Koordinační situace, 2.001 Podélný profil, 2.011 Vzorový přímý řez uložení potrubí, D.1.1. TZ, KS' 
'Nátok do Š1' 
2=2.000 [A] 
Celkem: A=2.000 [B]</t>
  </si>
  <si>
    <t>309</t>
  </si>
  <si>
    <t>28614951</t>
  </si>
  <si>
    <t>elektrokoleno 45° PE 100 PN16 D 160mm</t>
  </si>
  <si>
    <t>310</t>
  </si>
  <si>
    <t>877321112</t>
  </si>
  <si>
    <t>Montáž elektrokolen 90° na vodovodním potrubí z PE trub d 160</t>
  </si>
  <si>
    <t>Montáž tvarovek na vodovodním plastovém potrubí z polyetylenu PE 100 elektrotvarovek SDR 11/PN16 kolen 90° d 160</t>
  </si>
  <si>
    <t>311</t>
  </si>
  <si>
    <t>28614939</t>
  </si>
  <si>
    <t>elektrokoleno 90° PE 100 PN16 D 160mm</t>
  </si>
  <si>
    <t>312</t>
  </si>
  <si>
    <t>891231322</t>
  </si>
  <si>
    <t>Montáž vodovodních šoupátek vevařovacích PE konec SDR11 PN16 otevřený výkop DN 65/75</t>
  </si>
  <si>
    <t>Montáž vodovodních armatur na potrubí šoupátek vevařovacích v otevřeném výkopu nebo v šachtách s ručním kolečkem svařovaných na tupo s PE konci SDR 11 PN16 DN 65/75</t>
  </si>
  <si>
    <t>Dokumetace: C3 Koordinační situace, 2.003 Podélný profil, 2.011 Vzorový přímý řez uložení potrubí, D.1.1. TZ, KS' 
'Výkop vodovodní přípojky' 
1=1.000 [A] 
Celkem: A=1.000 [B]</t>
  </si>
  <si>
    <t>313</t>
  </si>
  <si>
    <t>42221340</t>
  </si>
  <si>
    <t>šoupátko vevařovací z tvárné litiny GGG 50 s konci PE 75, SDR11 PN16 DN 65x865mm</t>
  </si>
  <si>
    <t>314</t>
  </si>
  <si>
    <t>Tlaková zkouška vzduchem potrubí DN 150 těsnícím vakem ucpávkovým</t>
  </si>
  <si>
    <t>Dokumetace: C3 Koordinační situace, 2.002 Podélný profil, 2.011 Vzorový přímý řez uložení potrubí, D.1.1. TZ' 
nátok 1=1.000 [A] 
tlaková kanalizace 4=4.000 [B] 
vodovod  1=1.000 [C] 
Celkem: A+B+C=6.000 [D]</t>
  </si>
  <si>
    <t>315</t>
  </si>
  <si>
    <t>899401112</t>
  </si>
  <si>
    <t>Osazení poklopů litinových šoupátkových</t>
  </si>
  <si>
    <t>316</t>
  </si>
  <si>
    <t>42291352</t>
  </si>
  <si>
    <t>poklop litinový šoupátkový pro zemní soupravy osazení do terénu a do vozovky</t>
  </si>
  <si>
    <t>317</t>
  </si>
  <si>
    <t>899713111</t>
  </si>
  <si>
    <t>Orientační tabulky na sloupku betonovém nebo ocelovém</t>
  </si>
  <si>
    <t>Orientační tabulky na vodovodních a kanalizačních řadech na sloupku ocelovém nebo betonovém</t>
  </si>
  <si>
    <t>318</t>
  </si>
  <si>
    <t>899721111</t>
  </si>
  <si>
    <t>Signalizační vodič DN do 150 mm na potrubí</t>
  </si>
  <si>
    <t>Signalizační vodič na potrubí DN do 150 mm</t>
  </si>
  <si>
    <t>Dokumetace: C3 Koordinační situace, 2.002 Podélný profil, 2.011 Vzorový přímý řez uložení potrubí, D.1.1. TZ' 
nátok 4.91=4.910 [A] 
tlaková  199.42=199.420 [B] 
vodovod  13.43=13.430 [C] 
Celkem: A+B+C=217.760 [D]</t>
  </si>
  <si>
    <t>319</t>
  </si>
  <si>
    <t>Krytí potrubí z plastů výstražnou fólií z PVC 40 cm</t>
  </si>
  <si>
    <t>2.8.998</t>
  </si>
  <si>
    <t>Přesun hmot - potrubí nátoku, tlakové kanalizace, vodovodu</t>
  </si>
  <si>
    <t>320</t>
  </si>
  <si>
    <t>998276101</t>
  </si>
  <si>
    <t>Přesun hmot pro trubní vedení z trub z plastických hmot otevřený výkop</t>
  </si>
  <si>
    <t>Přesun hmot pro trubní vedení hloubené z trub z plastických hmot nebo sklolaminátových pro vodovody nebo kanalizace v otevřeném výkopu dopravní vzdálenost do 15 m</t>
  </si>
  <si>
    <t>3.1</t>
  </si>
  <si>
    <t>Zemní práce - zpevněné plochy</t>
  </si>
  <si>
    <t>321</t>
  </si>
  <si>
    <t>113106121</t>
  </si>
  <si>
    <t>Rozebrání dlažeb z betonových nebo kamenných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</si>
  <si>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</si>
  <si>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Dokumetace: C3 Koordinační situace, D.1.1. TZ' 
'Ulice 1. Pluku' 
'Původní dlažba na chodníku' 
100 m2=100.000 [A] 
Celkem: A=100.000 [B]</t>
  </si>
  <si>
    <t>322</t>
  </si>
  <si>
    <t>Rozebrání dlažeb vozovek z velkých kostek s ložem z kameniva ručně</t>
  </si>
  <si>
    <t>Dokumetace: C3 Koordinační situace, D.1.1. TZ' 
'Vozovka - dlažba kočičí hlavy' 
57.0 m2=57.000 [A] 
Celkem: A=57.000 [B]</t>
  </si>
  <si>
    <t>323</t>
  </si>
  <si>
    <t>113106123</t>
  </si>
  <si>
    <t>Rozebrání dlažeb ze zámkových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</si>
  <si>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</si>
  <si>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Dokumetace: C3 Koordinační situace, D.1.1. TZ' 
'Zámková dlažba - pěší' 
53.0 m2=53.000 [A] 
Celkem: A=53.000 [B]</t>
  </si>
  <si>
    <t>324</t>
  </si>
  <si>
    <t>113107230</t>
  </si>
  <si>
    <t>Odstranění podkladu z betonu prostého tl do 100 mm strojně pl přes 200 m2</t>
  </si>
  <si>
    <t>Odstranění podkladů nebo krytů strojně plochy jednotlivě přes 200 m2 s přemístěním hmot na skládku na vzdálenost do 20 m nebo s naložením na dopravní prostředek z betonu prostého, o tl. vrstvy do 100 mm</t>
  </si>
  <si>
    <t>Dokumetace: C3 Koordinační situace, D.1.1. TZ' 
'lože směs stmelená cementem' 
'Ulice 1. Pluku' 
'Původní dlažba na chodníku'   
100 m2=100.000 [A] 
'Zámková dlažba - pěší' 
53.0 m2=53.000 [B] 
'Vozovka - kočičí hlavy' 
57.0m2=57.000 [C] 
Celkem: A+B+C=210.000 [D]</t>
  </si>
  <si>
    <t>325</t>
  </si>
  <si>
    <t>113107242</t>
  </si>
  <si>
    <t>Odstranění podkladu živičného tl přes 50 do 100 mm strojně pl přes 200 m2</t>
  </si>
  <si>
    <t>Odstranění podkladů nebo krytů strojně plochy jednotlivě přes 200 m2 s přemístěním hmot na skládku na vzdálenost do 20 m nebo s naložením na dopravní prostředek živičných, o tl. vrstvy přes 50 do 100 mm</t>
  </si>
  <si>
    <t>Dokumetace: C3 Koordinační situace, D.1.1. TZ' 
'Ulice 1. Pluku' 
'Původní asfaltový chodník' 
212 m2=212.000 [A] 
Celkem: A=212.000 [B]</t>
  </si>
  <si>
    <t>326</t>
  </si>
  <si>
    <t>113107222</t>
  </si>
  <si>
    <t>Odstranění podkladu z kameniva drceného tl přes 100 do 200 mm strojně pl přes 200 m2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</si>
  <si>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</si>
  <si>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327</t>
  </si>
  <si>
    <t>113107163</t>
  </si>
  <si>
    <t>Odstranění podkladu z kameniva drceného tl přes 200 do 300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</si>
  <si>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200 do 300 mm</t>
  </si>
  <si>
    <t>Dokumetace: C3 Koordinační situace, D.1.1. TZ' 
'Vozovka - kočičí hlavy' 
57.0 m2=57.000 [A] 
Celkem: A=57.000 [B]</t>
  </si>
  <si>
    <t>328</t>
  </si>
  <si>
    <t>113107162</t>
  </si>
  <si>
    <t>Odstranění podkladu z kameniva drceného tl přes 100 do 200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</si>
  <si>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</si>
  <si>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Dokumetace: C3 Koordinační situace, D.1.1. TZ' 
'Zámková dlažba - pěší' 
53.0 m2=53.000 [A] 
'Ulice 1. Pluku' 
'Původní dlažba na chodníku' 
100 m2=100.000 [B] 
Celkem: A+B=153.000 [C]</t>
  </si>
  <si>
    <t>329</t>
  </si>
  <si>
    <t>11315879R</t>
  </si>
  <si>
    <t>Sondy pro měření PAU částic v živičných komunikacích</t>
  </si>
  <si>
    <t>330</t>
  </si>
  <si>
    <t>113202111</t>
  </si>
  <si>
    <t>Vytrhání obrub krajníků obrubníků stojatých</t>
  </si>
  <si>
    <t>Vytrhání obrub s vybouráním lože, s přemístěním hmot na skládku na vzdálenost do 3 m nebo s naložením na dopravní prostředek z krajníků nebo obrubníků stojatých</t>
  </si>
  <si>
    <t>Dokumetace: C3 Koordinační situace, D.1.1. TZ' 
'Ulice 1. Pluku' 
'Původní obrubníky silniční' 
43.0 m=43.000 [A] 
Celkem: A=43.000 [B]</t>
  </si>
  <si>
    <t>331</t>
  </si>
  <si>
    <t>121151103</t>
  </si>
  <si>
    <t>Sejmutí ornice plochy do 100 m2 tl vrstvy do 200 mm strojně</t>
  </si>
  <si>
    <t>Sejmutí ornice strojně při souvislé ploše do 100 m2, tl. vrstvy do 200 mm</t>
  </si>
  <si>
    <t>Dokumetace: C3 Koordinační situace, D.1.1. TZ' 
'Zeleň' 
14.0 m2=14.000 [A] 
Celkem: A=14.000 [B]</t>
  </si>
  <si>
    <t>332</t>
  </si>
  <si>
    <t>181351103</t>
  </si>
  <si>
    <t>Rozprostření ornice tl vrstvy do 200 mm pl přes 100 do 500 m2 v rovině nebo ve svahu do 1:5 strojně</t>
  </si>
  <si>
    <t>Rozprostření a urovnání ornice v rovině nebo ve svahu sklonu do 1:5 strojně při souvislé ploše přes 100 do 500 m2, tl. vrstvy do 200 mm</t>
  </si>
  <si>
    <t>Dokumetace: C3 Koordinační situace, D.1.1. TZ' 
14=14.000 [A] 
Celkem: A=14.000 [B]</t>
  </si>
  <si>
    <t>333</t>
  </si>
  <si>
    <t>183405211</t>
  </si>
  <si>
    <t>Výsev trávníku hydroosevem na ornici</t>
  </si>
  <si>
    <t>334</t>
  </si>
  <si>
    <t>00572410</t>
  </si>
  <si>
    <t>osivo směs travní parková</t>
  </si>
  <si>
    <t>335</t>
  </si>
  <si>
    <t>185803111</t>
  </si>
  <si>
    <t>Ošetření trávníku shrabáním v rovině a svahu do 1:5</t>
  </si>
  <si>
    <t>Ošetření trávníku jednorázové v rovině nebo na svahu do 1:5</t>
  </si>
  <si>
    <t>336</t>
  </si>
  <si>
    <t>185804215</t>
  </si>
  <si>
    <t>Vypletí záhonu trávníku po výsevu s naložením a odvozem odpadu do 20 km v rovině a svahu do 1:5</t>
  </si>
  <si>
    <t>Vypletí v rovině nebo na svahu do 1:5 trávníku po výsevu</t>
  </si>
  <si>
    <t>337</t>
  </si>
  <si>
    <t>185804311</t>
  </si>
  <si>
    <t>Zalití rostlin vodou plocha do 20 m2</t>
  </si>
  <si>
    <t>Zalití rostlin vodou plochy záhonů jednotlivě do 20 m2</t>
  </si>
  <si>
    <t>Dokumetace: C3 Koordinační situace, D.1.1. TZ' 
14*0.200=2.800 [A] 
Celkem: A=2.800 [B]</t>
  </si>
  <si>
    <t>338</t>
  </si>
  <si>
    <t>185811211</t>
  </si>
  <si>
    <t>Vyhrabání trávníku souvislé pl do 1000 m2 v rovině a svahu do 1:5</t>
  </si>
  <si>
    <t>Vyhrabání trávníku souvislé plochy do 1000 m2 v rovině nebo na svahu do 1:5</t>
  </si>
  <si>
    <t>3.2.5</t>
  </si>
  <si>
    <t>Komunikace pozemní - zpevněné plochy</t>
  </si>
  <si>
    <t>339</t>
  </si>
  <si>
    <t>564851011</t>
  </si>
  <si>
    <t>Podklad ze štěrkodrtě ŠD plochy do 100 m2 tl 150 mm</t>
  </si>
  <si>
    <t>Podklad ze štěrkodrti ŠD s rozprostřením a zhutněním plochy jednotlivě do 100 m2, po zhutnění tl. 150 mm</t>
  </si>
  <si>
    <t>přístřešek okapový chodníček  7.52=7.520 [A] 
Celkem: A=7.520 [B]</t>
  </si>
  <si>
    <t>340</t>
  </si>
  <si>
    <t>637211134</t>
  </si>
  <si>
    <t>Okapový chodník z betonových dlaždic tl 50 mm do kameniva</t>
  </si>
  <si>
    <t>Okapový chodník z dlaždic betonových do kameniva s vyplněním spár drobným kamenivem, tl. dlaždic 50 mm</t>
  </si>
  <si>
    <t>přístřešek okapový chodníček  (3.92+3.6)*0.5*2=7.520 [A] 
Celkem: A=7.520 [B]</t>
  </si>
  <si>
    <t>341</t>
  </si>
  <si>
    <t>561121111</t>
  </si>
  <si>
    <t>Podklad z mechanicky zpevněné zeminy MZ tl 150 mm</t>
  </si>
  <si>
    <t>Zřízení podkladu nebo ochranné vrstvy vozovky z mechanicky zpevněné zeminy MZ bez přidání pojiva nebo vylepšovacího materiálu, s rozprostřením, vlhčením, promísením a zhutněním, tloušťka po zhutnění 150 mm</t>
  </si>
  <si>
    <t>Dokumetace: C3 Koordinační situace, D.1.1. TZ' 
'Ulice 1. Pluku' 
'Nový asfaltový chodník' 
312 m2=312.000 [A] 
Celkem: A=312.000 [B]</t>
  </si>
  <si>
    <t>342</t>
  </si>
  <si>
    <t>58331200.8</t>
  </si>
  <si>
    <t>štěrkopísek netříděný</t>
  </si>
  <si>
    <t>343</t>
  </si>
  <si>
    <t>561121113</t>
  </si>
  <si>
    <t>Podklad z mechanicky zpevněné zeminy MZ tl 250 mm</t>
  </si>
  <si>
    <t>Zřízení podkladu nebo ochranné vrstvy vozovky z mechanicky zpevněné zeminy MZ bez přidání pojiva nebo vylepšovacího materiálu, s rozprostřením, vlhčením, promísením a zhutněním, tloušťka po zhutnění 250 mm</t>
  </si>
  <si>
    <t>Dokumetace: C3 Koordinační situace, D.1.1. TZ' 
'Nový asfaltový chodník' 
57 m2=57.000 [A] 
Celkem: A=57.000 [B]</t>
  </si>
  <si>
    <t>344</t>
  </si>
  <si>
    <t>58331200.9</t>
  </si>
  <si>
    <t>345</t>
  </si>
  <si>
    <t>346</t>
  </si>
  <si>
    <t>564910311</t>
  </si>
  <si>
    <t>Podklad z betonového recyklátu plochy do 100 m2 tl 50 mm</t>
  </si>
  <si>
    <t>Podklad nebo podsyp z betonového recyklátu s rozprostřením a zhutněním plochy jednotlivě do 100 m2, po zhutnění tl. 50 mm</t>
  </si>
  <si>
    <t>Dokumetace: C3 Koordinační situace, D.1.1. TZ' 
'Zámková dlažba - pěší' 
'ložní vrstva tl. 30 mm' 
53.0 m2=53.000 [A] 
Celkem: A=53.000 [B]</t>
  </si>
  <si>
    <t>347</t>
  </si>
  <si>
    <t>58331800R</t>
  </si>
  <si>
    <t>recyklovaný materiál tl. 50 mm</t>
  </si>
  <si>
    <t>Dokumetace: C3 Koordinační situace, D.1.1. TZ' 
'Ulice 1. Pluku' 
'Nový asfaltový chodník' 
312 m2=312.000 [A] 
Celkem: A=312.000 [B] 
B * 0.45Koeficient množství=140.400 [C]</t>
  </si>
  <si>
    <t>348</t>
  </si>
  <si>
    <t>567140113</t>
  </si>
  <si>
    <t>Podklad ze směsi stmelené cementem SC C 1,5/2,0 (SC II) tl 230 mm</t>
  </si>
  <si>
    <t>Podklad ze směsi stmelené cementem SC bez dilatačních spár, s rozprostřením a zhutněním SC C 1,5/2,0 (SC II), po zhutnění tl. 230 mm</t>
  </si>
  <si>
    <t>349</t>
  </si>
  <si>
    <t>577143111</t>
  </si>
  <si>
    <t>Asfaltový beton vrstva obrusná ACO 8 (ABJ) tl 50 mm š do 3 m z nemodifikovaného asfaltu</t>
  </si>
  <si>
    <t>Asfaltový beton vrstva obrusná ACO 8 (ABJ) s rozprostřením a se zhutněním z nemodifikovaného asfaltu v pruhu šířky do 3 m, po zhutnění tl. 50 mm</t>
  </si>
  <si>
    <t>350</t>
  </si>
  <si>
    <t>591141111</t>
  </si>
  <si>
    <t>Kladení dlažby z kostek velkých z kamene na MC tl 50 mm</t>
  </si>
  <si>
    <t>Kladení dlažby z kostek s provedením lože do tl. 50 mm, s vyplněním spár, s dvojím beraněním a se smetením přebytečného materiálu na krajnici velkých z kamene, do lože z cementové malty</t>
  </si>
  <si>
    <t>Dokumetace: C3 Koordinační situace, D.1.1. TZ' 
'Vozovka - kočičí hlavy, původní zpět' 
57.0 m2=57.000 [A] 
Celkem: A=57.000 [B]</t>
  </si>
  <si>
    <t>351</t>
  </si>
  <si>
    <t>596211111</t>
  </si>
  <si>
    <t>Kladení zámkové dlažby komunikací pro pěší ručně tl 60 mm skupiny A pl přes 50 do 100 m2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</si>
  <si>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50 do 100 m2</t>
  </si>
  <si>
    <t>352</t>
  </si>
  <si>
    <t>59245015</t>
  </si>
  <si>
    <t>dlažba zámková tvaru I 200x165x60mm přírodní</t>
  </si>
  <si>
    <t>353</t>
  </si>
  <si>
    <t>916111111</t>
  </si>
  <si>
    <t>Osazení obruby z velkých kostek bez boční opěry do lože z kameniva těženého</t>
  </si>
  <si>
    <t>Osazení silniční obruby z dlažebních kostek v jedné řadě s ložem tl. přes 50 do 100 mm, s vyplněním a zatřením spár cementovou maltou z velkých kostek bez boční opěry, do lože z kameniva těženého</t>
  </si>
  <si>
    <t>Dokumetace: C3 Koordinační situace, D.1.1. TZ' 
'Nové obrubníky' 
43.0 m2=43.000 [A] 
Celkem: A=43.000 [B]</t>
  </si>
  <si>
    <t>354</t>
  </si>
  <si>
    <t>58380004</t>
  </si>
  <si>
    <t>obrubník kamenný žulový přímý 1000x250x200mm</t>
  </si>
  <si>
    <t>355</t>
  </si>
  <si>
    <t>919122122r</t>
  </si>
  <si>
    <t>Těsnění spár zálivkou za tepla pro komůrky š 15 mm hl 30 mm s těsnicím profilem</t>
  </si>
  <si>
    <t>Utěsnění dilatačních spár zálivkou za tepla v cementobetonovém nebo živičném krytu včetně adhezního nátěru s těsnicím profilem pod zálivkou, pro komůrky šířky 15 mm, hloubky 30 mm</t>
  </si>
  <si>
    <t>Dokumetace: C3 Koordinační situace, D.1.1. TZ' 
'Nový afaltový chodník' 
91.0 m=91.000 [A] 
Celkem: A=91.000 [B]</t>
  </si>
  <si>
    <t>356</t>
  </si>
  <si>
    <t>919735112</t>
  </si>
  <si>
    <t>Řezání stávajícího živičného krytu hl přes 50 do 100 mm</t>
  </si>
  <si>
    <t>Řezání stávajícího živičného krytu nebo podkladu hloubky přes 50 do 100 mm</t>
  </si>
  <si>
    <t>Dokumetace: C3 Koordinační situace, D.1.1. TZ' 
'Původní asfaltový chodník' 
91.0 m=91.000 [A] 
Celkem: A=91.000 [B]</t>
  </si>
  <si>
    <t>357</t>
  </si>
  <si>
    <t>979024443</t>
  </si>
  <si>
    <t>Očištění vybouraných obrubníků a krajníků silničních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</si>
  <si>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</si>
  <si>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Dokumetace: C3 Koordinační situace, D.1.1. TZ' 
43=43.000 [A] 
Celkem: A=43.000 [B]</t>
  </si>
  <si>
    <t>358</t>
  </si>
  <si>
    <t>979054451</t>
  </si>
  <si>
    <t>Očištění vybouraných zámkových dlaždic s původním spárováním z kameniva těženého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</si>
  <si>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</si>
  <si>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Dokumetace: C3 Koordinační situace, D.1.1. TZ' 
'Zámková dlažba - pěší' 
53.0 m2=53.000 [A] 
'Vozovka - kočičí hlavy' 
57.0 m2=57.000 [B] 
Celkem: A+B=110.000 [C]</t>
  </si>
  <si>
    <t>3.22-997</t>
  </si>
  <si>
    <t>359</t>
  </si>
  <si>
    <t>997221551</t>
  </si>
  <si>
    <t>Vodorovná doprava suti ze sypkých materiálů do 1 km</t>
  </si>
  <si>
    <t>Vodorovná doprava suti bez naložení, ale se složením a s hrubým urovnáním ze sypkých materiálů, na vzdálenost do 1 km</t>
  </si>
  <si>
    <t>část) zpevněné plochy bourání  
'manipulace v rámci staveniště' 
podkladní beton  50.4=50.400 [A] 
asfaltový beton  46.64=46.640 [B] 
štěrkodrtě  61.48+25.08+44.37=130.930 [C] 
ornice  14*0.2*1.7=4.760 [D] 
Celkem: A+B+C+D=232.730 [E]</t>
  </si>
  <si>
    <t>360</t>
  </si>
  <si>
    <t>997221561</t>
  </si>
  <si>
    <t>Vodorovná doprava suti z kusových materiálů do 1 km</t>
  </si>
  <si>
    <t>Vodorovná doprava suti bez naložení, ale se složením a s hrubým urovnáním z kusových materiálů, na vzdálenost do 1 km</t>
  </si>
  <si>
    <t>dlažby bourání ... dlažby vozovky ponechat v areálu stavby, vrátit' 
'manipulace v rámci staveniště' 
20.80+20.805+13.78+8.815=64.200 [A] 
Celkem: A=64.200 [B]</t>
  </si>
  <si>
    <t>361</t>
  </si>
  <si>
    <t>bourané hmoty ... naložení pro odvoz' 
'zpevněné plochy bourání' 
podkladní beton  50.4=50.400 [A] 
asfaltový beton  46.64=46.640 [B] 
štěrkodrtě  61.48+25.08+44.37=130.930 [C] 
dlažba ulice 20.805=20.805 [D] 
dlažby chodník 20.80=20.800 [E] 
dlažby zámkové 13.78=13.780 [F] 
obrubníky 8.815=8.815 [G] 
ornice  14*0.2*1.7  jen na staveništi=4.760 [H] 
Celkem: A+B+C+D+E+F+G+H=296.930 [I]</t>
  </si>
  <si>
    <t>3.22-998</t>
  </si>
  <si>
    <t>362</t>
  </si>
  <si>
    <t>998225111</t>
  </si>
  <si>
    <t>Přesun hmot pro pozemní komunikace s krytem z kamene, monolitickým betonovým nebo živičným</t>
  </si>
  <si>
    <t>Přesun hmot pro komunikace s krytem z kameniva, monolitickým betonovým nebo živičným dopravní vzdálenost do 200 m jakékoliv délky objektu</t>
  </si>
  <si>
    <t>část Zpevněné plochy' 
'manipulace na staveništi - nové konstrukce' 
250.371=250.371 [A]</t>
  </si>
  <si>
    <t>363</t>
  </si>
  <si>
    <t>9982252R</t>
  </si>
  <si>
    <t>Ztížené podmínky přesunu hmot na staveništi (dlažby)</t>
  </si>
  <si>
    <t>Ztížené podmínky manipulace hmot na staveništi '  
dlažby nahoře  6.0=6.000 [A] 
Celkem: A=6.000 [B]</t>
  </si>
  <si>
    <t>3.22-M</t>
  </si>
  <si>
    <t>Montáže technologických zařízení (stroje a zařízení)</t>
  </si>
  <si>
    <t>364</t>
  </si>
  <si>
    <t>01AG0201</t>
  </si>
  <si>
    <t>Míchadlo 01AG02.01 (D+M)</t>
  </si>
  <si>
    <t>Míchadlo 01AG02.01 ...viz výkres technologie 
'P = 0,9 kW, Objem nádrže = 10 m3 
'Míchadlo instalováné v kruhové šachtě - ČS1 
'Výkres: SO113106_2_203_P01 
1=1.000 [A]</t>
  </si>
  <si>
    <t>365</t>
  </si>
  <si>
    <t>01AG0301</t>
  </si>
  <si>
    <t>Míchadlo 01AG03.01 (D+M)</t>
  </si>
  <si>
    <t>Míchadlo 01AG03.01 ... viz výkres technologie 
'P = 0,9 kW, Objem nádrže = 10 m3 
'Míchadlo instalováné v kruhové šachtě - ČS2 
'Výkres: SO113106_2_203_P01 
1=1.000 [A]</t>
  </si>
  <si>
    <t>01CV0201</t>
  </si>
  <si>
    <t>Ventilátor 01CV02.01 (D+M)</t>
  </si>
  <si>
    <t>Ventilátor 01CV02.01 ... viz výkres technologie 
'P = 0,1 kW, Průtok = 100 m3/hod 
'Ventilátor je osazen v objektu dávkování chemie a slouží pro výměnu vzduchu v čerpacích šachtách - ČS1 a ČS2 
'Výkres: SO113106_2_205_P01 
1=1.000 [A]</t>
  </si>
  <si>
    <t>367</t>
  </si>
  <si>
    <t>01CV0401</t>
  </si>
  <si>
    <t>Ventilátor 01CV04.01 (D+M)</t>
  </si>
  <si>
    <t>Ventilátor 01CV04.01 ... viz výkres technologie 
'P = 0,1 kW, Průtok = 100 m3/hod 
'Ventilátor je osazen v objektu dávkování chemie a slouží pro výměnu vzduchu v armaturníí šachtě - AŠ 
'Výkres: SO113106_2_205_P01 
1=1.000 [A]</t>
  </si>
  <si>
    <t>368</t>
  </si>
  <si>
    <t>01KI0501</t>
  </si>
  <si>
    <t>IBC kontejner 01KI05.01 (D+M)</t>
  </si>
  <si>
    <t>IBC kontejner 01KI05.01, Objem kontejneru = 1 m3 
'Skladování dávkování Ca(NO3)2 - objekt skladování chemie 
'Výkres: SO113106_2_205_P01 
1=1.000 [A]</t>
  </si>
  <si>
    <t>369</t>
  </si>
  <si>
    <t>01KI0502</t>
  </si>
  <si>
    <t>IBC kontejner 01KI05.02 (D+M)</t>
  </si>
  <si>
    <t>IBC kontejner 01KI05.02, Objem kontejneru = 1 m3 
'Skladování dávkování FeCl2 - objekt skladování chemie 
'Výkres: SO113106_2_205_P01 
1=1.000 [A]</t>
  </si>
  <si>
    <t>370</t>
  </si>
  <si>
    <t>01KI0503</t>
  </si>
  <si>
    <t>Záchytná vana pro 2 ks IBC kontejnery 01KI05.03 (D+M)</t>
  </si>
  <si>
    <t>Záchytná nádrž pro 2 ks IBC kontejnery s chemikáliemi (Ca(NO3)2 a FeCl2) 
'objekt skladování chemie 
'Výkres: SO113106_2_205_P01 
1=1.000 [A]</t>
  </si>
  <si>
    <t>371</t>
  </si>
  <si>
    <t>01PO0201</t>
  </si>
  <si>
    <t>Čerpadlo splaškové vody 01PO02.01 (D+M)</t>
  </si>
  <si>
    <t>Čerpadlo splaškové vody 01PO02.01 instalované v ČS1 
'Q = 10 l/s, H = 3 m, P = 2,1 kW  
'Součástí dodávky čerpadla je i vestavba, samočistící vložka pro osazení čerpadla 
'vystrojení šachty ČS1,  (prefa = stavební dodávka) 
'Výkres: SO113106_2_203_P01 
1=1.000 [A]</t>
  </si>
  <si>
    <t>372</t>
  </si>
  <si>
    <t>01PO0301</t>
  </si>
  <si>
    <t>Čerpadlo splaškové vody 01PO03.01 (D+M)</t>
  </si>
  <si>
    <t>Čerpadlo splaškové vody 01PO03.01 instalované v ČS2 
'Q = 10 l/s, H = 3 m, P = 2,1 kW  
'Součástí dodávky čerpadla je i vestavba, samočistící vložka pro osazení čerpadla 
'vystrojení  šachty ČS2,  (prefa = stavební dodávka) 
'Výkres: SO113106_2_203_P01 
1=1.000 [A]</t>
  </si>
  <si>
    <t>373</t>
  </si>
  <si>
    <t>01PO0501</t>
  </si>
  <si>
    <t>Dávkovací čerpadlo chemie 01PO05.01 (D+M)</t>
  </si>
  <si>
    <t>čerpadlo 01PO05.01 , Q = 0-12 l/h, p = 10 bar, P = 0,18 kW 
'Dávkovací čerpadlo chemie - Ca(NO3)2 
'objekt skladování chemie 
'Výkres: SO113106_2_205_P01 
1=1.000 [A]</t>
  </si>
  <si>
    <t>374</t>
  </si>
  <si>
    <t>01PO0502</t>
  </si>
  <si>
    <t>Dávkovací čerpadlo chemie 01PO05.02 (D+M)</t>
  </si>
  <si>
    <t>čerpadlo 01PO05.02 , Q = 0-12 l/h, p = 10 bar, P = 0,18 kW 
'Dávkovací čerpadlo chemie - Ca(NO3)2 
'objekt skladování chemie 
'Výkres: SO113106_2_205_P01 
1=1.000 [A]</t>
  </si>
  <si>
    <t>375</t>
  </si>
  <si>
    <t>01TL0201</t>
  </si>
  <si>
    <t>Jeřábek ruční 01TL02.01 – nosnost 100 kg (D+M)</t>
  </si>
  <si>
    <t>Jeřábek ruční s nosností 100 kg, délka ramena 1000 mm, 01TL02.01 
 'součástí dodávky patka pro osazení jeřábku (1ks), montážní a kotevní materiál. 
'Jeřábek pro instalaci a manipulaci s čerpadlem a míchadlem, instalováno v ČS1 
'Výkres: SO113106_2_203_P01 
1=1.000 [A]</t>
  </si>
  <si>
    <t>376</t>
  </si>
  <si>
    <t>01TL0301</t>
  </si>
  <si>
    <t>Jeřábek ruční 01TL03.01 – nosnost 100 kg (D+M)</t>
  </si>
  <si>
    <t>Jeřábek 01TL03.01 – nosnost 100 kg (D+M)</t>
  </si>
  <si>
    <t>Jeřábek ruční s nosností 100 kg, délka ramena 1000 mm, 01TL03.01 
 'součástí dodávky patka pro osazení jeřábku (1ks), montážní a kotevní materiál. 
'Jeřábek pro instalaci a manipulaci s čerpadlem a míchadlem, instalováno v ČS2 
'Výkres: SO113106_2_203_P01 
1=1.000 [A]</t>
  </si>
  <si>
    <t>377</t>
  </si>
  <si>
    <t>01XH0201</t>
  </si>
  <si>
    <t>Komínkový biofiltr 01XH02.01  (D+M)</t>
  </si>
  <si>
    <t>Komínek pro zamezení šíření zápachu se sorbční náplní pro šachtu ČS1 
'Kapacita = min 8 m3/hod 
'Výkres: SO113106_2_203_P01 
1=1.000 [A]</t>
  </si>
  <si>
    <t>378</t>
  </si>
  <si>
    <t>01XH0301</t>
  </si>
  <si>
    <t>Komínkový biofiltr 01XH03.01  (D+M)</t>
  </si>
  <si>
    <t>Komínek pro zamezení šíření zápachu se sorbční náplní pro šachtu ČS2 
'Kapacita = min 8 m3/hod 
'Výkres: SO113106_2_203_P01 
1=1.000 [A]</t>
  </si>
  <si>
    <t>379</t>
  </si>
  <si>
    <t>01XH0401</t>
  </si>
  <si>
    <t>Komínkový biofiltr 01XH04.01  (D+M)</t>
  </si>
  <si>
    <t>Komínek pro zamezení šíření zápachu se sorbční náplní pro armaturní šachtu AŠ 
'Kapacita = min 8 m3/hod 
'Výkres: SO113106_2_203_P01 
1=1.000 [A]</t>
  </si>
  <si>
    <t>380</t>
  </si>
  <si>
    <t>220450004R</t>
  </si>
  <si>
    <t>Montáž karty SIM - SŘTP</t>
  </si>
  <si>
    <t>MONTÁŽ SŘTP 
SIM karta s pevně naprogramovanou IP adresou do podsítě APN   1=1.000 [A] 
'pozice SIM1 
Celkem: A=1.000 [B]</t>
  </si>
  <si>
    <t>381</t>
  </si>
  <si>
    <t>40466016R</t>
  </si>
  <si>
    <t>karta SIM - SŘTP (dodávka)</t>
  </si>
  <si>
    <t>DODÁVKA SŘTP 
SIM karta s pevně naprogramovanou IP adresou do podsítě APN   1=1.000 [A] 
'pozice SIM1 
Celkem: A=1.000 [B]</t>
  </si>
  <si>
    <t>382</t>
  </si>
  <si>
    <t>220450006</t>
  </si>
  <si>
    <t>Montáž modemu HDSL - SŘTP včetně oživení</t>
  </si>
  <si>
    <t>Montáž modemu HDSL včetně oživení</t>
  </si>
  <si>
    <t>MONTÁŽ SŘTP 
modem pro bezdrátovou datovou síť GSM-GPRS připojení přes sériové rozhraní RS-232C  1=1.000 [A] 
'včetně nástěnné skříně, zdroje, záložní baterie a příslušenství, antény s držákem a uchycením 
'včetně anténního svodu s přepěťovou ochranou' 
'pozice RDM1' 
Celkem: A=1.000 [B]</t>
  </si>
  <si>
    <t>383</t>
  </si>
  <si>
    <t>40561022R</t>
  </si>
  <si>
    <t>modem HDSL - SŘTP (dodávka)</t>
  </si>
  <si>
    <t>DODÁVKA SŘTP 
modem pro bezdrátovou datovou síť GSM-GPRS připojení přes sériové rozhraní RS-232C   1=1.000 [A] 
'včetně nástěnné skříně, zdroje, záložní baterie a příslušenství, antény s držákem a uchycením' 
'včetně anténního svodu s přepěťovou ochranou' 
'pozice RDM1' 
Celkem: A=1.000 [B]</t>
  </si>
  <si>
    <t>384</t>
  </si>
  <si>
    <t>220900586</t>
  </si>
  <si>
    <t>Oživení radiobloku TRS DCom s měřením</t>
  </si>
  <si>
    <t>Oživení radiobloku DCom TRS s měřením</t>
  </si>
  <si>
    <t>MONTÁŽ SŘTP 
'Radiový signál 
proměření síly radiového signálu do CD PVK Flora ve stávající bezdrátové datové síti    1=1.000 [A] 
'Pozn. Výška antény nad terénem a umístění antény bude zvoleno na základě proměření síly radiového signálu do dispečinku provozovatele.  
'pozice RS1 
Celkem: A=1.000 [B]</t>
  </si>
  <si>
    <t>385</t>
  </si>
  <si>
    <t>230200251R</t>
  </si>
  <si>
    <t>Montáž a zapojení indukčního průtokoměru</t>
  </si>
  <si>
    <t>MONTÁŽ SŘTP 
'Průtokoměr na  výstupu 
průtokoměr DN100, magneticko-indukční průtokoměr, pro montáž do potrubí  1=1.000 [A] 
'napájení: 100-240VAC/24VAC/DC  Výstup; vstup: 4-20mA HART, puls./frekv./spínací kabel,' 
'oddělené provedení: 10m cívkový a signálový kabel výstup' 
'pozice FIC' 
Celkem: A=1.000 [B]</t>
  </si>
  <si>
    <t>386</t>
  </si>
  <si>
    <t>38823001R</t>
  </si>
  <si>
    <t>indukční průtokoměr DN100 (dodávka)</t>
  </si>
  <si>
    <t>DODÁVKA SŘTP 
'Průtokoměr na  výstupu 
průtokoměr DN100, magneticko-indukční průtokoměr, pro montáž do potrubí  1=1.000 [A] 
'napájení: 100-240VAC/24VAC/DC  Výstup; vstup: 4-20mA HART, puls./frekv./spínací kabel, 
'oddělené provedení: 10m cívkový a signálový kabel výstup 
'pozice FIC 
Celkem: A=1.000 [B]</t>
  </si>
  <si>
    <t>387</t>
  </si>
  <si>
    <t>230250038</t>
  </si>
  <si>
    <t>Montáž snímací elektrody MS 100</t>
  </si>
  <si>
    <t>Montáž objektů snímacích elektrod MS 100</t>
  </si>
  <si>
    <t>MONTÁŽ SŘTP 
'Hladina v nádrži chemikálií 
ultrazvukový snímač hladiny, rozsah 0,15 až 2m, výstup  4-20mA  2=2.000 [A] 
'pozice LT2, LT3 
'Hladina v čerpací šachtě  - ČS1 , ČS2 
ultrazvukový snímač hladiny, rozsah 0,25 až 6m, výstup  4-20mA  2=2.000 [B] 
'pozice LIA02, LIA03 
Celkem: A+B=4.000 [C]</t>
  </si>
  <si>
    <t>388</t>
  </si>
  <si>
    <t>40561044R</t>
  </si>
  <si>
    <t>ultrazvukový snímač hladiny (dodávka)</t>
  </si>
  <si>
    <t>DODÁVKA SŘTP 
'Hladina v nádrži chemikálií 
ultrazvukový snímač hladiny, rozsah 0,15 až 2m, výstup  4-20mA  2=2.000 [A] 
'pozice LT2, LT3 
Celkem: A=2.000 [B]</t>
  </si>
  <si>
    <t>389</t>
  </si>
  <si>
    <t>40561045R</t>
  </si>
  <si>
    <t>DODÁVKA SŘTP 
'Hladina v čerpací šachtě  - ČS1 , ČS2 
ultrazvukový snímač hladiny, rozsah 0,25 až 6m, výstup  4-20mA  2=2.000 [A] 
'pozice LIA02, LIA03 
Celkem: A=2.000 [B]</t>
  </si>
  <si>
    <t>3.33-M</t>
  </si>
  <si>
    <t>Montáže potrubí</t>
  </si>
  <si>
    <t>390</t>
  </si>
  <si>
    <t>01PPE01</t>
  </si>
  <si>
    <t>Potrubí – vystrojení Š1, 01PPE01,  DN150  (D+M)</t>
  </si>
  <si>
    <t>Potrubí – vystrojení Š1, 01PPE01 
'Kompletní výkaz potrubí je uveden v příloze BoQ: SO113106_2_202 
'Materiál potrubí PEHD, DN150, včetně tvarovek, v šachtě Š1 
'Výkres: SO113106_2_203_P01 
01PPE01, provedení podle výkresu 1=1.000 [A] 
Celkem: A=1.000 [B]</t>
  </si>
  <si>
    <t>391</t>
  </si>
  <si>
    <t>01PPE02</t>
  </si>
  <si>
    <t>Přívod vzduchu do ČS1 a ČS2, 01PPE02, DN50  (D+M)</t>
  </si>
  <si>
    <t>přívod vzduchu do ČS1, přívod vzduchu do ČS2' 
'Kompletní výkaz potrubí je uveden v příloze BoQ: SO113106_2_202 
'Materiál potrubí PEHD, DN 50, včetně tvarovek 
'Výkres: SO113106_2_203_P01 
01PPE02, provedení podle výkresu 1=1.000 [A] 
Celkem: A=1.000 [B]</t>
  </si>
  <si>
    <t>392</t>
  </si>
  <si>
    <t>01PPE03</t>
  </si>
  <si>
    <t>Odtah vzdušiny z ČS1 a ČS2, 01PPE03, DN150 (D+M)</t>
  </si>
  <si>
    <t>Odtah vzdušiny, vedení z ČS1, vedení z ČS2, 01PPE03 
'Kompletní výkaz potrubí je uveden v příloze BoQ: SO113106_2_202 
'Materiál potrubí PEHD, DN150, včetně tvarovek 
'Výkres: SO113106_2_203_P01 
01PPE03, provedení podle výkresu  1=1.000 [A] 
Celkem: A=1.000 [B]</t>
  </si>
  <si>
    <t>393</t>
  </si>
  <si>
    <t>01PPE04</t>
  </si>
  <si>
    <t>Bezpečnostní přepad, 01PPE04, DN200  (D+M)</t>
  </si>
  <si>
    <t>Bezpečnostní přepad, 01PPE04, DN200, portubí mezi ČS1 a ČS2 
'Kompletní výkaz potrubí je uveden v příloze BoQ: SO113106_2_202 
'Materiál potrubí PEHD, DN200, včetně tvarovek 
'Výkres: SO113106_2_203_P01 
01PPE04, provedení podle výkresu 1 =1.000 [A] 
Celkem: A=1.000 [B]</t>
  </si>
  <si>
    <t>394</t>
  </si>
  <si>
    <t>01PPE05</t>
  </si>
  <si>
    <t>Dávkování chemie do ČS1 a ČS2, 01PPE05, DN25  (D+M)</t>
  </si>
  <si>
    <t>Dávkování chemie, vedení do ČS1, vedení do ČS2, 01PPE05, 
'Kompletní výkaz potrubí je uveden v příloze BoQ: SO113106_2_202 
'Materiál potrubí PEHD, DN25, včetně tvarovek 
'Výkres: SO113106_2_205_P01 
01PPE05, provedení podle projektu  1=1.000 [A] 
Celkem: A=1.000 [B]</t>
  </si>
  <si>
    <t>395</t>
  </si>
  <si>
    <t>01PPE06</t>
  </si>
  <si>
    <t>Proplach – rozvod vody, 01PPE06, DN25  (D+M)</t>
  </si>
  <si>
    <t>Proplach – rozvod vody, 01PPE06 
'Kompletní výkaz potrubí je uveden v příloze BoQ: SO113106_2_202 
'Materiál potrubí PEHD, DN25, včetně tvarovek  
'Výkres: SO113106_2_204_P01 
01PPE06, provedení podle projektu  1=1.000 [A] 
Celkem: A=1.000 [B]</t>
  </si>
  <si>
    <t>396</t>
  </si>
  <si>
    <t>01PPE07</t>
  </si>
  <si>
    <t>Přívod a odtah vzduchu z AŠ, 01PPE07,  DN80+DN150  (D+M)</t>
  </si>
  <si>
    <t>Přívod a odtah vzduchu z AŠ, 01PPE07 
'Kompletní výkaz potrubí je uveden v příloze BoQ: SO113106_2_202 
'Materiál potrubí PEHD, DN80 + DN150, včetně tvarovek 
'Výkres: SO113106_2_203_P01 
01PPE07, provedení podle projektu  1=1.000 [A] 
Celkem: A=1.000 [B]</t>
  </si>
  <si>
    <t>397</t>
  </si>
  <si>
    <t>01PPE08</t>
  </si>
  <si>
    <t>Přívod a odtah vzduchu z Š4, 01PPE08,  DN125  (D+M)</t>
  </si>
  <si>
    <t>Přívod a odtah vzduchu z předávací šachty Š4, 01PPE08,  
'Kompletní výkaz potrubí je uveden v příloze BoQ: SO113106_2_202 
'Materiál potrubí PEHD, DN125, včetně tvarovek 
'Výkres: SO113106_2_206_P01 
01PPE08, provedení podle projektu  1=1.000 [A] 
Celkem: A=1.000 [B]</t>
  </si>
  <si>
    <t>398</t>
  </si>
  <si>
    <t>01PSS01</t>
  </si>
  <si>
    <t>Potrubí výtlak čerpadel, 01PSS01, DN100  (D+M)</t>
  </si>
  <si>
    <t>Potrubí výtlak čerpadel, 01PSS01 
'Kompletní výkaz potrubí je uveden v příloze BoQ: SO113106_2_202 
'Materiál potrubí nerezová ocel, DN100, včetně tvarovek  
'Výkres: SO113106_2_203_P01 
01PSS01, provedení podle projektu  1=1.000 [A] 
Celkem: A=1.000 [B]</t>
  </si>
  <si>
    <t>399</t>
  </si>
  <si>
    <t>01PSS02</t>
  </si>
  <si>
    <t>Potrubí vystrojení armaturní šachty AŠ, 01PSS02, DN100  (D+M)</t>
  </si>
  <si>
    <t>Potrubí vystrojení armaturní šachty Š4, 01PSS02 
'Kompletní výkaz potrubí je uveden v příloze BoQ: SO113106_2_202 
'Materiál potrubí nerezová ocel, DN100, včetně tvarovek 
'Výkres: SO113106_2_203_P01 
01PSS02, provedení podle projektu  1=1.000 [A] 
Celkem: A=1.000 [B]</t>
  </si>
  <si>
    <t>400</t>
  </si>
  <si>
    <t>01PSS03</t>
  </si>
  <si>
    <t>Potrubí vystrojení předávací šachty Š4, 01PSS03, DN100  (D+M)</t>
  </si>
  <si>
    <t>Potrubí vystrojení předávací šachty Š4, 01PSS03 
'Kompletní výkaz potrubí je uveden v příloze BoQ: SO113106_2_202 
'Materiál potrubí nerezová ocel, DN100, včetně tvarovek 
'Výkres: SO113106_2_206_P01 
01PSS03, provedení podle projektu  1=1.000 [A] 
Celkem: A=1.000 [B]</t>
  </si>
  <si>
    <t>401</t>
  </si>
  <si>
    <t>01PE0601</t>
  </si>
  <si>
    <t>Proplachovací element DN100, 01PE06.01  (D+M)</t>
  </si>
  <si>
    <t>Proplachovací element DN100, 01PE06.01 (D+M)</t>
  </si>
  <si>
    <t>Proplachovací element DN100, 01PE06.01 
'Ocelový svařovaný výrobek dle výkresu: SO113106_2_204_P01 
'Materiál potrubí nerezová ocel, DN100 
'Výkres: SO113106_2_204_P01 
1=1.000 [A]</t>
  </si>
  <si>
    <t>402</t>
  </si>
  <si>
    <t>01PE0602</t>
  </si>
  <si>
    <t>Proplachovací element DN100, 01PE06.02  (D+M)</t>
  </si>
  <si>
    <t>Proplachovací element DN100, 01PE06.02  
'Ocelový svařovaný výrobek dle výkresu: SO113106_2_204_P01 
'Materiál potrubí nerezová ocel, DN100 
'Výkres: SO113106_2_204_P01 
1=1.000 [A]</t>
  </si>
  <si>
    <t>403</t>
  </si>
  <si>
    <t>01TO0401</t>
  </si>
  <si>
    <t>Potrubní oddělovač, 01TO04.01, DN50  (D+M)</t>
  </si>
  <si>
    <t>Potrubní oddělovač DN50 pro zamezení zpětného toku a oddělení nátoku 
'Výkres: SO113106_2_204_P01 
1=1.000 [A]</t>
  </si>
  <si>
    <t>404</t>
  </si>
  <si>
    <t>01VH0401</t>
  </si>
  <si>
    <t>Nožové šoupě, 01VH04.01, DN100  (D+M)</t>
  </si>
  <si>
    <t>Nožové šoupě s deskou,  s ručním kolem, mezipřírubové, DN100 
'těleso litina, deska nerez, těsnění NBR 
'Výkres: SO113106_2_204_P01 
1=1.000 [A]</t>
  </si>
  <si>
    <t>405</t>
  </si>
  <si>
    <t>01VH0402</t>
  </si>
  <si>
    <t>Nožové šoupě, 01VH04.02, DN100  (D+M)</t>
  </si>
  <si>
    <t>Nožové šoupě s deskou, s ručním kolem, mezipřírubové, DN100 
'těleso litina, deska nerez, těsnění NBR 
'Výkres: SO113106_2_204_P01 
1=1.000 [A]</t>
  </si>
  <si>
    <t>406</t>
  </si>
  <si>
    <t>01VH0403</t>
  </si>
  <si>
    <t>Nožové šoupě, 01VH04.03, DN100  (D+M)</t>
  </si>
  <si>
    <t>407</t>
  </si>
  <si>
    <t>01VH0404</t>
  </si>
  <si>
    <t>Kulový kohout, 01VH04.04, DN50  (D+M)</t>
  </si>
  <si>
    <t>Kulový kohout ruční páka, 2', mosaz 
'Výkres: SO113106_2_205_P01 
1=1.000 [A]</t>
  </si>
  <si>
    <t>408</t>
  </si>
  <si>
    <t>01VH0405</t>
  </si>
  <si>
    <t>Kulový kohout, 01VH04.05, DN50  (D+M)</t>
  </si>
  <si>
    <t>409</t>
  </si>
  <si>
    <t>01VH0501</t>
  </si>
  <si>
    <t>Kulový kohout, 01VH05.01, DN25  (D+M)</t>
  </si>
  <si>
    <t>Kulový kohout ruční, 1', vevařovací 
'materiál PEHD, odolný vůči chemikáliím 
'Výkres: SO113106_2_205_P01 
1=1.000 [A]</t>
  </si>
  <si>
    <t>410</t>
  </si>
  <si>
    <t>01VH0502</t>
  </si>
  <si>
    <t>Kulový kohout, 01VH05.02, DN25  (D+M)</t>
  </si>
  <si>
    <t>411</t>
  </si>
  <si>
    <t>01VH0503</t>
  </si>
  <si>
    <t>Kulový kohout, 01VH05.03, DN50  (D+M)</t>
  </si>
  <si>
    <t>412</t>
  </si>
  <si>
    <t>01VH0504</t>
  </si>
  <si>
    <t>Kulový kohout, 01VH05.04, DN50  (D+M)</t>
  </si>
  <si>
    <t>413</t>
  </si>
  <si>
    <t>01VH0601</t>
  </si>
  <si>
    <t>Nožové šoupě, 01VH06.01, DN100  (D+M)</t>
  </si>
  <si>
    <t>Nožové šoupě s deskou, s ručním kolem, mezipřírubové, DN100 
'těleso litina, deska nerez, těsnění NBR 
'Výkres: SO113106_2_206_P01 
1=1.000 [A]</t>
  </si>
  <si>
    <t>414</t>
  </si>
  <si>
    <t>01VH0602</t>
  </si>
  <si>
    <t>Nožové šoupě, 01VH06.02, DN100  (D+M)</t>
  </si>
  <si>
    <t>415</t>
  </si>
  <si>
    <t>01VH0603</t>
  </si>
  <si>
    <t>Nožové šoupě, 01VH06.03, DN100  (D+M)</t>
  </si>
  <si>
    <t>Nožové šoupě s deskou,  s ručním kolem, mezipřírubové, DN100 
'těleso litina, deska nerez, těsnění NBR 
'Výkres: SO113106_2_206_P01 
1=1.000 [A]</t>
  </si>
  <si>
    <t>416</t>
  </si>
  <si>
    <t>01VH0604</t>
  </si>
  <si>
    <t>Kulový kohout, 01VH06.04, DN50  (D+M)</t>
  </si>
  <si>
    <t xml:space="preserve"> Kulový kohout ruční páka, 2“, mosaz 
'Výkres: SO113106_2_206_P01 
1=1.000 [A]</t>
  </si>
  <si>
    <t>417</t>
  </si>
  <si>
    <t>01VM0101</t>
  </si>
  <si>
    <t>Nožové šoupě s elektropohonem, 01VM01.01, DN150  (D+M)</t>
  </si>
  <si>
    <t>Nožové šoupě s deskou, uzavírací, mezipřírubové, s elektropohonem, DN150 
'těleso litina, deska nerez, těsnění NBR 
'Výkres: SO113106_2_203_P01 
1=1.000 [A]</t>
  </si>
  <si>
    <t>418</t>
  </si>
  <si>
    <t>01VM0102</t>
  </si>
  <si>
    <t>Nožové šoupě s elektropohonem, 01VM01.02, DN150  (D+M)</t>
  </si>
  <si>
    <t>419</t>
  </si>
  <si>
    <t>01VM0401</t>
  </si>
  <si>
    <t>Kulový kohout s elektropohonem, 01VM04.01, DN 50  (D+M)</t>
  </si>
  <si>
    <t>Kulový kohout ruční, 2', s elektropohonem 
'materiál PEHD 
'Výkres: SO113106_2_204_P01 
1=1.000 [A]</t>
  </si>
  <si>
    <t>420</t>
  </si>
  <si>
    <t>01VM0402</t>
  </si>
  <si>
    <t>Kulový kohout s elektropohonem, 01VM04.02, DN 50  (D+M)</t>
  </si>
  <si>
    <t>421</t>
  </si>
  <si>
    <t>01VM0501</t>
  </si>
  <si>
    <t>Kulový kohout s elektropohonem, 01VM05.01, DN 25  (D+M)</t>
  </si>
  <si>
    <t>Kulový kohout ruční, 1', vevařovací, s elektropohonem 
'materiál PEHD, odolný vůči chemikáliím 
'Výkres: SO113106_2_205_P01 
1=1.000 [A]</t>
  </si>
  <si>
    <t>422</t>
  </si>
  <si>
    <t>01VM0502</t>
  </si>
  <si>
    <t>Kulový kohout s elektropohonem, 01VM05.02, DN 25  (D+M)</t>
  </si>
  <si>
    <t>423</t>
  </si>
  <si>
    <t>01VM0503</t>
  </si>
  <si>
    <t>Kulový kohout s elektropohonem, 01VM05.03, DN 25  (D+M)</t>
  </si>
  <si>
    <t>424</t>
  </si>
  <si>
    <t>01VM0504</t>
  </si>
  <si>
    <t>Kulový kohout s elektropohonem, 01VM05.04, DN 25  (D+M)</t>
  </si>
  <si>
    <t>425</t>
  </si>
  <si>
    <t>01XC0401</t>
  </si>
  <si>
    <t>Zpětná klapka, 01XC04.01, DN100  (D+M)</t>
  </si>
  <si>
    <t>Zpětná klapka s deskou, přírubová, DN100 
'těleso litina, deska povrch EPDM, těsnění NBR 
'Výkres: SO113106_2_204_P01 
1=1.000 [A]</t>
  </si>
  <si>
    <t>426</t>
  </si>
  <si>
    <t>01XC0402</t>
  </si>
  <si>
    <t>Zpětná klapka, 01XC04.02, DN100  (D+M)</t>
  </si>
  <si>
    <t>427</t>
  </si>
  <si>
    <t>01XC0403</t>
  </si>
  <si>
    <t>Zpětná klapka, 01XC04.03, DN50  (D+M)</t>
  </si>
  <si>
    <t>Zpětná klapka s deskou, 2', závitová 
'Výkres: SO113106_2_204_P01 
1=1.000 [A]</t>
  </si>
  <si>
    <t>428</t>
  </si>
  <si>
    <t>01XC0404</t>
  </si>
  <si>
    <t>Zpětná klapka, 01XC04.04, DN50  (D+M)</t>
  </si>
  <si>
    <t>429</t>
  </si>
  <si>
    <t>01XC0501</t>
  </si>
  <si>
    <t>Zpětná klapka, 01XC05.01, DN25  (D+M)</t>
  </si>
  <si>
    <t>Zpětná klapka s deskou, 1', závitová 
'odolnost vůči chemikáliím 
'Výkres: SO113106_2_205_P01 
1=1.000 [A]</t>
  </si>
  <si>
    <t>430</t>
  </si>
  <si>
    <t>01XC0502</t>
  </si>
  <si>
    <t>Zpětná klapka, 01XC05.02, DN25  (D+M)</t>
  </si>
  <si>
    <t>3_711</t>
  </si>
  <si>
    <t>Izolace proti vodě, vlhkosti a plynům</t>
  </si>
  <si>
    <t>431</t>
  </si>
  <si>
    <t>711786066R</t>
  </si>
  <si>
    <t>Izolace proti vodě těsnění prostupů do 200 mm</t>
  </si>
  <si>
    <t>MONTÁŽ ELEKTROINSTALACE 
kabelová průchodka pro utěsnění proti vlhkosti  1=1.000 [A] 
vodotěsná průchodka   6=6.000 [B] 
Celkem: A+B=7.000 [C]</t>
  </si>
  <si>
    <t>432</t>
  </si>
  <si>
    <t>42978019R</t>
  </si>
  <si>
    <t>vodotěsná průchodka</t>
  </si>
  <si>
    <t>DODÁVKA ELEKTROINSTALACE 
vodotěsná průchodka  6=6.000 [A] 
kabelová průchodka pro utěsnění proti vlhkosti  1=1.000 [B] 
Celkem: A+B=7.000 [C]</t>
  </si>
  <si>
    <t>3_714</t>
  </si>
  <si>
    <t>Ústřední vytápění - otopná tělesa</t>
  </si>
  <si>
    <t>433</t>
  </si>
  <si>
    <t>735411135R</t>
  </si>
  <si>
    <t>Konvektor výkon 1500 W</t>
  </si>
  <si>
    <t>DODÁVKA A MONTÁŽ ELEKTROINSTALACE 
elektr. přímotopný panel P 1,50kW   1=1.000 [A] 
'včetně vypínače, termostatu, IP44 
Celkem: A=1.000 [B]</t>
  </si>
  <si>
    <t>3_717</t>
  </si>
  <si>
    <t>Elektroinstalace - silnoproud- šachty pro kanalizaci, přístřešek, pilířek</t>
  </si>
  <si>
    <t>434</t>
  </si>
  <si>
    <t>741110361</t>
  </si>
  <si>
    <t>Montáž trubka ochranná do krabic ocelová bez závitu D do 70 mm pevně</t>
  </si>
  <si>
    <t>Montáž trubek ochranných s nasunutím nebo našroubováním do krabic ocelových bez závitu, uložených pevně, O do 70 mm</t>
  </si>
  <si>
    <t>MONTÁŽ ELEKTROINSTALACE 
trubka pancéřová prům. 16mm 15=15.000 [A] 
trubka pancéřová prům. 29mm  10=10.000 [B] 
trubka pancéřová prům. 42mm 10=10.000 [C] 
Celkem: A+B+C=35.000 [D]</t>
  </si>
  <si>
    <t>435</t>
  </si>
  <si>
    <t>34571106</t>
  </si>
  <si>
    <t>trubka elektroinstalační pancéřová pevná z PH D 12,2/16mm, délka 3m</t>
  </si>
  <si>
    <t>DODÁVKA ELEKTROINSTALACE 
'15,00m trubka pancéřová prům. 16mm 
15.00=15.000 [A] 
Celkem: A=15.000 [B]</t>
  </si>
  <si>
    <t>436</t>
  </si>
  <si>
    <t>34571109</t>
  </si>
  <si>
    <t>trubka elektroinstalační pancéřová pevná z PH D 27/32mm, délka 3m</t>
  </si>
  <si>
    <t>DODÁVKA ELEKTROINSTALACE 
'10,00m trubka pancéřová prům. 29mm 
10.00=10.000 [A] 
Celkem: A=10.000 [B]</t>
  </si>
  <si>
    <t>437</t>
  </si>
  <si>
    <t>34571111</t>
  </si>
  <si>
    <t>trubka elektroinstalační pancéřová pevná z PH D 44,1/50mm, délka 3m</t>
  </si>
  <si>
    <t>DODÁVKA ELEKTROINSTALACE 
'10,00m trubka pancéřová prům. 42mm 
10.00=10.000 [A] 
Celkem: A=10.000 [B]</t>
  </si>
  <si>
    <t>438</t>
  </si>
  <si>
    <t>741110511</t>
  </si>
  <si>
    <t>Montáž lišta a kanálek vkládací šířky do 60 mm s víčkem</t>
  </si>
  <si>
    <t>Montáž lišt a kanálků elektroinstalačních se spojkami, ohyby a rohy a s nasunutím do krabic vkládacích s víčkem, šířky do 60 mm</t>
  </si>
  <si>
    <t>MONTÁŽ ELEKTROINSTALACE 
lišta plastová LH 40x 40  3=3.000 [A] 
lišta plastová LH 60x 40 3=3.000 [B] 
Celkem: A+B=6.000 [C]</t>
  </si>
  <si>
    <t>439</t>
  </si>
  <si>
    <t>34571008</t>
  </si>
  <si>
    <t>lišta elektroinstalační hranatá PVC 40x40mm</t>
  </si>
  <si>
    <t>DODÁVKA ELEKTROINSTALACE 
'3,00m lišta plastová LH 40x 40 
3.00=3.000 [A] 
Celkem: A=3.000 [B] 
B * 1.05Koeficient množství=3.150 [C]</t>
  </si>
  <si>
    <t>440</t>
  </si>
  <si>
    <t>34571002</t>
  </si>
  <si>
    <t>lišta elektroinstalační hranatá PVC 60x40mm</t>
  </si>
  <si>
    <t>DODÁVKA ELEKTROINSTALACE 
'3,00m lišta plastová LH 60x 40 
3.00=3.000 [A] 
Celkem: A=3.000 [B] 
B * 1.05Koeficient množství=3.150 [C]</t>
  </si>
  <si>
    <t>441</t>
  </si>
  <si>
    <t>741112021</t>
  </si>
  <si>
    <t>Montáž krabice nástěnná plastová čtyřhranná do 100x100 mm</t>
  </si>
  <si>
    <t>Montáž krabic elektroinstalačních bez napojení na trubky a lišty, demontáže a montáže víčka a přístroje protahovacích nebo odbočných nástěnných plastových čtyřhranných, vel. do 100x100 mm</t>
  </si>
  <si>
    <t>MONTÁŽ ELEKTROINSTALACE 
elektroinstalační krabice se svorkovnicí do 50 mm2 -  IP 44  10=10.000 [A] 
Celkem: A=10.000 [B]</t>
  </si>
  <si>
    <t>442</t>
  </si>
  <si>
    <t>34571564R</t>
  </si>
  <si>
    <t>instalační krabice se svorkovnicí</t>
  </si>
  <si>
    <t>DODÁVKA ELEKTROINSTALACE 
elektroinstalační krabice se svorkovnicí do 50 mm2 -  IP 44  10=10.000 [A] 
Celkem: A=10.000 [B]</t>
  </si>
  <si>
    <t>443</t>
  </si>
  <si>
    <t>741122611</t>
  </si>
  <si>
    <t>Montáž kabel Cu plný kulatý žíla 3x1,5 až 6 mm2 uložený pevně (např. CYKY)</t>
  </si>
  <si>
    <t>Montáž kabelů měděných bez ukončení uložených pevně plných kulatých nebo bezhalogenových (např. CYKY) počtu a průřezu žil 3x1,5 až 6 mm2</t>
  </si>
  <si>
    <t>MONTÁŽ ELEKTROINSTALACE 
kabel CYKY-J3x1,5 mm2 - včetně uložení, ukončení a označení štítky  170=170.000 [A] 
kabel CYKY-J3x2,5 mm2 - včetně uložení, ukončení a označení štítky   35  =35.000 [B] 
kabel CYKY-J3x4 mm2 - včetně uložení, ukončení a označení štítky   5=5.000 [C] 
Celkem: A+B+C=210.000 [D]</t>
  </si>
  <si>
    <t>444</t>
  </si>
  <si>
    <t>34111030</t>
  </si>
  <si>
    <t>kabel instalační jádro Cu plné izolace PVC plášť PVC 450/750V (CYKY) 3x1,5mm2</t>
  </si>
  <si>
    <t>DODÁVKA ELEKTROINSTALACE 
kabel CYKY-J3x1,5 mm2 - včetně uložení, ukončení a označení štítky  170=170.000 [A] 
Celkem: A=170.000 [B] 
B * 1.15Koeficient množství=195.500 [C]</t>
  </si>
  <si>
    <t>445</t>
  </si>
  <si>
    <t>34111036</t>
  </si>
  <si>
    <t>kabel instalační jádro Cu plné izolace PVC plášť PVC 450/750V (CYKY) 3x2,5mm2</t>
  </si>
  <si>
    <t>DODÁVKA ELEKTROINSTALACE 
kabel CYKY-J3x2,5 mm2 - včetně uložení, ukončení a označení štítky  35=35.000 [A] 
Celkem: A=35.000 [B] 
B * 1.15Koeficient množství=40.250 [C]</t>
  </si>
  <si>
    <t>446</t>
  </si>
  <si>
    <t>34111042</t>
  </si>
  <si>
    <t>kabel instalační jádro Cu plné izolace PVC plášť PVC 450/750V (CYKY) 3x4mm2</t>
  </si>
  <si>
    <t>DODÁVKA ELEKTROINSTALACE 
kabel CYKY-J3x4 mm2 - včetně uložení, ukončení a označení štítky  5=5.000 [A] 
Celkem: A=5.000 [B] 
B * 1.15Koeficient množství=5.750 [C]</t>
  </si>
  <si>
    <t>447</t>
  </si>
  <si>
    <t>741122621</t>
  </si>
  <si>
    <t>Montáž kabel Cu plný kulatý žíla 4x1,5 až 4 mm2 uložený pevně (např. CYKY)</t>
  </si>
  <si>
    <t>Montáž kabelů měděných bez ukončení uložených pevně plných kulatých nebo bezhalogenových (např. CYKY) počtu a průřezu žil 4x1,5 až 4 mm2</t>
  </si>
  <si>
    <t>MONTÁŽ ELEKTROINSTALACE 
kabel CYKY-J4x1,5 mm2 - včetně uložení, ukončení a označení štítky  80=80.000 [A] 
Celkem: A=80.000 [B]</t>
  </si>
  <si>
    <t>448</t>
  </si>
  <si>
    <t>DODÁVKA ELEKTROINSTALACE 
kabel CYKY-J4x1,5 mm2 - včetně uložení, ukončení a označení štítky  80=80.000 [A] 
Celkem: A=80.000 [B] 
B * 1.15Koeficient množství=92.000 [C]</t>
  </si>
  <si>
    <t>449</t>
  </si>
  <si>
    <t>741122641</t>
  </si>
  <si>
    <t>Montáž kabel Cu plný kulatý žíla 5x1,5 až 2,5 mm2 uložený pevně (např. CYKY)</t>
  </si>
  <si>
    <t>Montáž kabelů měděných bez ukončení uložených pevně plných kulatých nebo bezhalogenových (např. CYKY) počtu a průřezu žil 5x1,5 až 2,5 mm2</t>
  </si>
  <si>
    <t>MONTÁŽ ELEKTROINSTALACE 
kabel CYKY-J5x1,5 mm2 - včetně uložení, ukončení a označení štítky  80=80.000 [A] 
Celkem: A=80.000 [B]</t>
  </si>
  <si>
    <t>450</t>
  </si>
  <si>
    <t>34111090</t>
  </si>
  <si>
    <t>kabel instalační jádro Cu plné izolace PVC plášť PVC 450/750V (CYKY) 5x1,5mm2</t>
  </si>
  <si>
    <t>DODÁVKA ELEKTROINSTALACE 
kabel CYKY-J5x1,5 mm2 - včetně uložení, ukončení a označení štítky  80=80.000 [A] 
Celkem: A=80.000 [B] 
B * 1.15Koeficient množství=92.000 [C]</t>
  </si>
  <si>
    <t>451</t>
  </si>
  <si>
    <t>741122643</t>
  </si>
  <si>
    <t>Montáž kabel Cu plný kulatý žíla 5x10 mm2 uložený pevně (např. CYKY)</t>
  </si>
  <si>
    <t>Montáž kabelů měděných bez ukončení uložených pevně plných kulatých nebo bezhalogenových (např. CYKY) počtu a průřezu žil 5x10 mm2</t>
  </si>
  <si>
    <t>MONTÁŽ ELEKTROINSTALACE 
kabel CYKY-J5x10 mm2 - včetně uložení, ukončení a označení štítky  120=120.000 [A] 
Celkem: A=120.000 [B]</t>
  </si>
  <si>
    <t>452</t>
  </si>
  <si>
    <t>34113034</t>
  </si>
  <si>
    <t>kabel instalační jádro Cu plné izolace PVC plášť PVC 450/750V (CYKY) 5x10mm2</t>
  </si>
  <si>
    <t>DODÁVKA ELEKTROINSTALACE 
kabel CYKY-J5x10 mm2 - včetně uložení, ukončení a označení štítky  120=120.000 [A] 
Celkem: A=120.000 [B] 
B * 1.15Koeficient množství=138.000 [C]</t>
  </si>
  <si>
    <t>453</t>
  </si>
  <si>
    <t>741122647</t>
  </si>
  <si>
    <t>Montáž kabel Cu plný kulatý žíla 7x1,5 až 2,5 mm2 uložený pevně (např. CYKY)</t>
  </si>
  <si>
    <t>Montáž kabelů měděných bez ukončení uložených pevně plných kulatých nebo bezhalogenových (např. CYKY) počtu a průřezu žil 7x1,5 až 2,5 mm2</t>
  </si>
  <si>
    <t>MONTÁŽ ELEKTROINSTALACE 
kabel CYKY-J7x1,5 mm2 - včetně uložení, ukončení a označení štítky  240=240.000 [A] 
Celkem: A=240.000 [B]</t>
  </si>
  <si>
    <t>454</t>
  </si>
  <si>
    <t>34111110</t>
  </si>
  <si>
    <t>kabel instalační jádro Cu plné izolace PVC plášť PVC 450/750V (CYKY) 7x1,5mm2</t>
  </si>
  <si>
    <t>DODÁVKA ELEKTROINSTALACE 
kabel CYKY-J7x1,5 mm2 - včetně uložení, ukončení a označení štítky  240=240.000 [A] 
Celkem: A=240.000 [B] 
B * 1.15Koeficient množství=276.000 [C]</t>
  </si>
  <si>
    <t>455</t>
  </si>
  <si>
    <t>741124733</t>
  </si>
  <si>
    <t>Montáž kabel Cu stíněný ovládací žíly 2 až 19x1 mm2 uložený pevně (např. JYTY)</t>
  </si>
  <si>
    <t>Montáž kabelů měděných ovládacích bez ukončení uložených pevně stíněných ovládacích s plným jádrem (např. JYTY) počtu a průměru žil 2 až 19x1 mm2</t>
  </si>
  <si>
    <t>MONTÁŽ ELEKTROINSTALACE 
kabel JYTY-J4x1 mm2 - včetně uložení, ukončení a označení štítky  60=60.000 [A] 
kabel JYTY-J7x1 mm2 - včetně uložení, ukončení a označení štítky  20=20.000 [B] 
Celkem: A+B=80.000 [C]</t>
  </si>
  <si>
    <t>456</t>
  </si>
  <si>
    <t>34113150</t>
  </si>
  <si>
    <t>kabel ovládací průmyslový stíněný laminovanou Al fólií s příložným Cu drátem jádro Cu plné izolace PVC plášť PVC 250V (JYTY) 4x1,00mm2</t>
  </si>
  <si>
    <t>DODÁVKA ELEKTROINSTALACE 
kabel JYTY-J4x1 mm2 - včetně uložení, ukončení a označení štítky  60=60.000 [A] 
Celkem: A=60.000 [B] 
B * 1.15Koeficient množství=69.000 [C]</t>
  </si>
  <si>
    <t>457</t>
  </si>
  <si>
    <t>34113151</t>
  </si>
  <si>
    <t>kabel ovládací průmyslový stíněný laminovanou Al fólií s příložným Cu drátem jádro Cu plné izolace PVC plášť PVC 250V (JYTY) 7x1,00mm2</t>
  </si>
  <si>
    <t>DODÁVKA ELEKTROINSTALACE 
kabel JYTY-J7x1 mm2 - včetně uložení, ukončení a označení štítky  20=20.000 [A] 
Celkem: A=20.000 [B] 
B * 1.15Koeficient množství=23.000 [C]</t>
  </si>
  <si>
    <t>458</t>
  </si>
  <si>
    <t>741127041R</t>
  </si>
  <si>
    <t>Montáž přípojnicový rozvod nerez průmyslový</t>
  </si>
  <si>
    <t>MONTÁŽ ELEKTROINSTALACE 
přípojnice pro vyrovnání potenciálů pro ochranné a funkční vyrovnání potenciálů   1=1.000 [A] 
'a pro vyrovnání potenciálů při účinku bleskového proudu, nerez, 
's krytem, cca 450x40x6mm 
Celkem: A=1.000 [B]</t>
  </si>
  <si>
    <t>459</t>
  </si>
  <si>
    <t>35410320R</t>
  </si>
  <si>
    <t>rozvod přípojnicový</t>
  </si>
  <si>
    <t>DODÁVKA ELEKTROINSTALACE 
přípojnice pro vyrovnání potenciálů pro ochranné a funkční vyrovnání potenciálů   1=1.000 [A] 
'a pro vyrovnání potenciálů při účinku bleskového proudu, nerez, 
's krytem, cca 450x40x6mm 
Celkem: A=1.000 [B]</t>
  </si>
  <si>
    <t>460</t>
  </si>
  <si>
    <t>741128021</t>
  </si>
  <si>
    <t>Příplatek k montáži kabelů za zatažení vodiče a kabelu do 0,75 kg</t>
  </si>
  <si>
    <t>Ostatní práce při montáži vodičů a kabelů Příplatek k cenám montáže vodičů a kabelů za zatahování vodičů a kabelů do tvárnicových tras s komorami nebo do kolektorů, hmotnosti do 0,75 kg</t>
  </si>
  <si>
    <t>MONTÁŽ ELEKTROINSTALACE 
trubka pancéřová prům. 16mm  15=15.000 [A] 
trubka pancéřová prům. 29mm  10=10.000 [B] 
trubka pancéřová prům. 42mm  10=10.000 [C] 
elektroinstalační trubka D110, ohebná dvouplášťová  50=50.000 [D] 
Celkem: A+B+C+D=85.000 [E]</t>
  </si>
  <si>
    <t>461</t>
  </si>
  <si>
    <t>741130003</t>
  </si>
  <si>
    <t>Ukončení vodič izolovaný do 4 mm2 v rozváděči nebo na přístroji</t>
  </si>
  <si>
    <t>Ukončení vodičů izolovaných s označením a zapojením v rozváděči nebo na přístroji, průřezu žíly do 4 mm2</t>
  </si>
  <si>
    <t>ČS - ŘÍZENÍ - SŘTP 
'MONTÁŽ ELEKTROINSTALACE 
ukončení kabelu na svorkách do 4mm2   30=30.000 [A] 
Celkem: A=30.000 [B]</t>
  </si>
  <si>
    <t>462</t>
  </si>
  <si>
    <t>741130005</t>
  </si>
  <si>
    <t>Ukončení vodič izolovaný do 10 mm2 v rozváděči nebo na přístroji</t>
  </si>
  <si>
    <t>Ukončení vodičů izolovaných s označením a zapojením v rozváděči nebo na přístroji, průřezu žíly do 10 mm2</t>
  </si>
  <si>
    <t>DODÁVKA A MONTÁŽ ELEKTROINSTALACE 
ukončení kabelu na svorkách do 10mm2  4=4.000 [A] 
Celkem: A=4.000 [B]</t>
  </si>
  <si>
    <t>463</t>
  </si>
  <si>
    <t>741210124</t>
  </si>
  <si>
    <t>Montáž rozváděčů litinových, hliníkových nebo plastových - skříněk do 50 kg</t>
  </si>
  <si>
    <t>Montáž rozváděčů litinových, hliníkových nebo plastových bez zapojení vodičů skříněk hmotnosti do 50 kg</t>
  </si>
  <si>
    <t>MONTÁŽ ELEKTROINSTALACE 
elektroměrový rozvaděč RE  1 =1.000 [A] 
'IP 44, jistič  1x 25A/3/B, podružný elektroměr pro přímé měření  3f.,  +1x nulový můstek, 
'přístrojová náplň viz výkres D.2.309 
elektroměrový rozvaděč RE2  1 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A+B=2.000 [C]</t>
  </si>
  <si>
    <t>464</t>
  </si>
  <si>
    <t>35711871R</t>
  </si>
  <si>
    <t>rozváděč RE</t>
  </si>
  <si>
    <t>DODÁVKA ELEKTROINSTALACE 
elektroměrový rozvaděč RE  1  kus=1.000 [A] 
'IP 44, jistič  1x 25A/3/B, podružný elektroměr pro přímé měření  3f.,  +1x nulový můstek, 
'přístrojová náplň viz výkres D.2.309 
Celkem: A=1.000 [B]</t>
  </si>
  <si>
    <t>465</t>
  </si>
  <si>
    <t>35711872R</t>
  </si>
  <si>
    <t>rozváděč RE2</t>
  </si>
  <si>
    <t>DODÁVKA ELEKTROINSTALACE 
elektroměrový rozvaděč RE2  1  kus=1.000 [A]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A=1.000 [B]</t>
  </si>
  <si>
    <t>466</t>
  </si>
  <si>
    <t>741210125</t>
  </si>
  <si>
    <t>Montáž rozváděčů litinových, hliníkových nebo plastových - skříněk do 100 kg</t>
  </si>
  <si>
    <t>Montáž rozváděčů litinových, hliníkových nebo plastových bez zapojení vodičů skříněk hmotnosti do 100 kg</t>
  </si>
  <si>
    <t>MONTÁŽ ELEKTROINSTALACE 
rozvaděč RM  1  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  =1.000 [B]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A+B=2.000 [C]</t>
  </si>
  <si>
    <t>467</t>
  </si>
  <si>
    <t>35711867R</t>
  </si>
  <si>
    <t>rozváděč RM</t>
  </si>
  <si>
    <t>DODÁVKA ELEKTROINSTALACE 
rozvaděč RM  1  kus=1.000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Celkem: A=1.000 [B]</t>
  </si>
  <si>
    <t>468</t>
  </si>
  <si>
    <t>35711868R</t>
  </si>
  <si>
    <t>rozváděč RT</t>
  </si>
  <si>
    <t>DODÁVKA ELEKTROINSTALACE 
rozvaděč RT  1  kus=1.000 [A]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A=1.000 [B]</t>
  </si>
  <si>
    <t>469</t>
  </si>
  <si>
    <t>741210633</t>
  </si>
  <si>
    <t>Montáž stojan dispečerský - modul do základní jednotky</t>
  </si>
  <si>
    <t>Montáž rozváděčů pro dozorny a velíny bez zapojení vodičů stojanů dispečerských modulu do základní jednotky</t>
  </si>
  <si>
    <t>ČS - ŘÍZENÍ - SŘTP 
'MONTÁŽ SŘTP 
externí vstupně výstupní modul k jednotce  2=2.000 [A] 
'pozice 100.2 
Celkem: A=2.000 [B]</t>
  </si>
  <si>
    <t>470</t>
  </si>
  <si>
    <t>40565017R</t>
  </si>
  <si>
    <t>modul externí</t>
  </si>
  <si>
    <t>ČS - ŘÍZENÍ - SŘTP 
'DODÁVKA SŘTP 
externí vstupně výstupní modul k jednotce  2=2.000 [A] 
'pozice 100.2 
Celkem: A=2.000 [B]</t>
  </si>
  <si>
    <t>471</t>
  </si>
  <si>
    <t>741210701</t>
  </si>
  <si>
    <t>Montáž rozváděč řídící a ovládací pro rozvodny vnitřní i vnější do 100 kg</t>
  </si>
  <si>
    <t>Montáž rozváděčů řídících a ovládacích pro rozvodny bez zapojení vodičů a utěsnění vnitřních a venkovních, hmotnosti do 100 kg</t>
  </si>
  <si>
    <t>ČS - ŘÍZENÍ - SŘTP 
'MONTÁŽ SŘTP 
1x univerzální multikanálová měřící a záznamová jednotka pro sběr dat a řízení navázané technologie - GSM/GPRS (Wi-Fi) Data Logger 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</si>
  <si>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472</t>
  </si>
  <si>
    <t>40565011R</t>
  </si>
  <si>
    <t>multikanálová měřící a záznamová jednotka</t>
  </si>
  <si>
    <t>ČS - ŘÍZENÍ - SŘTP 
'DODÁVKA SŘTP 
univerzální multikanálová měřící a záznamová jednotka pro sběr dat a řízení navázané technologie - GSM/GPRS (Wi-Fi) Data Logger.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</si>
  <si>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473</t>
  </si>
  <si>
    <t>741240022</t>
  </si>
  <si>
    <t>Montáž příslušenství rozvoden - tabulka pro přístroje lepená</t>
  </si>
  <si>
    <t>Montáž ostatního příslušenství rozvoden tabulek výstražných a označovacích pro přístroje lepením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</si>
  <si>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</si>
  <si>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474</t>
  </si>
  <si>
    <t>35442240</t>
  </si>
  <si>
    <t>bezpečnostní tabulka samolepící (A4)</t>
  </si>
  <si>
    <t>bezpečnostní tabulka pro rozvaděče  4=4.000 [A] 
Celkem: A=4.000 [B]</t>
  </si>
  <si>
    <t>475</t>
  </si>
  <si>
    <t>741310001</t>
  </si>
  <si>
    <t>Montáž spínač nástěnný 1-jednopólový prostředí normální se zapojením vodičů</t>
  </si>
  <si>
    <t>Montáž spínačů jedno nebo dvoupólových nástěnných se zapojením vodičů, pro prostředí normální spínačů, řazení 1-jednopólových</t>
  </si>
  <si>
    <t>MONTÁŽ ELEKTROINSTALACE 
spínač jednopólový – 230V/10A, pro montáž na povrch, komplet, IP44  1=1.000 [A] 
Celkem: A=1.000 [B]</t>
  </si>
  <si>
    <t>476</t>
  </si>
  <si>
    <t>34535015</t>
  </si>
  <si>
    <t>spínač nástěnný jednopólový, řazení 1, IP44, šroubové svorky</t>
  </si>
  <si>
    <t>DODÁVKA ELEKTROINSTALACE 
spínač jednopólový – 230V/10A, pro montáž na povrch, komplet, IP44  1=1.000 [A] 
Celkem: A=1.000 [B]</t>
  </si>
  <si>
    <t>477</t>
  </si>
  <si>
    <t>741313231</t>
  </si>
  <si>
    <t>Montáž zásuvek průmyslových nástěnných provedení IP 44 2P+PE 16 A se zapojením vodičů</t>
  </si>
  <si>
    <t>Montáž zásuvek průmyslových se zapojením vodičů nástěnných, provedení IP 44 2P+PE 16 A</t>
  </si>
  <si>
    <t>MONTÁŽ ELEKTROINSTALACE 
zásuvka jednonásobná 230V/16A, pro montáž na povrch, bílá, krytí IP 44  1=1.000 [A] 
Celkem: A=1.000 [B]</t>
  </si>
  <si>
    <t>478</t>
  </si>
  <si>
    <t>35811475</t>
  </si>
  <si>
    <t>zásuvka nástěnná 16A - 3pól, řazení 2P+PE IP44, šroubové svorky</t>
  </si>
  <si>
    <t>DODÁVKA ELEKTROINSTALACE 
zásuvka jednonásobná 230V/16A, pro montáž na povrch, bílá, krytí IP 44  1=1.000 [A] 
Celkem: A=1.000 [B]</t>
  </si>
  <si>
    <t>479</t>
  </si>
  <si>
    <t>741313232</t>
  </si>
  <si>
    <t>Montáž zásuvek průmyslových nástěnných provedení IP 44 2P+PE 32 A se zapojením vodičů</t>
  </si>
  <si>
    <t>Montáž zásuvek průmyslových se zapojením vodičů nástěnných, provedení IP 44 2P+PE 32 A</t>
  </si>
  <si>
    <t>MONTÁŽ ELEKTROINSTALACE 
zásuvka 400V/32A, nástěnná IP44 - přívodka  1=1.000 [A] 
Celkem: A=1.000 [B]</t>
  </si>
  <si>
    <t>480</t>
  </si>
  <si>
    <t>35811462</t>
  </si>
  <si>
    <t>zásuvka nástěnná pro smyčkování 32A - 5pól, řazení 3P+N+PE IP44, šroubové svorky</t>
  </si>
  <si>
    <t>DODÁVKA ELEKTROINSTALACE 
zásuvka 400V/32A, nástěnná IP44 - přívodka  1=1.000 [A] 
Celkem: A=1.000 [B]</t>
  </si>
  <si>
    <t>481</t>
  </si>
  <si>
    <t>741372013</t>
  </si>
  <si>
    <t>Montáž svítidlo LED interiérové přisazené nástěnné reflektorové se samostatným nebo integrovaným pohybovým čidlem se zapojením vodičů</t>
  </si>
  <si>
    <t>Montáž svítidel s integrovaným zdrojem LED se zapojením vodičů interiérových přisazených nástěnných reflektorových se samostatným nebo integrovaným pohybovým čidlem</t>
  </si>
  <si>
    <t>MONTÁŽ ELEKTROINSTALACE 
'svítidlo LED nástěnné 26W, IP66, K 3000, 4500 lm, včetně pobybového čidla,' 
plastové včetně úchytů a průchodek, EP, vč. zdrojů, přisazené   2=2.000 [A] 
Celkem: A=2.000 [B]</t>
  </si>
  <si>
    <t>482</t>
  </si>
  <si>
    <t>34835005R</t>
  </si>
  <si>
    <t>LED reflektor nástěnný 20-40W s integ. čidlem</t>
  </si>
  <si>
    <t>DODÁVKA ELEKTROINSTALACE 
'svítidlo LED nástěnné 26W, IP66, K 3000, 4500 lm, včetně pobybového čidla,' 
plastové včetně úchytů a průchodek, EP, vč. zdrojů, přiisazené  2 =2.000 [A] 
Celkem: A=2.000 [B]</t>
  </si>
  <si>
    <t>483</t>
  </si>
  <si>
    <t>741372153</t>
  </si>
  <si>
    <t>Montáž svítidlo LED průmyslové přisazené nástěnné se zapojením vodičů</t>
  </si>
  <si>
    <t>Montáž svítidel s integrovaným zdrojem LED se zapojením vodičů průmyslových přisazených nástěnných</t>
  </si>
  <si>
    <t>MONTÁŽ ELEKTROINSTALACE 
'svítidlo LED prachotěsné 40W, IP66, K 4000, 5500 lm,' 
plastové, včetně úchytů a průchodek, EP, vč. zdrojů, přisazené, závěsné  1=1.000 [A] 
Celkem: A=1.000 [B]</t>
  </si>
  <si>
    <t>484</t>
  </si>
  <si>
    <t>34835002R</t>
  </si>
  <si>
    <t>svítidlo průmyslové přisazené podlouhlé kryt z PH 4500-6000lm</t>
  </si>
  <si>
    <t>DODÁVKA ELEKTROINSTALACE 
'svítidlo LED prachotěsné 40W, IP66, K 4000, 5500 lm,'  
plastové, včetně úchytů a průchodek, EP, vč. zdrojů, přisazené, závěsné  1=1.000 [A] 
Celkem: A=1.000 [B]</t>
  </si>
  <si>
    <t>485</t>
  </si>
  <si>
    <t>741410022</t>
  </si>
  <si>
    <t>MONTÁŽ ELEKTROINSTALACE 
pásek FeZn 120mm2,s upevněním na povrchu s izolací spojů  45=45.000 [A] 
'včetně ukončení a svorkování' 
Celkem: A=45.000 [B]</t>
  </si>
  <si>
    <t>486</t>
  </si>
  <si>
    <t>35442062</t>
  </si>
  <si>
    <t>DODÁVKA ELEKTROINSTALACE 
pásek FeZn 120mm2,s upevněním na povrchu s izolací spojů   45=45.000 [A] 
'včetně ukončení a svorkování' 
Celkem: A=45.000 [B]</t>
  </si>
  <si>
    <t>487</t>
  </si>
  <si>
    <t>741420001</t>
  </si>
  <si>
    <t>Montáž drát nebo lano hromosvodné svodové D do 10 mm s podpěrou</t>
  </si>
  <si>
    <t>Montáž hromosvodného vedení svodových drátů nebo lan s podpěrami, O do 10 mm</t>
  </si>
  <si>
    <t>MONTÁŽ ELEKTROINSTALACE 
jímací vodič AlMgSi D8mm  20=20.000 [A] 
jímací vodič FeZn D10mm  2=2.000 [B] 
Celkem: A+B=22.000 [C]</t>
  </si>
  <si>
    <t>488</t>
  </si>
  <si>
    <t>35442141</t>
  </si>
  <si>
    <t>drát D 8mm AlMgSi polotvrdý</t>
  </si>
  <si>
    <t>DODÁVKA ELEKTROINSTALACE 
'20,00m jímací vodič AlMgSi D8mm 
přepočet na metry je 0,62kg/m   20*0.62=12.400 [A] 
Celkem: A=12.400 [B]</t>
  </si>
  <si>
    <t>489</t>
  </si>
  <si>
    <t>35441073</t>
  </si>
  <si>
    <t>drát D 10mm FeZn</t>
  </si>
  <si>
    <t>DODÁVKA ELEKTROINSTALACE 
'2,00m jímací vodič FeZn D10mm 
'přepočet na metry je 0,62kg = 1,00m 
2.00*0.62=1.240 [A] 
Celkem: A=1.240 [B]</t>
  </si>
  <si>
    <t>490</t>
  </si>
  <si>
    <t>35441415</t>
  </si>
  <si>
    <t>podpěra vedení FeZn do zdiva 150mm</t>
  </si>
  <si>
    <t>DODÁVKA ELEKTROINSTALACE 
podpěra vedení PV20  10=10.000 [A] 
Celkem: A=10.000 [B]</t>
  </si>
  <si>
    <t>491</t>
  </si>
  <si>
    <t>35442270</t>
  </si>
  <si>
    <t>podpěra vedení na ploché střechy pr. 140mm, plastový zámek, výška vedení 100mm, plast s betonem, 1 kg</t>
  </si>
  <si>
    <t>DODÁVKA ELEKTROINSTALACE 
podpěra vedení PV21  6=6.000 [A] 
Celkem: A=6.000 [B]</t>
  </si>
  <si>
    <t>492</t>
  </si>
  <si>
    <t>741420020</t>
  </si>
  <si>
    <t>Montáž svorka hromosvodná s jedním šroubem</t>
  </si>
  <si>
    <t>Montáž hromosvodného vedení svorek s jedním šroubem</t>
  </si>
  <si>
    <t>MONTÁŽ ELEKTROINSTALACE 
svorka pro připojení kovových konstrukcí  6=6.000 [A] 
Celkem: A=6.000 [B]</t>
  </si>
  <si>
    <t>493</t>
  </si>
  <si>
    <t>35441895</t>
  </si>
  <si>
    <t>svorka připojovací k připojení kovových částí</t>
  </si>
  <si>
    <t>DODÁVKA ELEKTROINSTALACE 
svorka pro připojení kovových konstrukcí  6=6.000 [A] 
Celkem: A=6.000 [B]</t>
  </si>
  <si>
    <t>494</t>
  </si>
  <si>
    <t>741420021</t>
  </si>
  <si>
    <t>Montáž svorka hromosvodná se 2 šrouby</t>
  </si>
  <si>
    <t>Montáž hromosvodného vedení svorek se 2 šrouby</t>
  </si>
  <si>
    <t>MONTÁŽ ELEKTROINSTALACE 
svorka na potrubí se spojovacím páskem 2 šrouby + třmen  8=8.000 [A] 
Celkem: A=8.000 [B]</t>
  </si>
  <si>
    <t>495</t>
  </si>
  <si>
    <t>35431043</t>
  </si>
  <si>
    <t>svorka uzemnění Cu bez pásky na vodovodní potrubí a okapové roury</t>
  </si>
  <si>
    <t>DODÁVKA ELEKTROINSTALACE 
svorka na potrubí se spojovacím páskem 2 šrouby + třmen  8=8.000 [A] 
Celkem: A=8.000 [B]</t>
  </si>
  <si>
    <t>496</t>
  </si>
  <si>
    <t>741420021R</t>
  </si>
  <si>
    <t>Montáž uzemnění</t>
  </si>
  <si>
    <t>DODÁVKA A MONTÁŽ ELEKTROINSTALACE 
'připojení kovových částí na uzemnění'   
soubor 1=1.000 [A] 
Celkem: A=1.000 [B]</t>
  </si>
  <si>
    <t>497</t>
  </si>
  <si>
    <t>741420022</t>
  </si>
  <si>
    <t>Montáž svorka hromosvodná se 3 a více šrouby</t>
  </si>
  <si>
    <t>Montáž hromosvodného vedení svorek se 3 a více šrouby</t>
  </si>
  <si>
    <t>MONTÁŽ ELEKTROINSTALACE 
svorka zkušební SZ  2=2.000 [A] 
Celkem: A=2.000 [B]</t>
  </si>
  <si>
    <t>498</t>
  </si>
  <si>
    <t>35431015</t>
  </si>
  <si>
    <t>svorka uzemnění FeZn zkušební, spoj hromosvod/uzemnění</t>
  </si>
  <si>
    <t>DODÁVKA ELEKTROINSTALACE 
svorka zkušební SZ  2=2.000 [A] 
Celkem: A=2.000 [B]</t>
  </si>
  <si>
    <t>499</t>
  </si>
  <si>
    <t>741420022R</t>
  </si>
  <si>
    <t>Montáž svorky hromosvodné</t>
  </si>
  <si>
    <t>MONTÁŽ ELEKTROINSTALACE 
'montáž hromosvodných svorek a připojení vnějších kovových částí stavby' 
'na jímací soustavu'   
soubor  1=1.000 [A] 
Celkem: A=1.000 [B]</t>
  </si>
  <si>
    <t>500</t>
  </si>
  <si>
    <t>35442039R</t>
  </si>
  <si>
    <t>svorky uzemnění</t>
  </si>
  <si>
    <t>DODÁVKA ELEKTROINSTALACE 
'dodávka hromosvodných svorek a připojení vnějších kovových částí stavby' 
'na jímací soustavu' 
soubor  1=1.000 [A] 
Celkem: A=1.000 [B]</t>
  </si>
  <si>
    <t>501</t>
  </si>
  <si>
    <t>741420051</t>
  </si>
  <si>
    <t>Montáž vedení hromosvodné-úhelník nebo trubka s držáky do zdiva</t>
  </si>
  <si>
    <t>Montáž hromosvodného vedení ochranných prvků úhelníků nebo trubek s držáky do zdiva</t>
  </si>
  <si>
    <t>MONTÁŽ ELEKTROINSTALACE 
ochranný úhelník OU  2=2.000 [A] 
Celkem: A=2.000 [B]</t>
  </si>
  <si>
    <t>502</t>
  </si>
  <si>
    <t>35441830</t>
  </si>
  <si>
    <t>úhelník ochranný na ochranu svodu - 1700mm, FeZn</t>
  </si>
  <si>
    <t>DODÁVKA ELEKTROINSTALACE 
ochranný úhelník OU, 1700mm   2=2.000 [A] 
Celkem: A=2.000 [B]</t>
  </si>
  <si>
    <t>503</t>
  </si>
  <si>
    <t>35441836</t>
  </si>
  <si>
    <t>držák ochranného úhelníku do zdiva, FeZn</t>
  </si>
  <si>
    <t>DODÁVKA ELEKTROINSTALACE 
držák ochranného úhelníku  4=4.000 [A] 
Celkem: A=4.000 [B]</t>
  </si>
  <si>
    <t>504</t>
  </si>
  <si>
    <t>741420083</t>
  </si>
  <si>
    <t>Montáž vedení hromosvodné-štítek k označení svodu</t>
  </si>
  <si>
    <t>Montáž hromosvodného vedení doplňků štítků k označení svodů</t>
  </si>
  <si>
    <t>MONTÁŽ ELEKTROINSTALACE 
čísla pro hromosvodové svody   2=2.000 [A] 
Celkem: A=2.000 [B]</t>
  </si>
  <si>
    <t>505</t>
  </si>
  <si>
    <t>35442110</t>
  </si>
  <si>
    <t>štítek plastový - čísla svodů</t>
  </si>
  <si>
    <t>čísla pro hromosvodové svody, štítek plastový   2=2.000 [A] 
Celkem: A=2.000 [B]</t>
  </si>
  <si>
    <t>506</t>
  </si>
  <si>
    <t>741420911</t>
  </si>
  <si>
    <t>Nátěry svodových vodičů včetně podpěr a svorek hromosvodů</t>
  </si>
  <si>
    <t>Údržba hromosvodů nátěry částí hromosvodných zařízení (odrezivění, očistění, základní a vrchní nátěr) svodových vodičů včetně podpěr a svorek</t>
  </si>
  <si>
    <t>MONTÁŽ ELEKTROINSTALACE 
antikorozní nátěr pásku FeZn 30x 4mm na přechodu ze země   2=2.000 [A] 
Celkem: A=2.000 [B]</t>
  </si>
  <si>
    <t>507</t>
  </si>
  <si>
    <t>24623030</t>
  </si>
  <si>
    <t>hmota nátěrová epoxidová základní antikorozní na kovy</t>
  </si>
  <si>
    <t>DODÁVKA ELEKTROINSTALACE 
antikorozní barva kg   1=1.000 [A] 
Celkem: A=1.000 [B]</t>
  </si>
  <si>
    <t>508</t>
  </si>
  <si>
    <t>741430005</t>
  </si>
  <si>
    <t>Montáž tyč jímací délky do 3 m na stojan</t>
  </si>
  <si>
    <t>Montáž jímacích tyčí délky do 3 m, na stojan</t>
  </si>
  <si>
    <t>MONTÁŽ ELEKTROINSTALACE 
jímací tyč 1,00m  2=2.000 [A] 
Celkem: A=2.000 [B]</t>
  </si>
  <si>
    <t>509</t>
  </si>
  <si>
    <t>35441050</t>
  </si>
  <si>
    <t>tyč jímací s kovaným hrotem 1000mm FeZn</t>
  </si>
  <si>
    <t>DODÁVKA ELEKTROINSTALACE 
jímací tyč 1,00m  2=2.000 [A] 
Celkem: A=2.000 [B]</t>
  </si>
  <si>
    <t>510</t>
  </si>
  <si>
    <t>35442260</t>
  </si>
  <si>
    <t>podstavec betonový v PVC obalu pro jímací tyč se závitem M16 s PVC podložkou 12 kg</t>
  </si>
  <si>
    <t>DODÁVKA ELEKTROINSTALACE 
podstavec betonový v PVC obalu pro jímací tyč   2=2.000 [A] 
Celkem: A=2.000 [B]</t>
  </si>
  <si>
    <t>511</t>
  </si>
  <si>
    <t>741810003</t>
  </si>
  <si>
    <t>Celková prohlídka elektrického rozvodu a zařízení přes 0,5 do 1 milionu Kč</t>
  </si>
  <si>
    <t>Zkoušky a prohlídky elektrických rozvodů a zařízení celková prohlídka a vyhotovení revizní zprávy pro objem montážních prací přes 500 do 1000 tis. Kč</t>
  </si>
  <si>
    <t>DODÁVKA A MONTÁŽ ELEKTROINSTALACE 
celková prohlídka elektrického rozvodu a zařízení včetně revize   1=1.000 [A] 
Celkem: A=1.000 [B]</t>
  </si>
  <si>
    <t>512</t>
  </si>
  <si>
    <t>741810020R</t>
  </si>
  <si>
    <t>Napojení servopohonu - uzavírací šoupě 400V + seřízení</t>
  </si>
  <si>
    <t>napojení servopohonu - uzavírací šoupě 400V + seřízení</t>
  </si>
  <si>
    <t>MONTÁŽ ELEKTROINSTALACE 
napojení servopohonu - uzavírací šoupě 400V + seřízení  2=2.000 [A] 
Celkem: A=2.000 [B]</t>
  </si>
  <si>
    <t>513</t>
  </si>
  <si>
    <t>741810021</t>
  </si>
  <si>
    <t>Zkušební práce s použitím automatizovaného systému pro servomotory nn</t>
  </si>
  <si>
    <t>Zkoušky a prohlídky elektrických rozvodů a zařízení zkušební práce velmi složitých technologií s použitím automatizovaného systému řízení pro servomotory nn</t>
  </si>
  <si>
    <t>MONTÁŽ ELEKTROINSTALACE 
napojení servopohonu - uzavírací šoupě 400V + seřízení   1=1.000 [A] 
Celkem: A=1.000 [B]</t>
  </si>
  <si>
    <t>514</t>
  </si>
  <si>
    <t>741811011</t>
  </si>
  <si>
    <t>Kontrola rozvaděč nn silový hmotnosti do 200 kg</t>
  </si>
  <si>
    <t>Zkoušky a prohlídky rozvodných zařízení kontrola rozváděčů nn, (1 pole) silových, hmotnosti do 200 kg</t>
  </si>
  <si>
    <t>MONTÁŽ ELEKTROINSTALACE 
elektroměrový rozvaděč RE  1=1.000 [A] 
'IP 44, jistič  1x 25A/3/B, podružný elektroměr pro přímé měření  3f.,  +1x nulový můstek, 
'přístrojová náplň viz výkres D.2.309 
elektroměrový rozvaděč RE2 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</si>
  <si>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515</t>
  </si>
  <si>
    <t>741811021</t>
  </si>
  <si>
    <t>Oživení rozvaděče se složitou výstrojí</t>
  </si>
  <si>
    <t>Zkoušky a prohlídky rozvodných zařízení oživení jednoho pole rozváděče zhotoveného subdodavatelem v podmínkách externí montáže se složitou výstrojí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</si>
  <si>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</si>
  <si>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516</t>
  </si>
  <si>
    <t>741990063R</t>
  </si>
  <si>
    <t>Ostatní doplňkové práce elektromontážní - doplňkový elektromateriál</t>
  </si>
  <si>
    <t>DODÁVKA A MONTÁŽ ELEKTROINSTALACE 
'1x pomocný materiál (rozvodnicové krabice, atd.) 
'materiál, který nelze určit při zpracování technologického postupu 
'podružný a pomocný instalační materiál, např.: 
'prodrátování v rozvaděči, spojovací a upevňovací materiál v rozvaděči, DIN lišty 
soubor 1=1.000 [A] 
Celkem: A=1.000 [B]</t>
  </si>
  <si>
    <t>517</t>
  </si>
  <si>
    <t>741990064R</t>
  </si>
  <si>
    <t>Ostatní doplňkové práce elektromontážní - stavební přípomoci</t>
  </si>
  <si>
    <t>DODÁVKA A MONTÁŽ ELEKTROINSTALACE 
'Zednické výpomoci pro elektromontážní práce 
'- vysekání, vyvrtání a vynechání rýh, kapes, prostupů pro rozvody a upevňovací prvky 
'- zaplnění, zazdění nebo zabetonování rýh, kapes, prostupů 
soubor  1=1.000 [A] 
Celkem: A=1.000 [B]</t>
  </si>
  <si>
    <t>4.20</t>
  </si>
  <si>
    <t>518</t>
  </si>
  <si>
    <t>742110104R</t>
  </si>
  <si>
    <t>Montáž kabelového žlabu pro slaboproud drátěného 200/100 mm</t>
  </si>
  <si>
    <t>Montáž kabelového žlabu drátěného 250/100 mm</t>
  </si>
  <si>
    <t>SO 520.6 Elektroinstalace 
'MONTÁŽ ELEKTROINSTALACE 
'Nosné a ochr. konstrukce kabelových tras pro podružné kabelové trasy 
'1,00m drátěné kabelové žlaby 200/100 
'délka 2,00m/kus, provedení nerez 
1.00=1.000 [A] 
Celkem: A=1.000 [B]</t>
  </si>
  <si>
    <t>519</t>
  </si>
  <si>
    <t>34575601R</t>
  </si>
  <si>
    <t>žlab kabelový drátěný nerezový 200/100mm</t>
  </si>
  <si>
    <t>SO 520.6 Elektroinstalace 
'DODÁVKA ELEKTROINSTALACE 
'Nosné a ochr. konstrukce kabelových tras pro podružné kabelové trasy 
'1,00m drátěné kabelové žlaby 200/100 
'délka 2,00m/kus, provedení nerez 
1.00=1.000 [A] 
Celkem: A=1.000 [B]</t>
  </si>
  <si>
    <t>520</t>
  </si>
  <si>
    <t>34210106R</t>
  </si>
  <si>
    <t>spojovací materiál pro montáž kabelových žlabů</t>
  </si>
  <si>
    <t>SO 520.6 Elektroinstalace 
'DODÁVKA ELEKTROINSTALACE 
'Nosné a ochr. konstrukce kabelových tras pro podružné kabelové trasy 
'dodávka a montáž 1,00m drátěné kabelové žlaby 200/100 
'šrouby vratové vč. matice,  šrouby se šestihrannou hlavou, spojky pro upevnění žlabu 
'1x spojovací materiál, provedení nerezové 
1.00=1.000 [A] 
Celkem: A=1.000 [B]</t>
  </si>
  <si>
    <t>521</t>
  </si>
  <si>
    <t>742110124R</t>
  </si>
  <si>
    <t>Montáž nosníku s konzolami nebo závitovými tyčemi pro slaboproud šířky 200 mm</t>
  </si>
  <si>
    <t>Montáž kabelového žlabu nosníku včetně konzol nebo závitových tyčí, šířky 200 mm</t>
  </si>
  <si>
    <t>SO 520.6 Elektroinstalace 
'MONTÁŽ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</si>
  <si>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522</t>
  </si>
  <si>
    <t>34575390R</t>
  </si>
  <si>
    <t>nosník kabelového žlabu drátěného nerezový 200mm</t>
  </si>
  <si>
    <t>nosník kabelového žlabu drátěného galvanicky zinkovaný 250mm</t>
  </si>
  <si>
    <t>SO 520.6 Elektroinstalace 
'DODÁVKA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</si>
  <si>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523</t>
  </si>
  <si>
    <t>742123001</t>
  </si>
  <si>
    <t>Montáž přepěťové ochrany pro slaboproudá zařízení</t>
  </si>
  <si>
    <t>DPS 01.2 Elektroinstalace 
'ČS - ŘÍZENÍ - SŘTP 
'MONTÁŽ SŘTP 
'1x přepěťová ochrana III. tř. 
'pozice 100.5 
1.00=1.000 [A] 
Celkem: A=1.000 [B]</t>
  </si>
  <si>
    <t>524</t>
  </si>
  <si>
    <t>35889540</t>
  </si>
  <si>
    <t>svodič přepětí - ochrana 3.stupně odnímatelné provedení, 230 V, signalizace, na DIN lištu</t>
  </si>
  <si>
    <t>DPS 01.2 Elektroinstalace 
'ČS - ŘÍZENÍ - SŘTP 
'DODÁVKA SŘTP 
'1x přepěťová ochrana III. tř. 
'pozice 100.5 
1.00=1.000 [A] 
Celkem: A=1.000 [B]</t>
  </si>
  <si>
    <t>525</t>
  </si>
  <si>
    <t>742190003</t>
  </si>
  <si>
    <t>Vyvazování kabeláže ve žlabech pro slaboproud</t>
  </si>
  <si>
    <t>Ostatní práce pro trasy vyvazování kabeláže ve žlabech</t>
  </si>
  <si>
    <t>SO 520.6 Elektroinstalace 
'MONTÁŽ ELEKTROINSTALACE 
'Nosné a ochr. konstrukce kabelových tras pro podružné kabelové trasy 
'dodávka a montáž 1,00m drátěné kabelové žlaby 200/100 
'stahovací páska pro stažení kabelů 
'spojení a uchycení kabelů cca 2,00m 
1.00=1.000 [A] 
Celkem: A=1.000 [B]</t>
  </si>
  <si>
    <t>526</t>
  </si>
  <si>
    <t>34572308</t>
  </si>
  <si>
    <t>páska stahovací kabelová 3,6x200mm</t>
  </si>
  <si>
    <t>100 kus</t>
  </si>
  <si>
    <t>SO 520.6 Elektroinstalace 
'DODÁVKA ELEKTROINSTALACE 
'Nosné a ochr. konstrukce kabelových tras pro podružné kabelové trasy 
'dodávka a montáž 1,00m drátěné kabelové žlaby 200/100 
'stahovací páska pro stažení kabelů 
'spojení a uchycení kabelů cca 2,00m 
(1.00/2.00)/100=0.005 [A] 
Celkem: A=0.005 [B]</t>
  </si>
  <si>
    <t>527</t>
  </si>
  <si>
    <t>742210031</t>
  </si>
  <si>
    <t>Montáž napájecího zdroje pro ústřednu EPS dle EN54-4</t>
  </si>
  <si>
    <t>Montáž zdroje napájecího pro ústřednu EPS dle EN54-4</t>
  </si>
  <si>
    <t>DPS 01.2 Elektroinstalace 
'ČS - ŘÍZENÍ - SŘTP 
'MONTÁŽ SŘTP 
'1x síťový zdroj 13,8V/30W 
'pozice 100.3 
1.00=1.000 [A] 
Celkem: A=1.000 [B]</t>
  </si>
  <si>
    <t>528</t>
  </si>
  <si>
    <t>40463100R</t>
  </si>
  <si>
    <t>zdroj síťový 13,8V/30W</t>
  </si>
  <si>
    <t>DPS 01.2 Elektroinstalace 
'ČS - ŘÍZENÍ - SŘTP 
'DODÁVKA SŘTP 
'1x síťový zdroj 13,8V/30W 
'pozice 100.3 
1.00=1.000 [A] 
Celkem: A=1.000 [B]</t>
  </si>
  <si>
    <t>529</t>
  </si>
  <si>
    <t>742220161</t>
  </si>
  <si>
    <t>Montáž akumulátoru 12V</t>
  </si>
  <si>
    <t>DPS 01.2 Elektroinstalace 
'ČS - ŘÍZENÍ - SŘTP 
'MONTÁŽ SŘTP 
'1x AKU-12/7 bezúdržbový akumulátor 12V/7Ah  
'pozice 100.4 
1.00=1.000 [A] 
Celkem: A=1.000 [B]</t>
  </si>
  <si>
    <t>530</t>
  </si>
  <si>
    <t>34641077R</t>
  </si>
  <si>
    <t>akumulátor 12V/7Ah</t>
  </si>
  <si>
    <t>DPS 01.2 Elektroinstalace 
'ČS - ŘÍZENÍ - SŘTP 
'DODÁVKA SŘTP 
'1x AKU-12/7 bezúdržbový akumulátor 12V/7Ah  
'pozice 100.4 
1.00=1.000 [A] 
Celkem: A=1.000 [B]</t>
  </si>
  <si>
    <t>531</t>
  </si>
  <si>
    <t>7422400221R</t>
  </si>
  <si>
    <t>Odladění programového vybavení</t>
  </si>
  <si>
    <t>DPS 01.2 Elektroinstalace 
'ČS - ŘÍZENÍ - SŘTP 
'MONTÁŽ SŘTP 
'1x programové vybavení 
1.00=1.000 [A] 
Celkem: A=1.000 [B]</t>
  </si>
  <si>
    <t>532</t>
  </si>
  <si>
    <t>7422400222R</t>
  </si>
  <si>
    <t>Oživení upraveného a doplněného programového vybavení</t>
  </si>
  <si>
    <t>DPS 01.2 Elektroinstalace 
'ČS - ŘÍZENÍ - SŘTP 
'MONTÁŽ SŘTP 
'1x oživení programového vybavení 
1.00=1.000 [A] 
Celkem: A=1.000 [B]</t>
  </si>
  <si>
    <t>533</t>
  </si>
  <si>
    <t>742360414R</t>
  </si>
  <si>
    <t>SW - Uživatelské a aplikační programové vybavení</t>
  </si>
  <si>
    <t>DPS 01.2 Elektroinstalace 
'ČS - ŘÍZENÍ - SŘTP 
'DODÁVKA A MONTÁŽ SŘTP 
'Uživatelské a aplikační programové vybavení a SCADA pro procesní stanici PLC1 a HMI1  
'včetně SW analýzy a zadání pro SW 
'pozice SW1 
1.00=1.000 [A] 
Celkem: A=1.000 [B]</t>
  </si>
  <si>
    <t>534</t>
  </si>
  <si>
    <t>742360415R</t>
  </si>
  <si>
    <t>SW - Úprava a doplnění SCADA v CD PVK Flora</t>
  </si>
  <si>
    <t>DPS 01.2 Elektroinstalace 
'ČS - ŘÍZENÍ - SŘTP 
'DODÁVKA A MONTÁŽ SŘTP 
'Úprava a doplnění SCADA v CD PVK Flora 
'pozice SW2 
1.00=1.000 [A] 
Celkem: A=1.000 [B]</t>
  </si>
  <si>
    <t>535</t>
  </si>
  <si>
    <t>7423604211R</t>
  </si>
  <si>
    <t>Seřízení, oživení a uvedení do provozu</t>
  </si>
  <si>
    <t>DPS 01.2 Elektroinstalace 
'ČS - ŘÍZENÍ - SŘTP 
'MONTÁŽ SŘTP 
'1x seřízení, oživení a uvedení do provozu 
1.00=1.000 [A] 
Celkem: A=1.000 [B]</t>
  </si>
  <si>
    <t>4.21-M</t>
  </si>
  <si>
    <t>Elektromontáže - technologie</t>
  </si>
  <si>
    <t>536</t>
  </si>
  <si>
    <t>210220003</t>
  </si>
  <si>
    <t>Montáž uzemňovacího vedení vodičů Cu pomocí svorek na povrchu páskou průřezu do 50 mm2</t>
  </si>
  <si>
    <t>Montáž uzemňovacího vedení s upevněním, propojením a připojením pomocí svorek na povrchu vodičů Cu páskou průřezu do 50 mm2</t>
  </si>
  <si>
    <t>MONTÁŽ ELEKTROINSTALACE 
kabel ochranné pospojení CY 6 zž  50=50.000 [A] 
kabel ochranné pospojení CY 16 zž  30=30.000 [B] 
Celkem: A+B=80.000 [C]</t>
  </si>
  <si>
    <t>537</t>
  </si>
  <si>
    <t>34141027</t>
  </si>
  <si>
    <t>vodič propojovací flexibilní jádro Cu lanované izolace PVC 450/750V (H07V-K) 1x6mm2</t>
  </si>
  <si>
    <t>DODÁVKA ELEKTROINSTALACE 
kabel ochranné pospojení CY 6 zž  50=50.000 [A] 
Celkem: A=50.000 [B]</t>
  </si>
  <si>
    <t>538</t>
  </si>
  <si>
    <t>34141029</t>
  </si>
  <si>
    <t>vodič propojovací flexibilní jádro Cu lanované izolace PVC 450/750V (H07V-K) 1x16mm2</t>
  </si>
  <si>
    <t>DODÁVKA ELEKTROINSTALACE 
kabel ochranné pospojení CY 16 zž  30=30.000 [A] 
Celkem: A=30.000 [B]</t>
  </si>
  <si>
    <t>539</t>
  </si>
  <si>
    <t>460161162</t>
  </si>
  <si>
    <t>Hloubení kabelových rýh ručně š 35 cm hl 70 cm v hornině tř I skupiny 3</t>
  </si>
  <si>
    <t>Hloubení zapažených i nezapažených kabelových rýh ručně včetně urovnání dna s přemístěním výkopku do vzdálenosti 3 m od okraje jámy nebo s naložením na dopravní prostředek šířky 35 cm hloubky 70 cm v hornině třídy těžitelnosti I skupiny 3</t>
  </si>
  <si>
    <t>MONTÁŽ ELEKTROINSTALACE 
hloubení kabelové rýhy 30x 70cm v zemině č. 3  30=30.000 [A] 
Celkem: A=30.000 [B]</t>
  </si>
  <si>
    <t>540</t>
  </si>
  <si>
    <t>460341112</t>
  </si>
  <si>
    <t>Vodorovné přemístění horniny jakékoliv třídy dopravními prostředky při elektromontážích přes 50 do 500 m</t>
  </si>
  <si>
    <t>Vodorovné přemístění (odvoz) horniny dopravními prostředky včetně složení, bez naložení a rozprostření jakékoliv třídy, na vzdálenost přes 50 do 500 m</t>
  </si>
  <si>
    <t>MONTÁŽ ELEKTROINSTALACE 
výkopek manipulace na staveništi  3=3.000 [A] 
Celkem: A=3.000 [B]</t>
  </si>
  <si>
    <t>541</t>
  </si>
  <si>
    <t>460431172</t>
  </si>
  <si>
    <t>Zásyp kabelových rýh ručně se zhutněním š 35 cm hl 70 cm z horniny tř I skupiny 3</t>
  </si>
  <si>
    <t>Zásyp kabelových rýh ručně s přemístění sypaniny ze vzdálenosti do 10 m, s uložením výkopku ve vrstvách včetně zhutnění a úpravy povrchu šířky 35 cm hloubky 70 cm z horniny třídy těžitelnosti I skupiny 3</t>
  </si>
  <si>
    <t>MONTÁŽ ELEKTROINSTALACE 
zához kabelové rýhy 30x 70cm  30 =30.000 [A] 
Celkem: A=30.000 [B]</t>
  </si>
  <si>
    <t>542</t>
  </si>
  <si>
    <t>460481122</t>
  </si>
  <si>
    <t>Úprava pláně při elektromontážích v hornině třídy těžitelnosti I skupiny 3 se zhutněním ručně</t>
  </si>
  <si>
    <t>Úprava pláně ručně v hornině třídy těžitelnosti I skupiny 3 se zhutněním</t>
  </si>
  <si>
    <t>MONTÁŽ ELEKTROINSTALACE 
provizorní úprava terénu  20=20.000 [A] 
Celkem: A=20.000 [B]</t>
  </si>
  <si>
    <t>543</t>
  </si>
  <si>
    <t>460791214</t>
  </si>
  <si>
    <t>Montáž trubek ochranných plastových uložených volně do rýhy ohebných přes 90 do 110 mm</t>
  </si>
  <si>
    <t>Montáž trubek ochranných uložených volně do rýhy plastových ohebných, vnitřního průměru přes 90 do 110 mm</t>
  </si>
  <si>
    <t>MONTÁŽ ELEKTROINSTALACE 
elektroinstalační trubka D110, ohebná dvouplášťová  50=50.000 [A] 
Celkem: A=50.000 [B]</t>
  </si>
  <si>
    <t>544</t>
  </si>
  <si>
    <t>34571355</t>
  </si>
  <si>
    <t>trubka elektroinstalační ohebná dvouplášťová korugovaná (chránička) D 94/110mm, HDPE+LDPE</t>
  </si>
  <si>
    <t>DODÁVKA ELEKTROINSTALACE 
elektroinstalační trubka D110, ohebná dvouplášťová  50=50.000 [A] 
Celkem: A=50.000 [B] 
B * 1.05Koeficient množství=52.500 [C]</t>
  </si>
  <si>
    <t>545</t>
  </si>
  <si>
    <t>460841113</t>
  </si>
  <si>
    <t>Osazení kabelové komory z dílu HDPE plochy do 1 m2 hl přes 0,7 do 1,0 m pro běžné zatížení</t>
  </si>
  <si>
    <t>Osazení kabelové komory z plastů pro běžné zatížení komorového dílu z polyetylénu HDPE půdorysné plochy do 1,0 m2, světlé hloubky přes 0,7 do 1,0 m</t>
  </si>
  <si>
    <t>MONTÁŽ ELEKTROINSTALACE 
kabelová komora, rozměr 710x 700x hl. 750mm   1=1.000 [A] 
'ocelové kruhové víko, materiál  plast vystužený skleněným vláknem, pro kabelové sítě při rozdělování,  
'odbočování hlavních vedení, průchodkové, rohové odbočovací 
Celkem: A=1.000 [B]</t>
  </si>
  <si>
    <t>546</t>
  </si>
  <si>
    <t>34573002R</t>
  </si>
  <si>
    <t>kabelová komora 710 x 700 x hl.750mm</t>
  </si>
  <si>
    <t>DODÁVKA ELEKTROINSTALACE 
kabelová komora, rozměr 710 x 700 x hl.750mm  1=1.000 [A] 
'ocelové kruhové víko, materiál  plast vyztužený skleněným vláknem, pro kabelové sítě při rozdělování,  
'odbočování hlavních vedení, průchodkové, rohové odbočovací 
Celkem: A=1.000 [B]</t>
  </si>
  <si>
    <t>997.2</t>
  </si>
  <si>
    <t>LIKVIDACE ODPADŮ  ( EVIDENČNÍ POLOŽKY )</t>
  </si>
  <si>
    <t>547</t>
  </si>
  <si>
    <t>LIKVIDACE ODPADŮ NEKONTAMINOVANÝCH - 17 05 04  VYTĚŽENÉ ZEMINY A HORNINY I. TŘÍDA TĚŽITELNOSTI, včetně dopravy</t>
  </si>
  <si>
    <t>LIKVIDACE ODPADŮ - NEOCEŇOVAT ! - EVIDENČNÍ POLOŽKY' 
'Položka se oceňuje jako celek v SO 90-90' 
'podle kódu investora' 
'část) šachty - přebytek zeminy z provedení šachet' 
výkopy  (14.375+9.152*2+65.34+43.116+59.946*2+196.142+14.384+103.20)=574.753 [A] 
zásypy zemina -327.916=- 327.916 [B] 
'část) nátok, kanalizace, vodovod'  
tlaková  299.703 =299.703 [C] 
nátok  6.579 =6.579 [D] 
vodovod  23.184 =23.184 [E] 
Startovací a cílová jáma pro zemní protlak 8.23 =8.230 [F] 
'část) zpevněné plochy' 
Celkem: A+B+C+D+E+F=584.533 [G] 
'skládka zeminy a horniny  I. třída těžitelosti' 
584.533 *1.7*0.5=496.853 [H] 
přebytečná zemina na skládku -elektro práce  3*1.7=5.100 [I] 
Celkem: H+I=501.953 [J]</t>
  </si>
  <si>
    <t>548</t>
  </si>
  <si>
    <t>LIKVIDACE ODPADŮ NEKONTAMINOVANÝCH - 17 05 04  VYTĚŽENÉ ZEMINY A HORNINY II. TŘÍDA TĚŽITELNOSTI, včetně dopravy</t>
  </si>
  <si>
    <t>LIKVIDACE ODPADŮ - NEOCEŇOVAT ! - EVIDENČNÍ POLOŽKY' 
'Položka se oceňuje jako celek v SO 90-90' 
'podle kódu investora' 
'skládka zeminy a horniny  II. třída těžitelosti' 
584.533 *1.7*0.5=496.853 [A] 
Celkem: A=496.853 [B]</t>
  </si>
  <si>
    <t>549</t>
  </si>
  <si>
    <t>LIKVIDACE ODPADŮ NEKONTAMINOVANÝCH - 17 01 02  STAVEBNÍ A DEMOLIČNÍ SUŤ (CIHLY), včetně dopravy</t>
  </si>
  <si>
    <t>LIKVIDACE ODPADŮ - NEOCEŇOVAT ! - EVIDENČNÍ POLOŽKY' 
'Položka se oceňuje jako celek v SO 90-90' 
'podle kódu investora' 
'část) šachty - bourání stávající stoky kanalizace (cihly, obetonování)' 
2.987+13.372+2.976=19.335 [A] 
Celkem: A=19.335 [B]</t>
  </si>
  <si>
    <t>550</t>
  </si>
  <si>
    <t>LIKVIDACE ODPADŮ NEKONTAMINOVANÝCH  - 17 03 02  VYBOURANÝ ASFALTOVÝ BETON BEZ DEHTU, včetně dopravy</t>
  </si>
  <si>
    <t>LIKVIDACE ODPADŮ - NEOCEŇOVAT ! - EVIDENČNÍ POLOŽKY' 
'Položka se oceňuje jako celek v SO 90-90' 
'podle kódu investora' 
'část) zpevněné plochy - asfaltový beton bez dehtu' 
chodník  46.64=46.640 [A] 
Celkem: A=46.640 [B]</t>
  </si>
  <si>
    <t>551</t>
  </si>
  <si>
    <t>LIKVIDACE ODPADŮ NEKONTAMINOVANÝCH - 17 01 01  BETON Z DEMOLIC OBJEKTŮ, ZÁKLADŮ TV, včetně dopravy</t>
  </si>
  <si>
    <t>LIKVIDACE ODPADŮ - NEOCEŇOVAT ! - EVIDENČNÍ POLOŽKY' 
'Položka se oceňuje jako celek v SO 90-90' 
'upravit podle kódu investora' 
'část) šachty' 
zídka základ a deska  2.376+0.70 =3.076 [A] 
'část) zpevněné plochy' 
betonový podklad  50.40=50.400 [B] 
zámková dlažba  13.78=13.780 [C] 
obrubníky  8.815=8.815 [D] 
Celkem: A+B+C+D=76.071 [E]</t>
  </si>
  <si>
    <t>552</t>
  </si>
  <si>
    <t>LIKVIDACE ODPADŮ NEKONTAMINOVANÝCH - 17 01 01  ARMOVANÝ BETON V KUSOVITOSTI NAD 0,5 M, včetně dopravy</t>
  </si>
  <si>
    <t>LIKVIDACE ODPADŮ - NEOCEŇOVAT ! - EVIDENČNÍ POLOŽKY' 
'Položka se oceňuje jako celek v SO 90-90' 
'upravit podle kódu investora' 
'část) šachty - bourání stávající stoky' 
bouraná prefa šachta  1.674+0.15=1.824 [A] 
Celkem: A=1.824 [B]</t>
  </si>
  <si>
    <t>553</t>
  </si>
  <si>
    <t>LIKVIDACE ODPADŮ NEKONTAMINOVANÝCH - 17 05 08  ŠTĚRK Z KOLEJIŠTĚ, včetně dopravy</t>
  </si>
  <si>
    <t>Poplatek za uložení stavebního odpadu na skládce (skládkovné) odpadního materiálus obsahem nebezpečných látek zatříděného do katalogu odpadů pod kódem 12 01 16</t>
  </si>
  <si>
    <t>LIKVIDACE ODPADŮ - NEOCEŇOVAT ! - EVIDENČNÍ POLOŽKY' 
'Položka se oceňuje jako celek v SO 90-90' 
'podle kódu investora' 
'část) zpevněné plochy ' 
'stěrkodtě z podkladních vrstev zpevněných ploch' 
61.48+25.08+44.37=130.930 [A] 
Celkem: A=130.930 [B]</t>
  </si>
  <si>
    <t xml:space="preserve">  SO 11-32-01</t>
  </si>
  <si>
    <t>ŽST Praha Masarykovo nádraží, rozvody vody</t>
  </si>
  <si>
    <t>SO 11-32-01</t>
  </si>
  <si>
    <t>339,49*1,808</t>
  </si>
  <si>
    <t>63,25+226,34+297,60=587,19</t>
  </si>
  <si>
    <t>výkop zapažené jamy - šachta AŠ2</t>
  </si>
  <si>
    <t>5,6*3,3*2,7</t>
  </si>
  <si>
    <t>270,52+35-205,93</t>
  </si>
  <si>
    <t>vetva 3: 37,12 
vetva 4 :59,87 
vetva 5 a 9: 149,28 
vetva 8: 33,76 
AŠ2: 17,6</t>
  </si>
  <si>
    <t>obsyp potrubí: 66,71+10,69+64,55+84,39 
obsyp šachta AŠ2: 10,65</t>
  </si>
  <si>
    <t>0,1*0,8*(251,65+40,32+223,8+274,9)= 63,25</t>
  </si>
  <si>
    <t>betonové bloky na potrubí</t>
  </si>
  <si>
    <t>14*0,5*0,5*0,4+1*1*1*1=2,3m3</t>
  </si>
  <si>
    <t>R722261</t>
  </si>
  <si>
    <t>VODOMĚRNÁ SESTAVA - VNITŘNÍ VODOMĚR</t>
  </si>
  <si>
    <t>vodoměr DN20 , 2XŠOUPĚ, 2XREDUKCE...</t>
  </si>
  <si>
    <t>podle výkazu potrubí a tvarovek v kladečském plánu</t>
  </si>
  <si>
    <t>výrobní dokumentaci (včetně technologického předpisu) - dodání veškerého instalačního a  pomocného  materiálu  (trouby,  trubky,  armatury,  tvarové  kusy,  spojovací a těsnící materiál a pod.), podpěrných, závěsných, upevňovacích prvků, včetně potřebných úprav - zednické výpomoci, jako je vysekávání kapes a rýh, jejich vyplnění a začištění - úprava podkladu a osazení podpěr, osazení a očištění podkladu a podpěr - zřízení plně funkční instalace, kompletní soustavy, podle příslušného technologického předpisu - zřízení instalace i jednotlivých částí po etapách, včetně pracovních spar a spojů - úprava a příprava prostupů, okolí podpěr, zaústění a napojení a upevnění odpadních výustek - ochrana potrubí nátěrem, včetně úpravy povrchu, případně izolací, nejsou-li tyto práce předmětem jiné položky - úprava, očištění a ošetření prostoru kolem instalace - provedení požadovaných (i etapových) tlakových zkoušek, proplachu a desinfekce potrubí.</t>
  </si>
  <si>
    <t>87326</t>
  </si>
  <si>
    <t>POTRUBÍ Z TRUB PLASTOVÝCH TLAKOVÝCH SVAŘOVANÝCH DN DO 80MM</t>
  </si>
  <si>
    <t>včetně tvarovek, oblouku plastových (oblouky PE - 8kusy, redukce - 3ks)</t>
  </si>
  <si>
    <t>potrubí D90: 202,4+72,5</t>
  </si>
  <si>
    <t>87315</t>
  </si>
  <si>
    <t>POTRUBÍ Z TRUB PLASTOVÝCH TLAKOVÝCH SVAŘOVANÝCH DN DO 50MM</t>
  </si>
  <si>
    <t>včetně tvarovek, oblouku plastových (oblouky PE - 6kusov,redukce - 2ks)</t>
  </si>
  <si>
    <t>potrubí D63: 223,8+39</t>
  </si>
  <si>
    <t>87313</t>
  </si>
  <si>
    <t>POTRUBÍ Z TRUB PLASTOVÝCH TLAKOVÝCH SVAŘOVANÝCH DN DO 25MM</t>
  </si>
  <si>
    <t>včetně tvarovek, oblouku plastových (oblouky PE - 25kusov,tvarovka T - 1ks)</t>
  </si>
  <si>
    <t>potrubí D32: 212,86+40,32</t>
  </si>
  <si>
    <t>85215</t>
  </si>
  <si>
    <t>POTRUBÍ Z TRUB LITINOVÝCH TLAKOVÝCH PŘÍRUB DN DO 50MM</t>
  </si>
  <si>
    <t>85226</t>
  </si>
  <si>
    <t>POTRUBÍ Z TRUB LITINOVÝCH TLAKOVÝCH PŘÍRUB DN DO 80MM</t>
  </si>
  <si>
    <t>87633</t>
  </si>
  <si>
    <t>CHRÁNIČKY Z TRUB PLASTOVÝCH DN DO 150MM</t>
  </si>
  <si>
    <t>včetně těsnících manžet (14ks)</t>
  </si>
  <si>
    <t>891113</t>
  </si>
  <si>
    <t>ŠOUPÁTKA DN DO 25MM</t>
  </si>
  <si>
    <t>včetně ručního kolečka na uzávěr</t>
  </si>
  <si>
    <t>891115</t>
  </si>
  <si>
    <t>ŠOUPÁTKA DN DO 50MM</t>
  </si>
  <si>
    <t>891126</t>
  </si>
  <si>
    <t>ŠOUPÁTKA DN DO 80MM</t>
  </si>
  <si>
    <t>891213</t>
  </si>
  <si>
    <t>VENTILY DN DO 25MM</t>
  </si>
  <si>
    <t>891315</t>
  </si>
  <si>
    <t>MONTÁŽNÍ VLOŽKY DN DO 50MM</t>
  </si>
  <si>
    <t>montážní vložka</t>
  </si>
  <si>
    <t>891826</t>
  </si>
  <si>
    <t>NAVRTÁVACÍ PASY DN DO 80MM</t>
  </si>
  <si>
    <t>opravní montážní spojka</t>
  </si>
  <si>
    <t>891426</t>
  </si>
  <si>
    <t>HYDRANTY PODZEMNÍ DN 80MM</t>
  </si>
  <si>
    <t>hydrant kalník včetně poklopu a podladové desky hydrantové</t>
  </si>
  <si>
    <t>891614</t>
  </si>
  <si>
    <t>KLAPKY DN DO 40MM</t>
  </si>
  <si>
    <t>891926</t>
  </si>
  <si>
    <t>ZEMNÍ SOUPRAVY DN DO 80MM S POKLOPEM</t>
  </si>
  <si>
    <t>včetě podkladové desky - zasúvadlové</t>
  </si>
  <si>
    <t>R89199</t>
  </si>
  <si>
    <t>VODOVODNÍ ARMATURY PŘÍRUBOVÉ</t>
  </si>
  <si>
    <t>přírubové tvarovky, armatury, vzdušník, lapač nečistot, LN+VP</t>
  </si>
  <si>
    <t>R8919911</t>
  </si>
  <si>
    <t>VODOMĚR</t>
  </si>
  <si>
    <t>vodoměr DN20</t>
  </si>
  <si>
    <t>893116</t>
  </si>
  <si>
    <t>ŠACHTY ARMATUR Z BETON DÍLCŮ PŮDORYS PLOCHY DO 6,5M2</t>
  </si>
  <si>
    <t>včetně poklopu, rámu, stapadel, stropu, podkladních konstrukcí, betónových bloku, atď</t>
  </si>
  <si>
    <t>899611</t>
  </si>
  <si>
    <t>TLAKOVÉ ZKOUŠKY POTRUBÍ DN DO 80MM</t>
  </si>
  <si>
    <t>73+39+253+203+224</t>
  </si>
  <si>
    <t>89971</t>
  </si>
  <si>
    <t>PROPLACH A DEZINFEKCE VODOVODNÍHO POTRUBÍ DN DO 80MM</t>
  </si>
  <si>
    <t>899308</t>
  </si>
  <si>
    <t>DOPLŇKY NA POTRUBÍ - SIGNALIZAČ VODIČ</t>
  </si>
  <si>
    <t>899309</t>
  </si>
  <si>
    <t>DOPLŇKY NA POTRUBÍ - VÝSTRAŽNÁ FÓLIE</t>
  </si>
  <si>
    <t xml:space="preserve">  SO 11-32-02</t>
  </si>
  <si>
    <t>ŽST Praha Masarykovo nádraží, úpravy vodovodu ČD</t>
  </si>
  <si>
    <t>SO 11-32-02</t>
  </si>
  <si>
    <t>40,50*1,808</t>
  </si>
  <si>
    <t>výkop zapažené ryhy společná ryha s SO 11-31-01 SO 11-1-02</t>
  </si>
  <si>
    <t>8,64+31,86= 40,50</t>
  </si>
  <si>
    <t>40.5</t>
  </si>
  <si>
    <t>obsyp potrubí DN50: ((0,332*0,8)-(3,14*0,025*0,025))*30 = 7,91 
obsyp potrubí DN80: ((0,39*0,8)-(3,14*0,04*0,04))*(104,53-26,5) = 23,95</t>
  </si>
  <si>
    <t>0,1*0,8*(30+104,53-26,5)=8,64</t>
  </si>
  <si>
    <t>14*0,5*0,5*0,3=1,05</t>
  </si>
  <si>
    <t>včetně tvarovek, oblouku plastových (oblouky PE - 4kusy, redukce - 1ks)</t>
  </si>
  <si>
    <t>potrubí D90: 92,61+11,92 = 104,53</t>
  </si>
  <si>
    <t>včetně tvarovek, oblouku plastových (oblouky PE - 4kusy)</t>
  </si>
  <si>
    <t>potrubí D63: 30,00</t>
  </si>
  <si>
    <t>87634</t>
  </si>
  <si>
    <t>CHRÁNIČKY Z TRUB PLASTOVÝCH DN DO 200MM</t>
  </si>
  <si>
    <t>včetně těsnících manžet (těsnící manžeta 6kusov)</t>
  </si>
  <si>
    <t>šoupě přírubové DN "1" s vypouštěním včetně ručního kolečka na uzávěr</t>
  </si>
  <si>
    <t>891326</t>
  </si>
  <si>
    <t>MONTÁŽNÍ VLOŽKY DN DO 80MM</t>
  </si>
  <si>
    <t>pryžový kompenzátor</t>
  </si>
  <si>
    <t>891626</t>
  </si>
  <si>
    <t>KLAPKY DN DO 80MM</t>
  </si>
  <si>
    <t>hyndrant a hydrant kalník včetně poklopu a podladové desky hydrantové</t>
  </si>
  <si>
    <t>přírubové tvarovky, armatury, vzdušník DN"1", lapač nečistot, LN+VP</t>
  </si>
  <si>
    <t>R891991</t>
  </si>
  <si>
    <t>vodoměr DN50 (FLOSTAR M50 SMART 169, L=270mm) s dálkovým odečtem</t>
  </si>
  <si>
    <t>104,53+30+0,4+2,51 = 137,44</t>
  </si>
  <si>
    <t>delka potrubí s odpočtem délky v suterénu</t>
  </si>
  <si>
    <t>dle položky č. 87326 a 87315 
104,53+30-26,5=108,03</t>
  </si>
  <si>
    <t xml:space="preserve">  SO 11-32-03</t>
  </si>
  <si>
    <t>ŽST Praha Masarykovo nádraží, pracovní plocha - vodovodní přípojka</t>
  </si>
  <si>
    <t>SO 11-32-03</t>
  </si>
  <si>
    <t>99,74*1,808</t>
  </si>
  <si>
    <t>7,65*2,6</t>
  </si>
  <si>
    <t>15,3*1,808</t>
  </si>
  <si>
    <t>51m2*0,15</t>
  </si>
  <si>
    <t>51m2*0,3</t>
  </si>
  <si>
    <t>205,93+13,19+67,11+(2,7*3,4*2,1)</t>
  </si>
  <si>
    <t>3,8*4,4*2,09</t>
  </si>
  <si>
    <t>vetva 1: 11,41+165,16 
vetva 2: 17,19 
AŠ1: 12,17</t>
  </si>
  <si>
    <t>obsyp potrubí: ((0,39*0,8)-(3,14*0,04*0,04))*164,9 = 50,62 
obsyp šachta AŠ1: (4+3+6)*(0,24+0,38+0,15+1,09+0,31) = 16,49</t>
  </si>
  <si>
    <t>0,1*0,8*164,9= 13,19</t>
  </si>
  <si>
    <t>2*1*1*1</t>
  </si>
  <si>
    <t>51m2</t>
  </si>
  <si>
    <t>včetně tvarovek, oblouku plastových (oblouky PE - 8kusov)</t>
  </si>
  <si>
    <t>potrubí D90: 145,3+19,6 = 164,9</t>
  </si>
  <si>
    <t>montážní vložka a pryžový kompenzátor</t>
  </si>
  <si>
    <t>164,9+5,71+0,91 = 171,52</t>
  </si>
  <si>
    <t>dle položky č. 87326</t>
  </si>
  <si>
    <t>93658</t>
  </si>
  <si>
    <t>OCHRANNÉ TYČOVÉ ZNAKY - ORIENTAČNÍ SLOUPKY</t>
  </si>
  <si>
    <t xml:space="preserve">  SO 11-32-04</t>
  </si>
  <si>
    <t>ŽST Praha Masarykovo nádraží, úpravy vodovodního kolektoru PVK</t>
  </si>
  <si>
    <t>SO 11-32-04</t>
  </si>
  <si>
    <t>zjištění stavu stávajícího kolektoru a jeho sledování v průběhu stavby</t>
  </si>
  <si>
    <t>veškerá opatření podle plánu BOZP, dozor správce vodovodu</t>
  </si>
  <si>
    <t>(7,8-5,283)*101,6*2,1=537,027 [B]  vytlačená kubatura, kubatury dle Acad 
přebytek výkopku - vytlačená kubatura - 255,727  m3 - zemina vč.případných částí odstranění původní ražby (rámy, pažiny, apod.),odvoz a uložení na skládku</t>
  </si>
  <si>
    <t>natěžení a dovoz  materiálů (výkopku) z mezideponie, včetně rozvozných vzdáleností, zásyp jámy kolem upraveného kolektoru 536,753 m3</t>
  </si>
  <si>
    <t>691,896+100,584=792,480 [A]  výkop dle pol.13173 a 13193, kubatury dle Acad  
(7,8-5,283)*101,6=255,727 [B]  vytlačená kubatura, kubatury dle Acad  
A-B=536,753 [D] zásyp jámy</t>
  </si>
  <si>
    <t>výkop pažené stavební jámy šíře 5,6 m kolem stávajícího kolektoru, tvar dle řezu, vč.odvozu výkopku na deponii (výkopek pro zpětný zásyp 536,753 m3), bez odvozu  na skládku ( přebytek výkopku - vytlačená kubatura 255,727 m3)</t>
  </si>
  <si>
    <t>(7,80-0,58-0,41)*101,6=691,896 [A]  výkop pažené stavební jámy šíře 5,6 m kolem stávajícího kolektoru, tvar dle řezu, kubatury dle Acad  
(7,8-5,283)*101,6=255,727 [B]  vytlačená kubatura, kubatury dle Acad  
A+100,584-B=536,753 [D] zásyp jámy  
A=691,896 [C]</t>
  </si>
  <si>
    <t>srovnatelně - výkop kolem stáv.kolektoru - předpoklad odstranění původní ražby (rámy, pažiny, apod.), tvar dle řezu</t>
  </si>
  <si>
    <t>(0,58+0,41)*101,6=100,584 [A]   dle řezu, 0,58 m2/m + 0,41 m2/m</t>
  </si>
  <si>
    <t>výkopek pro zásyp ukládaný na mezideponii -536,753 m3</t>
  </si>
  <si>
    <t>536,753=536,753 [B] výkopek</t>
  </si>
  <si>
    <t>zásyp jámy kolem upraveného kolektoru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</si>
  <si>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21197</t>
  </si>
  <si>
    <t>OPLÁŠTĚNÍ ODVODŇOVACÍCH ŽEBER Z GEOTEXTILIE</t>
  </si>
  <si>
    <t>srovnatelně - separace stáv.konstrukce kolektoru a obetonování, geotextilie 600 g/m2, + 10% přesah</t>
  </si>
  <si>
    <t>6,23*101,6*1,1=696,265 [A]  kubatura dle řezu v Acad</t>
  </si>
  <si>
    <t>podkladní bet deska pod obetonování kolektoru  tl. 150 mm, bet. C 16/20 X0</t>
  </si>
  <si>
    <t>0,230*101,60=23,368 [A] podkl.bet.deska, kubatura dle Acad</t>
  </si>
  <si>
    <t>izolace obetonování "želvy" NAIP (natavitelné asf.izol.pásy)</t>
  </si>
  <si>
    <t>6,46*101,6=656,336 [A] kubatura dle řezu v Acad</t>
  </si>
  <si>
    <t>71311</t>
  </si>
  <si>
    <t>IZOLACE TEPELNÁ BĚŽNÝCH KONSTRUKCÍ PEVNÁ</t>
  </si>
  <si>
    <t>ochrana izolace NAIP- 50 mm tlustá vrstva stlačitelného polysterenu.</t>
  </si>
  <si>
    <t>ochranná konstrukce kolektoru - "želva", obetonování stáv.kolektoru, beton C 30/37 XA1,XC2, vč.výztuže - ocel B500 B, 26,71 t</t>
  </si>
  <si>
    <t>1,916*101,6=194,666 [A]  kubatura dle řezu v acad</t>
  </si>
  <si>
    <t>dočasné zajištění klenby stávajícího kolektoru uvnitř - dřevěné a kovové konstrukce, zřízení a odstranění   
Položka zahrnuje dovoz, montáž, údržbu, opotřebení (nájemné), demontáž, konzervaci, odvoz</t>
  </si>
  <si>
    <t>3,5*101,6=355,600 [A]  průřez kolektoru 3,5 m2/m, délka 101,60 m</t>
  </si>
  <si>
    <t>D.2.1.8</t>
  </si>
  <si>
    <t>Pozemní komunikace</t>
  </si>
  <si>
    <t xml:space="preserve">  SO 11-50-01</t>
  </si>
  <si>
    <t>ŽST Praha Masarykovo nádraží, úprava komunikace v prostoru České pošty</t>
  </si>
  <si>
    <t>SO 11-50-01</t>
  </si>
  <si>
    <t>1: nevyužitý výkopek, 1 M3 = 1,808 t  
2: (93-12,4)*1,808  
3: Viz. Odpadové hospodářství</t>
  </si>
  <si>
    <t>1: výkop komunikaci; 93  
2: Viz. TZ, situace a vzorový příčný řez</t>
  </si>
  <si>
    <t>1: výkop pro přípojky; 82,5  
2: Viz. TZ, situace a vzorový příčný řez</t>
  </si>
  <si>
    <t>1: zásyp kolem přípojek, využití stávajícího materiálu  
2: 82,5  
3: Viz. TZ, situace a vzorový příčný řez</t>
  </si>
  <si>
    <t>1: násyp, využití stávajícího materiálu  
2: 12,4  
3: Viz. TZ, situace a vzorový příčný řez</t>
  </si>
  <si>
    <t>1: ŠD tl. 150 mm  
2: 232,8=232,800 [A]  
3: Viz. TZ, situace a vzorový příčný řez</t>
  </si>
  <si>
    <t>56334</t>
  </si>
  <si>
    <t>VOZOVKOVÉ VRSTVY ZE ŠTĚRKODRTI TL. DO 200MM</t>
  </si>
  <si>
    <t>1: ŠD tl. 200 mm  
2: 235,4=235,400 [A]  
3: Viz. TZ, situace a vzorový příčný řez</t>
  </si>
  <si>
    <t>582321</t>
  </si>
  <si>
    <t>DLÁŽDĚNÉ KRYTY Z MOZAIK KOSTEK JEDNOBAREVNÝCH DO LOŽE Z MC</t>
  </si>
  <si>
    <t>1: Dlažba z mozaiky do vápenocementového lože  
2: celá konstrukce; 194=194,000 [A]  
3: nad liniovými žlaby; 8,7=8,700 [B]  
Celkem: A+B=202,700 [C]  
4: Viz. TZ, situace a vzorový příčný řez</t>
  </si>
  <si>
    <t>58211</t>
  </si>
  <si>
    <t>DLÁŽDĚNÉ KRYTY Z VELKÝCH KOSTEK DO LOŽE Z KAMENIVA</t>
  </si>
  <si>
    <t>1: Dlažba kamenná kostka 160 x 160  )vjezd) vč. ložní vrstvy tl. 40 mm  
2: 235,4=235,400 [A]  
3: Viz. TZ, situace a vzorový příčný řez</t>
  </si>
  <si>
    <t>56214</t>
  </si>
  <si>
    <t>VOZOVKOVÉ VRSTVY Z MATERIÁLŮ STABIL CEMENTEM TL DO 200MM</t>
  </si>
  <si>
    <t>NOVÁ POLOŽKA 
Vrstva z materiálu stabilizovaná cementem 
235,4=235,400 [A]  
Viz. TZ, situace a vzorový příčný řez</t>
  </si>
  <si>
    <t>- dodání směsi v požadované kvalitě  
- očištění podkladu  
- uložení směsi dle předepsaného technologického předpisu a zhutnění vrstvy v předepsané tloušťce  
- zřízení vrstvy bez rozlišení šířky, pokládání vrstvy po etapách, včetně pracovních spar a spojů  
- úpravu napojení, ukončení  
- úpravu dilatačních spar včetně předepsané výztuže  
- nezahrnuje postřiky, nátěry  
- nezahrnuje úpravu povrchu krytu</t>
  </si>
  <si>
    <t>58212</t>
  </si>
  <si>
    <t>DLÁŽDĚNÉ KRYTY Z VELKÝCH KOSTEK DO LOŽE Z MC</t>
  </si>
  <si>
    <t>NOVÁ POLOŽKA 
1: Dlažba hladká (okolo úprav pro slepce); 0.25 x (2x3.4+36.8) [A] 
Celkem: A=10.9 [A]  
4: Viz. TZ, situace a vzorový příčný řez</t>
  </si>
  <si>
    <t>1: Přípojky od žlabů; 55  
2: Viz. TZ a situace</t>
  </si>
  <si>
    <t>1: RŠ na potrubí přípojek  
2: 2  
3: Viz. TZ a situace</t>
  </si>
  <si>
    <t>917427</t>
  </si>
  <si>
    <t>CHODNÍKOVÉ OBRUBY Z KAMENNÝCH OBRUBNÍKŮ ŠÍŘ 300MM</t>
  </si>
  <si>
    <t>1: Obrubník kamenný š. 300 mm (OP1) do lože z betonu  
2: 29=29,000 [A]  
3: Viz. TZ, situace a vzorový příčný řez</t>
  </si>
  <si>
    <t>924911</t>
  </si>
  <si>
    <t>NÁSTUPIŠTĚ - VODICÍ LINIE ŠÍŘKY 0,40 M Z DLAŽDIC S PODÉLNÝMI DRÁŽKAMI</t>
  </si>
  <si>
    <t>1: Dlažba pro nevidommé (vodící linie); 3.4 [A] 
Celkem: A=3,4 [A]  
2: Viz. TZ, situace a vzorový příčný řez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</si>
  <si>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</si>
  <si>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>R9354</t>
  </si>
  <si>
    <t>ODVODŇOVACÍ POLYMERBET ŽLAB S LITINOVOU MŘÍŽKOU VČETNĚ ČEL - DOD. + MTŽ</t>
  </si>
  <si>
    <t>vyztužený skelnými vlákny s vysokou odolností vůči zatížení</t>
  </si>
  <si>
    <t>Kompletní dodávka a montáž liniového žlabu vyztuženého skelnými vlákny s vysokou odolností vůči zatížení, vč. podkladního betonu a dopravy  
Žlab 1 dl. 8 m; 8=8,000 [A]   
Žlab 2 dl. 12 m; 12=12,000 [B]  
Celkem: A+B=20,000 [C]  
Viz. TZ a situace</t>
  </si>
  <si>
    <t>R9355</t>
  </si>
  <si>
    <t>ODVODŇOVACÍ ŠTĚRBINOVÝ POLYMERBET ŽLAB VČ.REVIZNÍ ŠACHYT S RÁMEM A ČELY - DOD.+MTŽ</t>
  </si>
  <si>
    <t>Kompletní dodávka a montáž liniového žlabu vyztuženého skelnými vlákny s vysokou odolností vůči zatížení, s bočním nerezovým štěrbinovým nástavcem, vč. podkladního betonu a dopravy  
Žlab 3 dl. 11 m; 11=11,000 [A]   
Žlab 4 dl. 7 m; 7=7,000 [B]  
Žlab 5 dl. 5,5 m; 5,5=5,500 [C]   
Žlab 6 dl. 3,5 m; 3,5=3,500 [D]  
Celkem: A+B+C+D=27,000 [E]  
Viz. TZ a situace</t>
  </si>
  <si>
    <t>NOVÁ POLOŽKA 
1: Dlažba pro nevidommé  (varovný pás); 36.8 [A] 
Celkem: A=36,8 [A]  
2: Viz. TZ, situace a vzorový příčný řez</t>
  </si>
  <si>
    <t xml:space="preserve">  SO 11-50-02</t>
  </si>
  <si>
    <t>ŽST Praha Masarykovo nádraží, pracovní plocha - příjezdové komunikace</t>
  </si>
  <si>
    <t>SO 11-50-02</t>
  </si>
  <si>
    <t>(70-18)*1,808</t>
  </si>
  <si>
    <t>((813*0,11)-(519*0,10))*2,6=97.578 [A] 
asf. beton z frézování</t>
  </si>
  <si>
    <t>odhad hmotnosti;  
35,2*2,4=84.480 [A] 
Uložení odstraněných dlaždic na skládku + ubouraná kontrolní šachta a kabelová šachta</t>
  </si>
  <si>
    <t>20*2,4 
dle pol. 96616</t>
  </si>
  <si>
    <t>dle pol. 96616</t>
  </si>
  <si>
    <t>R015121</t>
  </si>
  <si>
    <t>911</t>
  </si>
  <si>
    <t>LIKVIDACE ODPADŮ NEKONTAMINOVANÝCH - 02 01 03 SMÝCENÉ STROMY A KEŘE včetně dopravy</t>
  </si>
  <si>
    <t>SO 11-50-02; 1,4=1.400 [C]</t>
  </si>
  <si>
    <t>R015160</t>
  </si>
  <si>
    <t>950</t>
  </si>
  <si>
    <t>LIKVIDACE ODPADŮ NEKONTAMINOVANÝCH - 20 02 01 PAŘEZY - V CELKU včetně dopravy</t>
  </si>
  <si>
    <t>SO 11-50-02; 0,5=0.500 [A]</t>
  </si>
  <si>
    <t>1: hloubení výkopu pod úroveň zemní pláně přilehlé komunikace a trati 
2: odečteno z výkresové dokumentace, příloha 2.009 Přehledný výkres opěrné zdi</t>
  </si>
  <si>
    <t>11201</t>
  </si>
  <si>
    <t>KÁCENÍ STROMŮ D KMENE DO 0,5M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</si>
  <si>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Odstranění pařezů se měří v [ks] vytrhaných nebo vykopaných pařezů a zahrnuje zejména:  
- vytrhání nebo vykopání pařezů  
- veškeré zemní práce spojené s odstraněním pařezů  
- dopravu a uložení pařezů, případně další práce s nimi dle pokynů zadávací dokumentace  
- zásyp jam po pařezech</t>
  </si>
  <si>
    <t>11221</t>
  </si>
  <si>
    <t>ODSTRANĚNÍ PAŘEZŮ D DO 0,5M</t>
  </si>
  <si>
    <t>Odstranění pařezů se měří v [ks] vytrhaných nebo vykopaných pařezů, průměr pařezu je uvažován dle stromu ve výšce 1,3m nad terénem, u stávajícího pařezu se stanoví jako změřený průměr vynásobený  koeficientem 1/1,38.  
Položka zahrnuje zejména:  
- vytrhání nebo vykopání pařezů  
- veškeré zemní práce spojené s odstraněním pařezů  
- dopravu a uložení pařezů, případně další práce s nimi dle pokynů zadávací dokumentace  
- zásyp jam po pařezech.</t>
  </si>
  <si>
    <t>Kácení křovin (linie tújí) včetně odstranění pařezů 
16*1,5=24.000 [A]</t>
  </si>
  <si>
    <t>odstranění křovin a stromů do průměru 100 mm  
doprava dřevin bez ohledu na vzdálenost  
spálení na hromadách nebo štěpkování</t>
  </si>
  <si>
    <t>113747</t>
  </si>
  <si>
    <t>FRÉZOVÁNÍ ZPEVNĚNÝCH PLOCH ASFALTOVÝCH TL. DO 120MM</t>
  </si>
  <si>
    <t>Frézování asfaltové plochy -tl. 0,11 m, stávající parkoviště + příjezdová komunikace</t>
  </si>
  <si>
    <t>689+124</t>
  </si>
  <si>
    <t>Rozebrání betonové dlažby stávající parkoviště + příjezdová komunikace</t>
  </si>
  <si>
    <t>440*0,08=35.200 [A]</t>
  </si>
  <si>
    <t>ZÁSYP JAM A RÝH SE ZHUTNĚNÍM</t>
  </si>
  <si>
    <t>1: odečteno z výkresové dokumentace, příloha 2.009 Přehledný výkres opěrné zdi</t>
  </si>
  <si>
    <t>18110</t>
  </si>
  <si>
    <t>ÚPRAVA PLÁNĚ SE ZHUTNĚNÍM V HORNINĚ TŘ. I</t>
  </si>
  <si>
    <t>1: zpevněné plochy v areálu – asfaltový kryt; 569  
2: příjezdová komunikace; 146  
3: zpevněné plochy v areálu dlážděný kryt; 180,5  
4: zpevněná plochy v rozštěpu tratí; 519  
5: Viz. TZ, situace a vzorový příčný řez</t>
  </si>
  <si>
    <t>1414,5</t>
  </si>
  <si>
    <t>18130</t>
  </si>
  <si>
    <t>ÚPRAVA PLÁNĚ BEZ ZHUTNĚNÍ</t>
  </si>
  <si>
    <t>Viz. TZ, situace a vzorový příčný řez</t>
  </si>
  <si>
    <t>1: odečteno z výkresové dokumentace, příloha 2.010 Výkres tvaru</t>
  </si>
  <si>
    <t>1: dle výkazu výztuže, příloha 2.012 Výkres výztuže římsy</t>
  </si>
  <si>
    <t>1: výztuž + měřící destičky na bludné proudy 
2: dle výkazu výztuže, příloha 2.011 Výkres výztuže opěrné zdi 
3: 2,352 + 0,012</t>
  </si>
  <si>
    <t>1: dle výkazu materiálu, příloha 2.013 Zábradlí</t>
  </si>
  <si>
    <t>1: odhad dle zaměření, příloha 2.009 Přehledný výkres opěrné zdi</t>
  </si>
  <si>
    <t>1: odhad dle výměry nového zábradlí totožného typu, příloha 2.013 Zábradlí</t>
  </si>
  <si>
    <t>915111</t>
  </si>
  <si>
    <t>VODOROVNÉ DOPRAVNÍ ZNAČENÍ BARVOU HLADKÉ - DODÁVKA A POKLÁDKA</t>
  </si>
  <si>
    <t>1: VDZ bílou barvou V10b 125 mm; 127*0,125  
2: VDZ žlutou barvou V10f 125 mm; 248*0,125  
3: Viz. TZ a situace</t>
  </si>
  <si>
    <t>46,875</t>
  </si>
  <si>
    <t>914141</t>
  </si>
  <si>
    <t>DOPRAV ZNAČ ZÁKL VEL OCEL FÓLIE TŘ 3 - DODÁVKA A MONT</t>
  </si>
  <si>
    <t>B29+E8e+E13 na jednom sloupku do patky do betonového základu</t>
  </si>
  <si>
    <t>914921</t>
  </si>
  <si>
    <t>SLOUPKY A STOJKY DOPRAVNÍCH ZNAČEK Z OCEL TRUBEK DO PATKY - DODÁVKA A MONTÁŽ</t>
  </si>
  <si>
    <t>917224</t>
  </si>
  <si>
    <t>SILNIČNÍ A CHODNÍKOVÉ OBRUBY Z BETONOVÝCH OBRUBNÍKŮ ŠÍŘ 150MM</t>
  </si>
  <si>
    <t>1: Silniční betonový obrubník do bet lože s boční opěrkou  
2: příjezdová komunikace; 21   
3: zpevněné plochy v areálu (nové parkovací stání); 26  
4: rozdělení plochy dlážděný kryt, asfaltový kryt; 27+9  
5: Viz. TZ a sitauce</t>
  </si>
  <si>
    <t>R91242</t>
  </si>
  <si>
    <t>Rozebrání dřevěné pergoly, uskladnění a montáž na novém místě včetně základů</t>
  </si>
  <si>
    <t>Položka obsahuje kompletní rozebrání, dočasné uložení pergoly na určené místo a zpětné přemístění s osazením na místo určené Objednatelem.</t>
  </si>
  <si>
    <t>R91243</t>
  </si>
  <si>
    <t>Rozebrání ocelového přístřešku – garáž, uskladnění a montáž na novém místě včetně základů</t>
  </si>
  <si>
    <t>919113</t>
  </si>
  <si>
    <t>ŘEZÁNÍ ASFALTOVÉHO KRYTU VOZOVEK TL DO 150MM</t>
  </si>
  <si>
    <t>1: ZÚ plocha před vjezdem; 3,05  
2: KÚ plocha před vjezdem; 5,35  
3: U Vrat do plochy v rozštěpu tratí; 4,8  
4: Podél dělícího obrubníku; 27  
5: Podél betonové žlabovky; 29  
6: Viz. TZ, situace a vzorový příčný řez</t>
  </si>
  <si>
    <t>69,2</t>
  </si>
  <si>
    <t>919114</t>
  </si>
  <si>
    <t>TĚSNĚNÍ DILATAČ SPAR ASF ZÁLIVKOU PRŮŘ DO 400MM2</t>
  </si>
  <si>
    <t>1: Asfaltová zálivka za horka  
2: ZÚ plocha před vjezdem; 3,05  
3: KÚ plocha před vjezdem; 5,35  
4: U Vrat do plochy v rozštěpu tratí; 4,8  
5: Podél dělícího obrubníku; 27  
6: Podél betonové žlabovky; 29  
7: Viz. TZ, situace a vzorový příčný řez</t>
  </si>
  <si>
    <t>ŽLABY Z DÍLCŮ Z BETONU ŠÍŘKY 600MM VYSPÁROVANÁ MC + DOD+ MTŽ</t>
  </si>
  <si>
    <t>viz. TZ, situace a vzorový příčný řez</t>
  </si>
  <si>
    <t>Položka obsahuje dovávku a osazení žlabů dle PD, vč. dopravy a úpravy pokladu.</t>
  </si>
  <si>
    <t>96611</t>
  </si>
  <si>
    <t>BOURÁNÍ KONSTRUKCÍ Z BETONOVÝCH DÍLCŮ</t>
  </si>
  <si>
    <t>1: kontrolní šachty pro opravy vozidel podvozku (ubourání do úrovně zemní pláně); 12,1*0,5  
2: kabelová šachta; 2*(2+1)*0,3*0,5  
3: Viz. TZ, situace a vzorový příčný řez</t>
  </si>
  <si>
    <t>6,95</t>
  </si>
  <si>
    <t>39 711</t>
  </si>
  <si>
    <t>1: odečteno z výkresové dokumentace, příloha 2.009 Přehledný výkres opěrné zdi 
2: 2,5*34</t>
  </si>
  <si>
    <t>1: izolace rubové strany opěrné zdi  
2: skladebná položka 
3: 1: izolace z natavovaných pásů - rubová strana úhlové zdi + 20% na přesahy 
4: 2: geotextílie s ochrannou funkcí, gramáž dle schváleného systému SVI 
5: odečteno z výkresové dokumentace, příloha 2.009 Přehledný výkres opěrné zdi 
6: (2,5*34)*1,2</t>
  </si>
  <si>
    <t>45131</t>
  </si>
  <si>
    <t>PODKL A VÝPLŇ VRSTVY Z PROST BET</t>
  </si>
  <si>
    <t>Nadbetonování kabelové šachty</t>
  </si>
  <si>
    <t>2*(2+1)*0,3*0,3</t>
  </si>
  <si>
    <t>1: podkladní beton zdi 
2: odečteno z výkresové dokumentace, příloha 2.009 Přehledný výkres opěrné zdi 
3: 6</t>
  </si>
  <si>
    <t>PODKLADNÍ A VÝPLŇOVÉ VRSTVY Z PROSTÉHO BETONU C 20/25</t>
  </si>
  <si>
    <t>1: těsnící výplňový beton za rubem zdi 
2: odečteno z výkresové dokumentace, příloha 2.009 Přehledný výkres opěrné zdi 
3: 20,5</t>
  </si>
  <si>
    <t>56362</t>
  </si>
  <si>
    <t>VOZOVKOVÉ VRSTVY Z RECYKLOVANÉHO MATERIÁLU TL DO 100MM</t>
  </si>
  <si>
    <t>recyklovaný materiál z frézování tl. 100 mm</t>
  </si>
  <si>
    <t>zpevněná plochy v rozštěpu tratí; 519</t>
  </si>
  <si>
    <t>zpevněná plochy v rozštěpu tratí + zpevněné plochy v areálu – asfaltový kryt</t>
  </si>
  <si>
    <t>519+2*569</t>
  </si>
  <si>
    <t>zpevněné plochy v areálu dlážděný kryt; 180,5</t>
  </si>
  <si>
    <t>180,5</t>
  </si>
  <si>
    <t>příjezdoví komunikace</t>
  </si>
  <si>
    <t>56314</t>
  </si>
  <si>
    <t>VOZOVKOVÉ VRSTVY Z MECHANICKY ZPEVNĚNÉHO KAMENIVA TL. DO 200MM</t>
  </si>
  <si>
    <t>zpevněné plochy v areálu dlážděný kryt;</t>
  </si>
  <si>
    <t>574A34</t>
  </si>
  <si>
    <t>ASFALTOVÝ BETON PRO OBRUSNÉ VRSTVY ACO 11+, 11S TL. 40MM</t>
  </si>
  <si>
    <t>1: ACO11S nemodifik.  
2: zpevněné plochy v areálu – asfaltový kryt; 569  
3: příjezdová komunikace; 146   
4: Viz. TZ, situace a vzorový příčný řez</t>
  </si>
  <si>
    <t>715</t>
  </si>
  <si>
    <t>574E66</t>
  </si>
  <si>
    <t>ASFALTOVÝ BETON PRO PODKLADNÍ VRSTVY ACP 16+, 16S TL. 70MM</t>
  </si>
  <si>
    <t>1: Podkladní vrstva ACP16+ nemodifik. 70 mm  
2: zpevněné plochy v areálu – asfaltový kryt; 569  
3: příjezdová komunikace; 146    
4: Viz. TZ, situace a vzorový příčný řez</t>
  </si>
  <si>
    <t>572213</t>
  </si>
  <si>
    <t>SPOJOVACÍ POSTŘIK Z EMULZE DO 0,5KG/M2</t>
  </si>
  <si>
    <t>1: Spojovací postřik PS-C 0,3 kg/m2  
2: zpevněné plochy v areálu – asfaltový kryt; 569  
3: příjezdová komunikace; 146  
4: Viz. TZ, situace a vzorový příčný řez</t>
  </si>
  <si>
    <t>572123</t>
  </si>
  <si>
    <t>INFILTRAČNÍ POSTŘIK Z EMULZE DO 1,0KG/M2</t>
  </si>
  <si>
    <t>1: postřik PI-C 1 kg/m2  
2: zpevněné plochy v areálu – asfaltový kryt; 569  
3: příjezdová komunikace; 146  
4: Viz. TZ, situace a vzorový příčný řez</t>
  </si>
  <si>
    <t>1: Rezervní ohebná dvouplášťová korugovaná chránička HDPE DN 110 s protahovacím provázkem, vč. zavíčkování a geodetickým zaměřením konce</t>
  </si>
  <si>
    <t>2: 8</t>
  </si>
  <si>
    <t>89922</t>
  </si>
  <si>
    <t>VÝŠKOVÁ ÚPRAVA MŘÍŽÍ</t>
  </si>
  <si>
    <t>Rektifikace mříží uličních vpustí</t>
  </si>
  <si>
    <t>R89911</t>
  </si>
  <si>
    <t>Poklop kabelové šachty z tvárné litiny včetně rámu (světlost otvoru 2000x900) - dod.+ mtž</t>
  </si>
  <si>
    <t>Nový dělený poklop D 400 2010 x 900 x 100 uzamykatelný - dodávka a montáž</t>
  </si>
  <si>
    <t>Položka obsahuje komplatní dodávku a osazení poklopu vč. dopravy a spojovacího materiálu, předepsaného v PD.</t>
  </si>
  <si>
    <t>9799</t>
  </si>
  <si>
    <t xml:space="preserve">  SO 11-50-03</t>
  </si>
  <si>
    <t>ŽST Praha Masarykovo nádraží, chodník k ulici Na Florenci</t>
  </si>
  <si>
    <t>SO 11-50-03</t>
  </si>
  <si>
    <t>1: nevyužitý výkopek, 1 M3 = 1,808 t  
2: 115,5*1,808  
3: Viz. Odpadové hospodářství</t>
  </si>
  <si>
    <t>Vybourané betonové obruby, 1 m = 0,1 t  
35*0,1=3,500 [A]  
Viz. TZ a situace</t>
  </si>
  <si>
    <t>1: výkop komunikaci; 115,5  
2: Viz. TZ, situace a vzorový příčný řez</t>
  </si>
  <si>
    <t>1: výkop pro přípojky; 124,5  
2: Viz. TZ, situace a vzorový příčný řez</t>
  </si>
  <si>
    <t>1: zásyp kolem přípojek, využití stávajícího materiálu  
2: 124,5  
3: Viz. TZ, situace a vzorový příčný řez</t>
  </si>
  <si>
    <t>11352</t>
  </si>
  <si>
    <t>ODSTRANĚNÍ CHODNÍKOVÝCH A SILNIČNÍCH OBRUBNÍKŮ BETONOVÝCH</t>
  </si>
  <si>
    <t>Odstranění stávajících betonových obrub (80 /250/1000 mm)  
35=35,000 [A]  
Viz. TZ a situace</t>
  </si>
  <si>
    <t>46591</t>
  </si>
  <si>
    <t>DLAŽBY Z KAMENICKÝCH VÝROBKŮ</t>
  </si>
  <si>
    <t>1: Dlažba ze žulových kostek 300 x 150 mm tl. 160 mm kombinovaný středoformát  
2: celá konstrukce vč. vjezdu; 360=360,000 [A]  
3: nad liniovými žlaby; 13,4=13,400 [B]  
Celkem: A+B=373,400 [C]  
4: Viz. TZ, situace a vzorový příčný řez</t>
  </si>
  <si>
    <t>56213</t>
  </si>
  <si>
    <t>VOZOVKOVÉ VRSTVY Z MATERIÁLŮ STABIL CEMENTEM TL DO 150MM</t>
  </si>
  <si>
    <t>1: Stabilizace cementem SC 8/10 (0-32) tl. 120 mm  
2: 82=82,000 [A]  
3: Viz. TZ, situace a vzorový příčný řez</t>
  </si>
  <si>
    <t>1: ŠD (0-32) tl. 150 mm  
2: 29=29,000 [A]  
3: Viz. TZ, situace a vzorový příčný řez</t>
  </si>
  <si>
    <t>1: ŠD (0-63) tl. 180 mm  
2: 82=82,000 [A]  
3: Viz. TZ, situace a vzorový příčný řez</t>
  </si>
  <si>
    <t>56336</t>
  </si>
  <si>
    <t>VOZOVKOVÉ VRSTVY ZE ŠTĚRKODRTI TL. DO 300MM</t>
  </si>
  <si>
    <t>1: ŠD (0-63) tl. 300 mm  
2: 314,4=314,400 [A]  
3: Viz. TZ, situace a vzorový příčný řez</t>
  </si>
  <si>
    <t>1: Dlažba z mozaiky do vápenocementového lože  
2: 29=29,000 [A]  
3: Viz. TZ, situace a vzorový příčný řez</t>
  </si>
  <si>
    <t>NOVÁ POLOŽKA 
1: Dlažba hladká (okolo úprav pro slepce); 0.25 x (2x4.9+19.9) [A] 
Celkem: A=7.425 [A]  
4: Viz. TZ, situace a vzorový příčný řez</t>
  </si>
  <si>
    <t>1: Přípojky od žlabů; 83  
2: Viz. TZ a situace</t>
  </si>
  <si>
    <t>1: RŠ na potrubí přípojek  
2: 5=5,000 [A]  
3: Viz. TZ a situace</t>
  </si>
  <si>
    <t>1: Dlažba pro nevidommé (vodící linie); 19.9+4.9 [A] 
Celkem: A=24.8 [A]  
2: Viz. TZ, situace a vzorový příčný řez</t>
  </si>
  <si>
    <t>R9356</t>
  </si>
  <si>
    <t>ODVODŇOVACÍ ŠTĚRBINOVÝ POLYMERBET ŽLAB VČ.REVIZNÍ ŠACHYT S RÁMEM A ČELY VČ. BET. LOŽE - DOD.+MTŽ</t>
  </si>
  <si>
    <t>Kompletní dodávka a montáž liniového žlabu vyztuženého skelnými vlákny s vysokou odolností vůči zatížení, s bočním nerezovým štěrbinovým nástavcem, vč. podkladního betonu a dopravy  
Žlab 5 dl. 20,5 m; 20,5=20,500 [A]   
Žlab 6 dl. 5,5 m; 5,5=5,500 [B]  
Žlab 7 dl. 18,5 m; 18,5=18,500 [C]   
Celkem: A+B+C=44,500 [D]  
Viz. TZ a situace</t>
  </si>
  <si>
    <t xml:space="preserve">  SO 11-50-05</t>
  </si>
  <si>
    <t>ŽST Praha Masarykovo nádraží, dopravní trasy</t>
  </si>
  <si>
    <t>SO 11-50-05</t>
  </si>
  <si>
    <t>40*2,6 
vyfrézovaný asfaltový beton, 1 m3 = 2,6 t,bude fakturováno na základě skutečnosti po odsouhlasení TDS</t>
  </si>
  <si>
    <t>11372</t>
  </si>
  <si>
    <t>FRÉZOVÁNÍ ZPEVNĚNÝCH PLOCH ASFALTOVÝCH</t>
  </si>
  <si>
    <t>Viz. TZ, vzorový příčný řez a situace, bude fakturováno na základě skutečnosti po odsouhlasení TDS</t>
  </si>
  <si>
    <t>1000*0,04</t>
  </si>
  <si>
    <t>574B34</t>
  </si>
  <si>
    <t>ASFALTOVÝ BETON PRO OBRUSNÉ VRSTVY MODIFIK ACO 11+, 11S TL. 40MM</t>
  </si>
  <si>
    <t>ACO11S modifik.tl 40mm, bude fakturováno na základě skutečnosti po odsouhlasení TDS</t>
  </si>
  <si>
    <t>1000</t>
  </si>
  <si>
    <t>572214</t>
  </si>
  <si>
    <t>SPOJOVACÍ POSTŘIK Z MODIFIK EMULZE DO 0,5KG/M2</t>
  </si>
  <si>
    <t>v ploše ACO; bude fakturováno na základě skutečnosti po odsouhlasení TDS</t>
  </si>
  <si>
    <t>V místě opravy vozovky rektifikace mříží uličních vpustí, bude fakturováno na základě skutečnosti po odsouhlasení TDS</t>
  </si>
  <si>
    <t>bude fakturováno na základě skutečnosti po odsouhlasení TDS</t>
  </si>
  <si>
    <t>915231</t>
  </si>
  <si>
    <t>VODOR DOPRAV ZNAČ PLASTEM PROFIL ZVUČÍCÍ - DOD A POKLÁDKA</t>
  </si>
  <si>
    <t>D.2.1.9</t>
  </si>
  <si>
    <t>Kabelovody, kolektory</t>
  </si>
  <si>
    <t xml:space="preserve">  SO 11-60-01</t>
  </si>
  <si>
    <t>ŽST Praha Masarykovo nádraží, kabelovod SŽDC</t>
  </si>
  <si>
    <t>SO 11-60-01</t>
  </si>
  <si>
    <t>13183A</t>
  </si>
  <si>
    <t>HLOUBENÍ JAM ZAPAŽ I NEPAŽ TŘ II - BEZ DOPRAVY</t>
  </si>
  <si>
    <t>demolice stávajícího kabelovodu v délce 480 m´, tj. 80 % celkové délky, výměry 80 %</t>
  </si>
  <si>
    <t>demolice kabelovody - výměra dle rozpočtu z roku 2004 
zásyp 2042,3 
lože 144,55 
násyp šp 0,15 
ornice 109,26 
------------------------------- 
nový kabelovod - výkop šachty - 1530,01 - výměry pro nový kabelovod dle přílohy 
 - výkop mezišachetní úseky - 6995,0</t>
  </si>
  <si>
    <t>11345A</t>
  </si>
  <si>
    <t>ODSTRAN KRYTU ZPEVNĚNÝCH PLOCH Z BETONU VČET PODKLADU - BEZ DOPRAVY</t>
  </si>
  <si>
    <t>demolice stávajícího kabelovodu - trasa mezi Š 13 a Š 17</t>
  </si>
  <si>
    <t>=195*1,5*0,15</t>
  </si>
  <si>
    <t>zásyp po demolovaném kabelovodu a pro nový kabelovod - materiál z výkopu</t>
  </si>
  <si>
    <t>zásyp demolovaného kabelovodu - objem výkopu+bouraných konstrukcí 
=1837,01+43,875+67,184+1,68+3,14*0,15*0,15*603,02+3,14*0,2*0,2*1459,02+0,3*0,4*633,36+0,4*0,4*1532,16 = 2496,75 
------------------ 
nový kabelovod - šachty - 802,0-120,3 = 681,70 
 - mezišachetní úseky - 4798-149,8 = 4318,2</t>
  </si>
  <si>
    <t>pro nový kabelovod</t>
  </si>
  <si>
    <t>šachty - 120,3+ mezišachetní úseky 479,8</t>
  </si>
  <si>
    <t>Na mezišachetním úseku: 827,0m3 
Na podkladním betonu 220,4m3 + 104,3m3 = 324,7m3</t>
  </si>
  <si>
    <t>obetonování šachet + mezišachetní úseky</t>
  </si>
  <si>
    <t>dle přílohy PD</t>
  </si>
  <si>
    <t>obetonování šachet + podkladní betony + mezišachetní úseky</t>
  </si>
  <si>
    <t>23217A</t>
  </si>
  <si>
    <t>ŠTĚTOVÉ STĚNY BERANĚNÉ Z KOVOVÝCH DÍLCŮ DOČASNÉ (PLOCHA)</t>
  </si>
  <si>
    <t>23718A</t>
  </si>
  <si>
    <t>VYTAŽENÍ ŠTĚTOVÝCH STĚN Z DŘEVĚNÝCH DÍLCŮ (PLOCHA)</t>
  </si>
  <si>
    <t>R23217-01</t>
  </si>
  <si>
    <t>Pažení Těžké boxy</t>
  </si>
  <si>
    <t>pažení vč. odpažení</t>
  </si>
  <si>
    <t>dle přílohy PD šachty+mezišachetní úseky =474+2070</t>
  </si>
  <si>
    <t>Položka zahrnuje veškeré prácem výkony a dodávky nutné pro provedení kompletního prvku/konstrukce dle PD</t>
  </si>
  <si>
    <t>R23217-02</t>
  </si>
  <si>
    <t>Pažení Lehké boxy</t>
  </si>
  <si>
    <t>dle přílohy PD šachty+mezišachetní úseky =27+2513</t>
  </si>
  <si>
    <t>R381-01</t>
  </si>
  <si>
    <t>Vybourání prostupu 100/100 cm v kameno, zděno betonové zdi Š5 promměnné tloušťky (nový překlad, izolace a začištění) a napojení nového kabelovodu. Cel</t>
  </si>
  <si>
    <t>R381-02</t>
  </si>
  <si>
    <t>Úprava u stávajícíšachty Š6 - propojení původního a nového kabelovodu</t>
  </si>
  <si>
    <t>R381-03</t>
  </si>
  <si>
    <t>Demolice stávajícího kaberlovodu v úseku Š6-Š6A, začištění po provedení bouracích prací</t>
  </si>
  <si>
    <t>m´</t>
  </si>
  <si>
    <t>R381-04</t>
  </si>
  <si>
    <t>Napojení na stávajícího kabelovou trasu vyvedenou z haly Masarykova nádraží</t>
  </si>
  <si>
    <t>propojení v místě předpokládaného vývodu chrániček z haly Masarykova nádraží</t>
  </si>
  <si>
    <t>8984G</t>
  </si>
  <si>
    <t>KABELOVÉ KOMORY ŽELEZOBETONOVÉ VČ. VÝZTUŽE, UŽITNÝ OBJEM DO 15M3</t>
  </si>
  <si>
    <t>8984H</t>
  </si>
  <si>
    <t>KABELOVÉ KOMORY ŽELEZOBETONOVÉ VČ. VÝZTUŽE, UŽITNÝ OBJEM NAD 15M3</t>
  </si>
  <si>
    <t>8988G</t>
  </si>
  <si>
    <t>KABELOVÉ KOMORY Z PLASTICKÝCH HMOT, UŽITNÝ OBJEM DO 2,5M3</t>
  </si>
  <si>
    <t>8988H</t>
  </si>
  <si>
    <t>KABELOVÉ KOMORY Z PLASTICKÝCH HMOT, UŽITNÝ OBJEM DO 4,5M3</t>
  </si>
  <si>
    <t>R899112-03</t>
  </si>
  <si>
    <t>TĚSNĚNÍ POTRUBÍ V ŠACHTĚ</t>
  </si>
  <si>
    <t>prostupky DN 110</t>
  </si>
  <si>
    <t>R899112-04</t>
  </si>
  <si>
    <t>prostupky DN 160</t>
  </si>
  <si>
    <t>R899112-05</t>
  </si>
  <si>
    <t>prostupky DN 200</t>
  </si>
  <si>
    <t>89911Q</t>
  </si>
  <si>
    <t>POKLOP PRO ZÁDLAŽBU B125</t>
  </si>
  <si>
    <t>89911M</t>
  </si>
  <si>
    <t>BETONOVÝ POKLOP B125</t>
  </si>
  <si>
    <t>89911N</t>
  </si>
  <si>
    <t>BETONOVÝ POKLOP C250</t>
  </si>
  <si>
    <t>Odvodňovací trubky</t>
  </si>
  <si>
    <t>38824A</t>
  </si>
  <si>
    <t>KABELOVOD Z MULTIKANÁLŮ DEVÍTIOTVOROVÝCH STANDARDNÍCH</t>
  </si>
  <si>
    <t>3881561R</t>
  </si>
  <si>
    <t>TĚLESO KABELOVODU Z PLAST MULTIKANÁLŮ DEVÍTIOTVOROVÝCH - ZKRÁCENÝCH DÍLŮ</t>
  </si>
  <si>
    <t>Bourání</t>
  </si>
  <si>
    <t>96615A</t>
  </si>
  <si>
    <t>BOURÁNÍ KONSTRUKCÍ Z PROSTÉHO BETONU - BEZ DOPRAVY</t>
  </si>
  <si>
    <t>výměra dle rozpočtu z roku 2004 
=7,78+75,57 - základy 
=21*0,03 - potěr</t>
  </si>
  <si>
    <t>96616A</t>
  </si>
  <si>
    <t>BOURÁNÍ KONSTRUKCÍ ZE ŽELEZOBETONU - BEZ DOPRAVY</t>
  </si>
  <si>
    <t>výměra dle rozpočtu z roku 2004 
0,15 - základ 
1,95 - deska</t>
  </si>
  <si>
    <t>96618A</t>
  </si>
  <si>
    <t>BOURÁNÍ KONSTRUKCÍ KOVOVÝCH - BEZ DOPRAVY</t>
  </si>
  <si>
    <t>demolice stávajícího kabelovodu v délce 480 m´, tj. 80 % celkové délky, výměry 80 % - žlaby</t>
  </si>
  <si>
    <t>pozinkované žlaby m´; =(44,1+146,4867,62+44,1)*0,01</t>
  </si>
  <si>
    <t>R-969001</t>
  </si>
  <si>
    <t>vybourání potrubí DN 300 mm</t>
  </si>
  <si>
    <t>demolice stávajícího kabelovodu v délce 480 m´, tj. 80 % celkové délky, výměry 80 % - chárničky</t>
  </si>
  <si>
    <t>výměra dle rozpočtu z roku 2004</t>
  </si>
  <si>
    <t>Položka zahrnuje veškeré výkony, práce a dodávky nutné k demontáži chrániček</t>
  </si>
  <si>
    <t>R-969002</t>
  </si>
  <si>
    <t>vybourání potrubí DN 400 mm</t>
  </si>
  <si>
    <t>demolice stávajícího kabelovodu v délce 480 m´, tj. 80 % celkové délky, výměry 80 % - chráničky</t>
  </si>
  <si>
    <t>R-969003</t>
  </si>
  <si>
    <t>vybourání multikanálů 6-ti otvorových</t>
  </si>
  <si>
    <t>R-969004</t>
  </si>
  <si>
    <t>vybourání multikanálů 9-ti otvorových</t>
  </si>
  <si>
    <t>demolice stávajícího kabelovodu</t>
  </si>
  <si>
    <t>711611</t>
  </si>
  <si>
    <t>IZOLACE ŠTOL PROTI ZEM VLHK ASFALT NÁTĚRY</t>
  </si>
  <si>
    <t>dle přílohy PD - šachty + mezišachetní úseky</t>
  </si>
  <si>
    <t>711519</t>
  </si>
  <si>
    <t>OCHRANA IZOLACE PODZEMNÍCH OBJEKTŮ TEXTILIÍ</t>
  </si>
  <si>
    <t>R767-01</t>
  </si>
  <si>
    <t>VÝSTROJ ŠACHET</t>
  </si>
  <si>
    <t>R767-02</t>
  </si>
  <si>
    <t>Sádrovláknité, desky tl.8-12mm</t>
  </si>
  <si>
    <t>R776992111</t>
  </si>
  <si>
    <t>Zemnící pásek - dodávka a montáž</t>
  </si>
  <si>
    <t>mezišachetní úseky + šachty =560+70</t>
  </si>
  <si>
    <t>šachty  =+668,4 
mezišachetní úseky =+2676,8 
zásyp bouraného kabelovodu =2296,26-2496,0=-199,74 
celkem 3145,46 m3 x 1,808</t>
  </si>
  <si>
    <t>viz zemní práce - betonový povrch + obetonování kabelovodu =(43,88+67,18)*2,4</t>
  </si>
  <si>
    <t>šachty ks 14*6,5 t 
žb konstrukce 1,68 m3*2,5 t</t>
  </si>
  <si>
    <t>DN 300 - 603,02*0,003 t 
DN 400 - 1459,2*0,004 t 
multikanál 6 otvorů 633,36*0,015 t 
multikanál 9 otvorů 1532,16*0,02 t 
likvidace plastových chrániček a kabelovodů</t>
  </si>
  <si>
    <t>ocelové doplňky - viz výše</t>
  </si>
  <si>
    <t>D.2.2.1</t>
  </si>
  <si>
    <t>Pozemní stavební objekty a technické vybavení pozemních stavebních objektů</t>
  </si>
  <si>
    <t xml:space="preserve">  SO 11-71-01</t>
  </si>
  <si>
    <t>ŽST Praha Masarykovo nádražíí,stavební úpravy ve VB</t>
  </si>
  <si>
    <t>SO 11-71-01</t>
  </si>
  <si>
    <t>(10.289-4.64)*1.600=9.038 [A] 
Celkem: A=9.038 [B]</t>
  </si>
  <si>
    <t>1. Položka obsahuje:   
 – veškeré poplatky provozovateli skládky, recyklační linky nebo jiného zařízení na zpracování nebo likvidaci odpadů související s převzetím, uložením, zpracováním nebo likvidací odpadu   
 –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</si>
  <si>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12.726+0.739-0.353-0.582-9.519-8.375-0.739-0.60-0.09+4.51*1.800=1.325 [A] 
Celkem: A=1.325 [B]</t>
  </si>
  <si>
    <t>0.66+5.148+2.567=8.375 [A] 
Celkem: A=8.375 [B]</t>
  </si>
  <si>
    <t>0.322+0.260=0.582 [A] 
Celkem: A=0.582 [B]</t>
  </si>
  <si>
    <t>"EVIDENČNÍ POLOŽKA. NEOCEŇOVAT! Položka se oceňuje pouze jako celek pod SO90-90"</t>
  </si>
  <si>
    <t>0.148+0.160+0.045=0.353 [A] 
Celkem: A=0.353 [B]</t>
  </si>
  <si>
    <t>4.51*1.800+0.586+0.815=9.519 [A] 
Celkem: A=9.519 [B]</t>
  </si>
  <si>
    <t>R015179</t>
  </si>
  <si>
    <t>969</t>
  </si>
  <si>
    <t>EKOLOGICKÁ LIKVIDACI ODPADŮ - 20 03 99 VŠEOBECNÉ ODPADY Z INTERIÉRU včetně dopravy</t>
  </si>
  <si>
    <t>z části silnoproud; 0,2=0.200 [A] 
z části vytápění; 0,626=0.626 [B] 
Celkem: A+B=0.826 [C]</t>
  </si>
  <si>
    <t>016</t>
  </si>
  <si>
    <t>Sanace</t>
  </si>
  <si>
    <t>R80051</t>
  </si>
  <si>
    <t>D+M nízkotlaká hydroizolační chemická clona</t>
  </si>
  <si>
    <t>*m.č.G.112 
(3.58-2.45)*(0.70+0.15)=0.961 [A] 
(2.45-0.90-0.30)*0.15=0.188 [B] 
(6.03-0.90)*0.35=1.796 [C] 
3.58*0.65=2.327 [D] 
Celkem: A+B+C+D=5.272 [E]</t>
  </si>
  <si>
    <t>129911101</t>
  </si>
  <si>
    <t>Bourání konstrukcí v odkopávkách a prokopávkách ručně s přemístěním suti na hromady na vzdálenost do 20 m nebo s naložením na dopravní prostředek ze zdiva cihel</t>
  </si>
  <si>
    <t>Bourání konstrukcí v odkopávkách a prokopávkách ručně s přemístěním suti na hromady na vzdálenost do 20 m nebo s naložením na dopravní prostředek ze zdiva cihelného nebo smíšeného na maltu vápennou nebo vápenocementovou</t>
  </si>
  <si>
    <t>*m.č.112 
6.03*3.58*0.231=4.987 [A] 
*odpočet 
*stávající kanál 
-(3.55+0.075)*(0.42+0.075*2)*0.231=-0.477 [B] 
Celkem: A+B=4.510 [C]</t>
  </si>
  <si>
    <t>139751101</t>
  </si>
  <si>
    <t>Vykopávka v uzavřených prostorech ručně v hornině třídy těžitelnosti I skupiny 1 až 3</t>
  </si>
  <si>
    <t>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Celkem: A+B+C+D+E+F+G=10.289 [H]</t>
  </si>
  <si>
    <t>162211311</t>
  </si>
  <si>
    <t>Vodorovné přemístění výkopku nebo sypaniny stavebním kolečkem s vyprázdněním kolečka na hromady nebo do dopravního prostředku na vzdálenost do 10 m z horniny tř</t>
  </si>
  <si>
    <t>Vodorovné přemístění výkopku nebo sypaniny stavebním kolečkem s vyprázdněním kolečka na hromady nebo do dopravního prostředku na vzdálenost do 10 m z horniny třídy těžitelnosti I, skupiny 1 až 3</t>
  </si>
  <si>
    <t>*odvoz na mezideponii 
10.289=10.289 [A] 
*přívoz pro zásyp 
4.64=4.640 [B] 
Celkem: A+B=14.929 [C]</t>
  </si>
  <si>
    <t>162211319</t>
  </si>
  <si>
    <t>Vodorovné přemístění výkopku nebo sypaniny stavebním kolečkem s vyprázdněním kolečka na hromady nebo do dopravního prostředku na vzdálenost do 10 m Příplatek za</t>
  </si>
  <si>
    <t>Vodorovné přemístění výkopku nebo sypaniny stavebním kolečkem s vyprázdněním kolečka na hromady nebo do dopravního prostředku na vzdálenost do 10 m Příplatek za každých dalších 10 m k ceně -1311</t>
  </si>
  <si>
    <t>14.929*4=59.716 [A] 
Celkem: A=59.716 [B]</t>
  </si>
  <si>
    <t>171251201</t>
  </si>
  <si>
    <t>Uložení sypaniny na skládky nebo meziskládky bez hutnění s upravením uložené sypaniny do předepsaného tvaru</t>
  </si>
  <si>
    <t>*mezideponie 
10.289=10.289 [A] 
Celkem: A=10.289 [B]</t>
  </si>
  <si>
    <t>167111101</t>
  </si>
  <si>
    <t>Nakládání, skládání a překládání neulehlého výkopku nebo sypaniny ručně nakládání, z hornin třídy těžitelnosti I, skupiny 1 až 3</t>
  </si>
  <si>
    <t>*pro zásyp 
4.640=4.640 [A] 
*pro odvoz na skládku 
*výkop 
10.289=10.289 [B] 
*odpočet 
*zásyp 
-4.640=-4.640 [C] 
Celkem: A+B+C=10.289 [D]</t>
  </si>
  <si>
    <t>174111102</t>
  </si>
  <si>
    <t>Zásyp sypaninou z jakékoliv horniny ručně s uložením výkopku ve vrstvách se zhutněním v uzavřených prostorách s urovnáním povrchu zásypu</t>
  </si>
  <si>
    <t>*výkop 
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*odpočet 
*vytlačená zemina 
*multikanálem 
-30.0*0.40*0.485=-5.820 [H] 
*přípočet 
*stávající kabelová šachta  
(0.78+0.075*2)*(0.38+0.075*2)*(0.43+0.075-0.31+0.04)=0.116 [I] 
*m.č.G.112 
*hloubení pro kabelový kanál 
(0.05+1.50-0.175+0.05)*(1.0+0.05)*0.79=1.182 [J] 
(5.90-1.0-0.05)*(0.45+0.05*2)*0.79=2.107 [K] 
*odpočet 
*stávající kabelový kanál 
-(3.55+0.05)*(0.42+0.075-0.175+0.05)*(0.33+0.075-0.30)=-0.140 [L] 
*odpočet 
*vytlačená zemina kabelovým kanálem 
-(0.05+1.50-0.175+0.05)*(1.0+0.05)*0.79=-1.182 [M] 
-(5.90-1.0-0.05)*(0.45+0.05*2)*0.79=-2.107 [N] 
*přípočet 
*stávající kabelový kanál 
(3.55+0.05)*(0.42+0.075*2)*(0.33+0.075-0.31)=0.195 [O] 
Celkem: A+B+C+D+E+F+G+H+I+J+K+L+M+N+O=4.640 [P]</t>
  </si>
  <si>
    <t>*pod novou SDK příčku 
*m.č..111,G.112 
6.03*0.15*0.25=0.226 [A] 
Celkem: A=0.226 [B]</t>
  </si>
  <si>
    <t>275313711</t>
  </si>
  <si>
    <t>Základy z betonu prostého patky a bloky z betonu kamenem neprokládaného tř. C 20/25</t>
  </si>
  <si>
    <t>-vrty pro injektáž-mimo trubek 
*injektáž 
*svislé 
3.14*(0.25*0.25-0.054*0.054)*1.0*9*1.035=1.743 [A] 
*odkloněné 
3.14*(0.25*0.25-0.054*0.054)*1.10*9*1.035=1.917 [B] 
Celkem: A+B=3.660 [C]</t>
  </si>
  <si>
    <t>*pod novou SDK příčku 
*m.č.G.111,G.112 
6.03*0.25*2=3.015 [A] 
Celkem: A=3.015 [B]</t>
  </si>
  <si>
    <t>*pod novou SDK příčku 
*G.111,G.112 
6.03*0.25*2=3.015 [A] 
Celkem: A=3.015 [B]</t>
  </si>
  <si>
    <t>R279111</t>
  </si>
  <si>
    <t>Základové zdi z tvárnic ztraceného bednění včetně výplně z betonu bez zvláštních nároků na vliv prostředí třídy C 20/25, tloušťky zdiva 100mm</t>
  </si>
  <si>
    <t>(1.325+0.05-0.05-0.45+1.0+9.0-1.0-0.05+0.05*2+0.45+9.0-0.05)*1.0=19.325 [A] 
Celkem: A=19.325 [B]</t>
  </si>
  <si>
    <t>R2741</t>
  </si>
  <si>
    <t>Zazdívka otvorů ve zdivu záklasdovém kamenem plochy přes 0,25 m2 do 1 m2 pro jakékoliv tl. zdi</t>
  </si>
  <si>
    <t>*pro multikanál 
0.90*0.40*0.45=0.162 [A] 
0.90*0.80*0.45=0.324 [B] 
1.10*0.80*0.45=0.396 [C] 
*pro kanál 
1.10*0.40*(0.25+0.75)*0.5=0.220 [D] 
0.65*0.40*0.25=0.065 [E] 
Celkem: A+B+C+D+E=1.167 [F]</t>
  </si>
  <si>
    <t>Zakládání - vrty</t>
  </si>
  <si>
    <t>281601111</t>
  </si>
  <si>
    <t>Injektování s jednoduchým obturátorem nebo bez obturátoru vzestupné, tlakem do 0,60 MPa</t>
  </si>
  <si>
    <t>2*2*9=36.000 [A] 
Celkem: A=36.000 [B]</t>
  </si>
  <si>
    <t>226111312</t>
  </si>
  <si>
    <t>Velkoprofilové vrty náběrovým vrtáním svislé nezapažené průměru přes 450 do 550 mm, v hl od 0 do 5 m v hornině tř. II</t>
  </si>
  <si>
    <t>*vrty pro injektáž 
2.2*9=19.800 [A] 
Celkem: A=19.800 [B]</t>
  </si>
  <si>
    <t>226122112</t>
  </si>
  <si>
    <t>Velkoprofilové vrty náběrovým vrtáním šikmé nezapažené průměru přes 450 do 550 mm, v hl od 0 do 5 m v hornině tř. II</t>
  </si>
  <si>
    <t>*vrty pro injektáž 
2.20*9=19.800 [A] 
Celkem: A=19.800 [B]</t>
  </si>
  <si>
    <t>977151121</t>
  </si>
  <si>
    <t>Jádrové vrty diamantovými korunkami do stavebních materiálů D přes 110 do 120mm</t>
  </si>
  <si>
    <t>Nová položka 
* hluchý vrt - jádrové předvrty zdivem 
2*9*1,7=30.600 [A]</t>
  </si>
  <si>
    <t>Zakládání - zpevňování hornin - injektáže a mikropiloty</t>
  </si>
  <si>
    <t>283111113</t>
  </si>
  <si>
    <t>Zřízení trubkových mikropilot tlakové i tahové svislé nebo odklon od svislice do 60° část hladká, průměru přes 105 do 115 mm</t>
  </si>
  <si>
    <t>Zřízení ocelových, trubkových mikropilot tlakové i tahové svislé nebo odklon od svislice do 60° část hladká, průměru přes 105 do 115 mm</t>
  </si>
  <si>
    <t>*injektáž 
*svislé 
2,2*9=19.800 [A] 
*odkloněné 
2,2*9=19.800 [B] 
Celkem: A+B=39.600 [C]</t>
  </si>
  <si>
    <t>58128450</t>
  </si>
  <si>
    <t>bentonit aktivovaný mletý pro vrty, injektáže a těsnění vodních staveb VL</t>
  </si>
  <si>
    <t>*injektáž 
*svislé 
3.14*0,25*0,25*2,2*9*2,3=8.937 [A] 
*odkloněné 
3.14*0,25*0,25*2,2*9*2,3=8.937 [B] 
Celkem: A+B=17.874 [C]</t>
  </si>
  <si>
    <t>317944321</t>
  </si>
  <si>
    <t>Válcované nosníky dodatečně osazované do připravených otvorů bez zazdění hlav do č. 12</t>
  </si>
  <si>
    <t>*ozn.Z02 
195.4*0.001=0.195 [A] 
*ozn.Z03 
56.80*0.001=0.057 [B] 
Celkem: A+B=0.252 [C]</t>
  </si>
  <si>
    <t>317234410</t>
  </si>
  <si>
    <t>Vyzdívka mezi nosníky cihlami pálenými na maltu cementovou</t>
  </si>
  <si>
    <t>*pro multikanál 
1.30*0.80*0.10=0.104 [A] 
1.30*1.10*0.10=0.143 [B] 
*pro kanál 
0.85*0.65*0.10=0.055 [C] 
Celkem: A+B+C=0.302 [D]</t>
  </si>
  <si>
    <t>349231821</t>
  </si>
  <si>
    <t>Přizdívka z cihel ostění s ozubem ve vybouraných otvorech, s vysekáním kapes pro zavázaní přes 150 do 300 mm</t>
  </si>
  <si>
    <t>413232211</t>
  </si>
  <si>
    <t>Zazdívka zhlaví stropních trámů nebo válcovaných nosníků pálenými cihlami válcovaných nosníků, výšky do 150 mm</t>
  </si>
  <si>
    <t>*ozn.Z02 
9*2=18.000 [A] 
*ozn.Z03 
4*2=8.000 [B] 
Celkem: A+B=26.000 [C]</t>
  </si>
  <si>
    <t>Úprava povrchů vnitřních</t>
  </si>
  <si>
    <t>612326121</t>
  </si>
  <si>
    <t>Omítka sanační vnitřních ploch jednovrstvá jednovrstvá, tloušťky do 20 mm nanášená ručně svislých konstrukcí stěn</t>
  </si>
  <si>
    <t>*m.č.G.112 
(6.03+3.58*2)*1.0=13.190 [A] 
*dveře 
-0.90*1.0*2=-1.800 [B] 
*přizdění příčky 
-0.30*1.0=-0.300 [C] 
Celkem: A+B+C=11.090 [D]</t>
  </si>
  <si>
    <t>612315302</t>
  </si>
  <si>
    <t>Vápenná omítka ostění nebo nadpraží štuková</t>
  </si>
  <si>
    <t>*posunutí dveří 
*m.č.G.109 
0.40*2.20=0.880 [A] 
*m.č.G.112 
0.40*2.20=0.880 [B] 
Celkem: A+B=1.760 [C]</t>
  </si>
  <si>
    <t>611328131</t>
  </si>
  <si>
    <t>Potažení vnitřních ploch sanačním štukem tloušťky do 3 mm vodorovných konstrukcí stropů rovných</t>
  </si>
  <si>
    <t>*m.č.G.112 
6.03*3.58=21.587 [A] 
Celkem: A=21.587 [B]</t>
  </si>
  <si>
    <t>612328131</t>
  </si>
  <si>
    <t>Potažení vnitřních ploch sanačním štukem tloušťky do 3 mm svislých konstrukcí stěn</t>
  </si>
  <si>
    <t>*m.č.G.112 
(6.03+3.58*2)*3.45=45.506 [A] 
*okno 
-2.35*2.10=-4.935 [B] 
*dveře 
-0.90*1.97*2=-3.546 [C] 
*přizdění příčky 
-0.30*2.10=-0.630 [D] 
*ostění 
*okno 
(2.35+2.10*2)*0.20=1.310 [E] 
Celkem: A+B+C+D+E=37.705 [F]</t>
  </si>
  <si>
    <t>Podlahy a podlahové konstrukce</t>
  </si>
  <si>
    <t>631311123</t>
  </si>
  <si>
    <t>Mazanina z betonu prostého bez zvýšených nároků na prostředí tl. přes 80 do 120 mm tř. C 12/15</t>
  </si>
  <si>
    <t>*m.č.G 104,109 
*výměra dle TZ 
23.40*0.10=2.340 [A] 
*m.č.G.111 
3.0*0.10=0.300 [B] 
Celkem: A+B=2.640 [C]</t>
  </si>
  <si>
    <t>631311134</t>
  </si>
  <si>
    <t>Mazanina z betonu prostého bez zvýšených nároků na prostředí tl. přes 120 do 240 mm tř. C 16/20</t>
  </si>
  <si>
    <t>*m.č.112 
6.03*3.58*0.15=3.238 [A] 
*odpočet 
*kabelový kanál 
-(1.325+0.05*2)*(1.10+0.05)*0.15=-0.246 [B] 
-(5.90-1.10-0.05)*(0.45+0.05*2)*0.15=-0.392 [C] 
Celkem: A+B+C=2.600 [D]</t>
  </si>
  <si>
    <t>631319175</t>
  </si>
  <si>
    <t>Příplatek k cenám mazanin za stržení povrchu spodní vrstvy mazaniny latí před vložením výztuže nebo pletiva pro tl. obou vrstev mazaniny přes 120 do 240 mm</t>
  </si>
  <si>
    <t>631362021</t>
  </si>
  <si>
    <t>Výztuž mazanin ze svařovaných sítí z drátů typu KARI</t>
  </si>
  <si>
    <t>*-Q 100/100/6 
*KH 30 
*m.č.112 
6.03*3.58*4.44*0.001=0.096 [A] 
*odpočet 
*kabelový kanál 
-(1.325+0.05*2)*(1.10+0.05)*4.44*0.001=-0.007 [B] 
-(5.90-1.10-0.05)*(0.45+0.05*2)*4.44*0.001=-0.012 [C] 
Celkem: A+B+C=0.077 [D]</t>
  </si>
  <si>
    <t>6324511</t>
  </si>
  <si>
    <t>Potěr cementový CT-C12-F1 tl.50 mm</t>
  </si>
  <si>
    <t>*m.č.112 
6.03*3.58=21.587 [A] 
*odpočet 
*kabelový kanál 
-(1.325+0.05*2)*(1.10+0.05)=-1.639 [B] 
-(5.90-1.10-0.05)*(0.45+0.05*2)=-2.613 [C] 
Celkem: A+B+C=17.335 [D]</t>
  </si>
  <si>
    <t>632451024</t>
  </si>
  <si>
    <t>Potěr cementový vyrovnávací z malty (MC-15) v pásu o průměrné (střední) tl. přes 40 do 50 mm</t>
  </si>
  <si>
    <t>*m.č.G.112 
*podklad pod kabelový kanál 
(1.325+0.05*2)*(1.10+0.05)=1.639 [A] 
(5.90-1.10-0.05)*(0.45+0.05*2)=2.613 [B] 
Celkem: A+B=4.252 [C]</t>
  </si>
  <si>
    <t>Osazování výplní otvorů</t>
  </si>
  <si>
    <t>642944121</t>
  </si>
  <si>
    <t>Osazení ocelových dveřních zárubní lisovaných nebo z úhelníků dodatečně s vybetonováním prahu, plochy do 2,5 m2</t>
  </si>
  <si>
    <t>*ozn.D01 
1=1.000 [A] 
*ozn.D02 
1=1.000 [B] 
Celkem: A+B=2.000 [C]</t>
  </si>
  <si>
    <t>55331563</t>
  </si>
  <si>
    <t>zárubeň jednokřídlá ocelová pro zdění s protipožární úpravou tl stěny 110-150mm rozměru 900/1970, 2100mm</t>
  </si>
  <si>
    <t>*ozn.D01 
1=1.000 [A] 
Celkem: A=1.000 [B]</t>
  </si>
  <si>
    <t>55331488</t>
  </si>
  <si>
    <t>zárubeň jednokřídlá ocelová pro zdění tl stěny 110-150mm rozměru 900/1970, 2100mm</t>
  </si>
  <si>
    <t>*ozn.D02 
1=1.000 [A] 
Celkem: A=1.000 [B]</t>
  </si>
  <si>
    <t>952901111</t>
  </si>
  <si>
    <t>Vyčištění budov nebo objektů před předáním do užívání budov bytové nebo občanské výstavby, světlé výšky podlaží do 4 m</t>
  </si>
  <si>
    <t>*m.č.G.111 
6.03*3.70=22.311 [A] 
*m.č.G.112 
6.03*3.58=21.587 [B] 
*okno 
2.35*0.65=1.528 [C] 
*dveře 
1.10*0.35=0.385 [D] 
*ostatní plochy 
*odhad 
10.0=10.000 [E] 
Celkem: A+B+C+D+E=55.811 [F]</t>
  </si>
  <si>
    <t>952901114</t>
  </si>
  <si>
    <t>Vyčištění budov nebo objektů před předáním do užívání budov bytové nebo občanské výstavby, světlé výšky podlaží přes 4 m</t>
  </si>
  <si>
    <t>*m.č.G.104 
8.75*4.40=38.500 [A] 
*m.č.G.109 
(3.70+0.10+3.58)*2.85=21.033 [B] 
*dveře 
0.90*0.15=0.135 [C] 
*niky 
2.45*0.65=1.593 [D] 
2.45*0.70=1.715 [E] 
*ostatní plochy 
*odhad 
20.0=20.000 [F] 
Celkem: A+B+C+D+E+F=82.976 [G]</t>
  </si>
  <si>
    <t>953941211</t>
  </si>
  <si>
    <t>Osazování drobných kovových předmětů se zalitím maltou cementovou, do vysekaných kapes nebo připravených otvorů konzol nebo kotev, např. pro schodišťová madla d</t>
  </si>
  <si>
    <t>Osazování drobných kovových předmětů se zalitím maltou cementovou, do vysekaných kapes nebo připravených otvorů konzol nebo kotev, např. pro schodišťová madla do zdí, radiátorové konzoly apod.</t>
  </si>
  <si>
    <t>*ozn.Z01 
28=28.000 [A] 
Celkem: A=28.000 [B]</t>
  </si>
  <si>
    <t>696</t>
  </si>
  <si>
    <t>Bourání konstrukcí</t>
  </si>
  <si>
    <t>965042131</t>
  </si>
  <si>
    <t>Bourání mazanin betonových nebo z litého asfaltu tl. do 100 mm, plochy do 4 m2</t>
  </si>
  <si>
    <t>*m.č.G 111 
*výměra dle TZ 
3.0*0.10=0.300 [A] 
Celkem: A=0.300 [B]</t>
  </si>
  <si>
    <t>965042141</t>
  </si>
  <si>
    <t>Bourání mazanin betonových nebo z litého asfaltu tl. do 100 mm, plochy přes 4 m2</t>
  </si>
  <si>
    <t>*m.č.G 104,109 
*výměra dle TZ 
23.40*0.10=2.340 [A] 
Celkem: A=2.340 [B]</t>
  </si>
  <si>
    <t>965082923</t>
  </si>
  <si>
    <t>Odstranění násypu pod podlahami nebo ochranného násypu na střechách tl. do 100 mm, plochy přes 2 m2</t>
  </si>
  <si>
    <t>*m.č.112 
6.03*3.58*0.03=0.648 [A] 
*odpočet 
*stávající kanál 
-(3.55+0.075)*(0.42+0.075*2)*0.03=-0.062 [B] 
Celkem: A+B=0.586 [C]</t>
  </si>
  <si>
    <t>968072455</t>
  </si>
  <si>
    <t>Vybourání kovových rámů oken s křídly, dveřních zárubní, vrat, stěn, ostění nebo obkladů dveřních zárubní, plochy do 2 m2</t>
  </si>
  <si>
    <t>*m.č.G.109,G.112 
0.90*1.97=1.773 [A] 
*m.č.G.112,G.113 
0.90*1.97=1.773 [B] 
Celkem: A+B=3.546 [C]</t>
  </si>
  <si>
    <t>697</t>
  </si>
  <si>
    <t>Prorážení otvorů a ostatní bourací práce</t>
  </si>
  <si>
    <t>971042551</t>
  </si>
  <si>
    <t>Vybourání otvorů v betonových příčkách a zdech základových nebo nadzákladových plochy do 1 m2, tl. jakékoliv</t>
  </si>
  <si>
    <t>974029664</t>
  </si>
  <si>
    <t>Vysekání rýh ve zdivu kamenném pro vtahování nosníků, před vybouráním otvoru do hl. 150 mm, při výšce nosníku do 150 mm</t>
  </si>
  <si>
    <t>971033531</t>
  </si>
  <si>
    <t>Vybourání otvorů ve zdivu základovém nebo nadzákladovém z cihel, tvárnic, příčkovek z cihel pálených na maltu vápennou nebo vápenocementovou plochy do 1 m2, tl.</t>
  </si>
  <si>
    <t>Vybourání otvorů ve zdivu základovém nebo nadzákladovém z cihel, tvárnic, příčkovek z cihel pálených na maltu vápennou nebo vápenocementovou plochy do 1 m2, tl. do 150 mm</t>
  </si>
  <si>
    <t>*posunutí dveří 
*m.č.G.109,112 
0.30*2.10=0.630 [A] 
Celkem: A=0.630 [B]</t>
  </si>
  <si>
    <t>978013191</t>
  </si>
  <si>
    <t>Otlučení vápenných nebo vápenocementových omítek vnitřních ploch stěn s vyškrabáním spar, s očištěním zdiva, v rozsahu přes 50 do 100 %</t>
  </si>
  <si>
    <t>*m.č.G.112 
(6.03+3.85)*2*1.0=19.760 [A] 
*okno (část) 
-2.35*0.10=-0.235 [B] 
*dveře (část) 
-0.90*1.0*2=-1.800 [C] 
*vybourání otvoru pro posunutí dveří 
-0.30*2.10=-0.630 [D] 
*přizdění otvorů pro posunutí dveří 
-0.30*2.10=-0.630 [E] 
*ostění 
*okna 
0.20*0.10*2=0.040 [F] 
Celkem: A+B+C+D+E+F=16.505 [G]</t>
  </si>
  <si>
    <t>977311112</t>
  </si>
  <si>
    <t>Řezání stávajících betonových mazanin bez vyztužení hloubky přes 50 do 100 mm</t>
  </si>
  <si>
    <t>-*m.č.G.104,G.109 
*délka dle TZ.- 
11.70*2=23.400 [A] 
*m.č.G.111 
*délka dle TZ. 
3.0=3.000 [B] 
Celkem: A+B=26.400 [C]</t>
  </si>
  <si>
    <t>699</t>
  </si>
  <si>
    <t>Přesun hmot a manipulace se sutí</t>
  </si>
  <si>
    <t>997013112</t>
  </si>
  <si>
    <t>Vnitrostaveništní doprava suti a vybouraných hmot vodorovně do 50 m svisle s použitím mechanizace pro budovy a haly výšky přes 6 do 9 m</t>
  </si>
  <si>
    <t>12.726+0.739=13.465 [A] 
Celkem: A=13.465 [B]</t>
  </si>
  <si>
    <t>699-2</t>
  </si>
  <si>
    <t>Přesun hmot HSV</t>
  </si>
  <si>
    <t>998011002</t>
  </si>
  <si>
    <t>Přesun hmot pro budovy občanské výstavby, bydlení, výrobu a služby s nosnou svislou konstrukcí zděnou z cihel, tvárnic nebo kamene vodorovná dopravní vzdálenost</t>
  </si>
  <si>
    <t>Přesun hmot pro budovy občanské výstavby, bydlení, výrobu a služby s nosnou svislou konstrukcí zděnou z cihel, tvárnic nebo kamene vodorovná dopravní vzdálenost do 100 m pro budovy výšky přes 6 do 12 m</t>
  </si>
  <si>
    <t>699-5711</t>
  </si>
  <si>
    <t>17.335*0.00030=0.005 [A] 
Celkem: A=0.005 [B]</t>
  </si>
  <si>
    <t>62855002</t>
  </si>
  <si>
    <t>pás asfaltový natavitelný modifikovaný SBS tl 5,0mm s vložkou z polyesterové rohože a spalitelnou PE fólií nebo jemnozrnným minerálním posypem na horním povrchu</t>
  </si>
  <si>
    <t>17.335*1.15=19.935 [A] 
Celkem: A=19.935 [B] 
B * 1.1655Koeficient množství=23.234 [C]</t>
  </si>
  <si>
    <t>699-5813</t>
  </si>
  <si>
    <t>Izolace tepelné</t>
  </si>
  <si>
    <t>713121111</t>
  </si>
  <si>
    <t>Montáž tepelné izolace podlah rohožemi, pásy, deskami, dílci, bloky (izolační materiál ve specifikaci) kladenými volně jednovrstvá</t>
  </si>
  <si>
    <t>28376422</t>
  </si>
  <si>
    <t>deska XPS hrana polodrážková a hladký povrch 300kPA tl 100mm</t>
  </si>
  <si>
    <t>17.335*1.05=18.202 [A] 
Celkem: A=18.202 [B] 
B * 1.05Koeficient množství=19.112 [C]</t>
  </si>
  <si>
    <t>699-762</t>
  </si>
  <si>
    <t>Konstrukce tesařské</t>
  </si>
  <si>
    <t>R762111</t>
  </si>
  <si>
    <t>Demontáž stěn a příček z drceného korku</t>
  </si>
  <si>
    <t>*stávající stav 
*m.č.G.111,.112 
6.03*3.50=21.105 [A] 
Celkem: A=21.105 [B]</t>
  </si>
  <si>
    <t>762521811</t>
  </si>
  <si>
    <t>Demontáž podlah bez polštářů z prken tl. do 32 mm</t>
  </si>
  <si>
    <t>*m.č.G.112 
6.03*(3.58+0.10)=22.190 [A] 
*odpočet 
*stávající kanál 
-(3.55+0.075)*(0.42+0.075*2)=-2.066 [B] 
Celkem: A+B=20.124 [C]</t>
  </si>
  <si>
    <t>763</t>
  </si>
  <si>
    <t>Konstrukce suché výstavby</t>
  </si>
  <si>
    <t>763111323</t>
  </si>
  <si>
    <t>Příčka ze sádrokartonových desek s nosnou konstrukcí z jednoduchých ocelových profilů UW, CW jednoduše opláštěná deskou protipožární DF tl. 12,5 mm s izolací, E</t>
  </si>
  <si>
    <t>Příčka ze sádrokartonových desek s nosnou konstrukcí z jednoduchých ocelových profilů UW, CW jednoduše opláštěná deskou protipožární DF tl. 12,5 mm s izolací, EI 45, příčka tl. 100 mm, profil 75, Rw do 49 dB</t>
  </si>
  <si>
    <t>763111712</t>
  </si>
  <si>
    <t>Příčka ze sádrokartonových desek ostatní konstrukce a práce na příčkách ze sádrokartonových desek kluzné napojení příčky ke stropu</t>
  </si>
  <si>
    <t>*m.č.G .111,G.112 
6.03=6.030 [A] 
Celkem: A=6.030 [B]</t>
  </si>
  <si>
    <t>763111717</t>
  </si>
  <si>
    <t>Příčka ze sádrokartonových desek ostatní konstrukce a práce na příčkách ze sádrokartonových desek základní penetrační nátěr (oboustranný)</t>
  </si>
  <si>
    <t>*m.č.G.111,G.112 
6.03*3.45=20.804 [A] 
Celkem: A=20.804 [B]</t>
  </si>
  <si>
    <t>763111741</t>
  </si>
  <si>
    <t>Příčka ze sádrokartonových desek ostatní konstrukce a práce na příčkách ze sádrokartonových desek montáž parotěsné zábrany</t>
  </si>
  <si>
    <t>*m.č.G.111,G.112 
6.03*3.45*2=41.607 [A] 
Celkem: A=41.607 [B]</t>
  </si>
  <si>
    <t>2841</t>
  </si>
  <si>
    <t>Parotěsná zábrana</t>
  </si>
  <si>
    <t>41.607*1.15=47.848 [A] 
Celkem: A=47.848 [B]</t>
  </si>
  <si>
    <t>766</t>
  </si>
  <si>
    <t>Konstrukce truhlářské</t>
  </si>
  <si>
    <t>766691914</t>
  </si>
  <si>
    <t>Ostatní práce vyvěšení nebo zavěšení křídel dřevěných dveřních, plochy do 2 m2</t>
  </si>
  <si>
    <t>*m.č.G.109,G.112 
1=1.000 [A] 
*m.č.G.112,G.113 
1=1.000 [B] 
Celkem: A+B=2.000 [C]</t>
  </si>
  <si>
    <t>R97661</t>
  </si>
  <si>
    <t>D+M stávající historické špaletové okno-repase</t>
  </si>
  <si>
    <t>*ozn.O01 
2.35*2.10=4.935 [A] 
Celkem: A=4.935 [B]</t>
  </si>
  <si>
    <t>766660162</t>
  </si>
  <si>
    <t>Montáž dveřních křídel dřevěných nebo plastových otevíravých do dřevěné rámové zárubně protipožárních jednokřídlových, šířky přes 800 mm</t>
  </si>
  <si>
    <t>R16111</t>
  </si>
  <si>
    <t>Vnitřní protipožární dveře 900*1970mm</t>
  </si>
  <si>
    <t>766660002</t>
  </si>
  <si>
    <t>Montáž dveřních křídel dřevěných nebo plastových otevíravých do ocelové zárubně povrchově upravených jednokřídlových, šířky přes 800 mm</t>
  </si>
  <si>
    <t>ozn.D02 
1=1.000 [A] 
Celkem: A=1.000 [B]</t>
  </si>
  <si>
    <t>R96112</t>
  </si>
  <si>
    <t>Vnitřní dveře 900*1970mm</t>
  </si>
  <si>
    <t>767510111</t>
  </si>
  <si>
    <t>Montáž kanálových krytů osazení</t>
  </si>
  <si>
    <t>*ozn.Z01 
265.0=265.000 [A] 
Celkem: A=265.000 [B]</t>
  </si>
  <si>
    <t>R95531</t>
  </si>
  <si>
    <t>Lemování a zakrytí kabelového kanálu</t>
  </si>
  <si>
    <t>775</t>
  </si>
  <si>
    <t>Podlahy skládané</t>
  </si>
  <si>
    <t>775511820</t>
  </si>
  <si>
    <t>Demontáž podlah vlysových do suti bez lišt lepených</t>
  </si>
  <si>
    <t>776</t>
  </si>
  <si>
    <t>Podlahy povlakové</t>
  </si>
  <si>
    <t>776201812</t>
  </si>
  <si>
    <t>Demontáž povlakových podlahovin lepených ručně s podložkou</t>
  </si>
  <si>
    <t>*m.č.G.104+G.109 
*výměra dle TZ. 
23.40=23.400 [A] 
*m.č.G.111 
*výměra dle TZ. 
3.0=3.000 [B] 
*m.č.112 
6.03*(3.58+0.10)=22.190 [C] 
*odpočet 
*stávající kanál 
-(3.55+0.075)*(0.42+0.075*2)=-2.066 [D] 
Celkem: A+B+C+D=46.524 [E]</t>
  </si>
  <si>
    <t>776410811</t>
  </si>
  <si>
    <t>Demontáž soklíků nebo lišt pryžových nebo plastových</t>
  </si>
  <si>
    <t>*m.č.G.104+G.109 
2.0*4-0.90=7.100 [A] 
*m.č.G.111 
*výměra dle TZ. 
6.03+0.50*2=7.030 [B] 
*m.č.112 
6.03+3.58+0.10+3.58+0.10=13.390 [C] 
Celkem: A+B+C=27.520 [D]</t>
  </si>
  <si>
    <t>776111311</t>
  </si>
  <si>
    <t>Příprava podkladu vysátí podlah</t>
  </si>
  <si>
    <t>*m.č.112 
6.03*3.58=21.587 [A] 
*odpočet 
*kabelový kanál 
-(1.325+0.05*2)*(1.10+0.05)=-1.639 [B] 
-(5.90-1.10-0.05)*(0.45+0.05*2)=-2.613 [C] 
*m.č.G.104,G.109 
23.40=23.400 [D] 
*m.č.G 111 
*výměra dle TZ 
3.0=3.000 [E] 
Celkem: A+B+C+D+E=43.735 [F]</t>
  </si>
  <si>
    <t>776121321</t>
  </si>
  <si>
    <t>Příprava podkladu penetrace neředěná podlah</t>
  </si>
  <si>
    <t>776141121</t>
  </si>
  <si>
    <t>Příprava podkladu vyrovnání samonivelační stěrkou podlah min.pevnosti 30 MPa, tloušťky do 3 mm</t>
  </si>
  <si>
    <t>776411112</t>
  </si>
  <si>
    <t>Montáž soklíků lepením obvodových, výšky přes 80 do 100 mm</t>
  </si>
  <si>
    <t>*m.č.G.104 
2.0*2=4.000 [A] 
*m.č.G.09 
2.0*2-0.90=3.100 [B] 
*m.č.112 
(6.03+3.58)*2-0.90*2=17.420 [C] 
*m.č.G111 
6.03+0.50*2=7.030 [D] 
Celkem: A+B+C+D=31.550 [E]</t>
  </si>
  <si>
    <t>28411010</t>
  </si>
  <si>
    <t>lišta soklová PVC 20x100mm</t>
  </si>
  <si>
    <t>31.55*1.02=32.181 [A] 
Celkem: A=32.181 [B]</t>
  </si>
  <si>
    <t>776222111</t>
  </si>
  <si>
    <t>Montáž podlahovin z PVC lepením 2-složkovým lepidlem (do vlhkých prostor) z pásů</t>
  </si>
  <si>
    <t>R284121</t>
  </si>
  <si>
    <t>krytina podlahová homogenní PVC tl.2,0 mm ve formě dlaždic 608*608 mm</t>
  </si>
  <si>
    <t>43.735*1.03=45.047 [A] 
Celkem: A=45.047 [B]</t>
  </si>
  <si>
    <t>776991121</t>
  </si>
  <si>
    <t>Ostatní práce údržba nových podlahovin po pokládce čištění základní</t>
  </si>
  <si>
    <t>783</t>
  </si>
  <si>
    <t>Dokončovací práce - nátěry</t>
  </si>
  <si>
    <t>783101205</t>
  </si>
  <si>
    <t>Příprava podkladu truhlářských konstrukcí před provedením nátěru broušení smirkovým papírem nebo plátnem dekorativní</t>
  </si>
  <si>
    <t>*ozn.O01 
2.35*2.10*4=19.740 [A] 
Celkem: A=19.740 [B]</t>
  </si>
  <si>
    <t>783122131</t>
  </si>
  <si>
    <t>Tmelení truhlářských konstrukcí plošné (plné) včetně přebroušení tmelených míst, tmelem disperzním akrylátovým nebo latexovým</t>
  </si>
  <si>
    <t>783113101</t>
  </si>
  <si>
    <t>Napouštěcí nátěr truhlářských konstrukcí jednonásobný syntetický</t>
  </si>
  <si>
    <t>783114101</t>
  </si>
  <si>
    <t>Základní nátěr truhlářských konstrukcí jednonásobný syntetický</t>
  </si>
  <si>
    <t>783117101</t>
  </si>
  <si>
    <t>Krycí nátěr truhlářských konstrukcí jednonásobný syntetický</t>
  </si>
  <si>
    <t>*ozn.O01 
2.35*2.10*4*3=59.220 [A] 
Celkem: A=59.220 [B]</t>
  </si>
  <si>
    <t>783314201</t>
  </si>
  <si>
    <t>Základní antikorozní nátěr zámečnických konstrukcí jednonásobný syntetický standardní</t>
  </si>
  <si>
    <t>*ozn.HEA 100 
*ozn.Z02 
1.30*0.50*9=5.850 [A] 
*ozn.Z03 
0.85*0.50*4=1.700 [B] 
*ocelové zárubně 
*ozn.D01 
(0.90+1.97*2)*(0.15+2*0.05)=1.210 [C] 
*ozn.D02 
(0.90+1.97*2)*(0.15+2*0.05)=1.210 [D] 
Celkem: A+B+C+D=9.970 [E]</t>
  </si>
  <si>
    <t>783315101</t>
  </si>
  <si>
    <t>Mezinátěr zámečnických konstrukcí jednonásobný syntetický standardní</t>
  </si>
  <si>
    <t>*ozn.HEA 100 
*ozn.Z02 
1.30*0.50*9*2=11.700 [A] 
*ozn.Z03 
0.85*0.50*4*2=3.400 [B] 
*ocelové zárubně 
*ozn.D01 
(0.90+1.97*2)*(0.15+2*0.05)*2=2.420 [C] 
*ozn.D02 
(0.90+1.97*2)*(0.15+2*0.05)*2=2.420 [D] 
Celkem: A+B+C+D=19.940 [E]</t>
  </si>
  <si>
    <t>783317101</t>
  </si>
  <si>
    <t>Krycí nátěr (email) zámečnických konstrukcí jednonásobný syntetický standardní</t>
  </si>
  <si>
    <t>*ocelové zárubně 
*ozn.D01 
(0.90+1.97*2)*(0.15+2*0.05)=1.210 [A] 
*ozn.D02 
(0.90+1.97*2)*(0.15+2*0.05)=1.210 [B] 
Celkem: A+B=2.420 [C]</t>
  </si>
  <si>
    <t>783344201</t>
  </si>
  <si>
    <t>Základní antikorozní nátěr zámečnických konstrukcí jednonásobný polyuretanový</t>
  </si>
  <si>
    <t>*ozn.Z01 
(1.325+0.05*2)*(1.10+0.05)*2*2=6.555 [A] 
(5.90-1.10-0.05)*(0.45+0.05*2)*2*2=10.450 [B] 
Celkem: A+B=17.005 [C]</t>
  </si>
  <si>
    <t>783347101</t>
  </si>
  <si>
    <t>Krycí nátěr (email) zámečnických konstrukcí jednonásobný polyuretanový</t>
  </si>
  <si>
    <t>783801503</t>
  </si>
  <si>
    <t>Příprava podkladu omítek před provedením nátěru omytí tlakovou vodou</t>
  </si>
  <si>
    <t>*m.č.G.112 
*strop 
6.03*3.58=21.587 [A] 
*stěny 
(6.03+3.58)*2*3.45=66.309 [B] 
*okno 
-2.35*2.10=-4.935 [C] 
*dveře 
-0.90*1.97*2=-3.546 [D] 
*vybourání otvoru pro posunutí dveří 
-0.30*2.10=-0.630 [E] 
*přizdění otvoru pro posunutí dveří 
-0.30*2.10=-0.630 [F] 
*ostění 
*okno 
(2.35+2.10*2)*0.20=1.310 [G] 
Celkem: A+B+C+D+E+F+G=79.465 [H]</t>
  </si>
  <si>
    <t>783813141</t>
  </si>
  <si>
    <t>Penetrační nátěr omítek hladkých zdiva lícového syntetický</t>
  </si>
  <si>
    <t>R783811</t>
  </si>
  <si>
    <t>Krycí (ochranný ) nátěr omítek jednonásobný hladkých omítek hladkých, zrnitých tenkovrstvých nebo štukových prodyšný</t>
  </si>
  <si>
    <t>784</t>
  </si>
  <si>
    <t>Dokončovací práce - malby a tapety</t>
  </si>
  <si>
    <t>R78411</t>
  </si>
  <si>
    <t>Malby na SDK příčkách</t>
  </si>
  <si>
    <t>*stávající stav 
*m.č.G.111 
6.03*3.45=20.804 [A] 
*m.č.G.112 
6.03*3.45=20.804 [B] 
Celkem: A+B=41.608 [C]</t>
  </si>
  <si>
    <t>784211101</t>
  </si>
  <si>
    <t>Malby z malířských směsí oděruvzdorných za mokra dvojnásobné, bílé za mokra oděruvzdorné výborně v místnostech výšky do 3,80 m</t>
  </si>
  <si>
    <t>*m.č.G.111 
*strop 
6.03*3.70=22.311 [A] 
*stěny 
(6.03+3.70)*2*3.45=67.137 [B] 
*okno 
-2.35*2.10+4.0=-0.935 [C] 
*ostění 
*okno 
(2.35+2.10*2)*0.20=1.310 [D] 
Celkem: A+B+C+D=89.823 [E]</t>
  </si>
  <si>
    <t>786</t>
  </si>
  <si>
    <t>Dokončovací práce - čalounické úpravy</t>
  </si>
  <si>
    <t>786626111</t>
  </si>
  <si>
    <t>Montáž zastiňujících žaluzií lamelových vnitřních nebo do oken dvojitých dřevěných</t>
  </si>
  <si>
    <t>55346200</t>
  </si>
  <si>
    <t>žaluzie horizontální interiérové</t>
  </si>
  <si>
    <t>799</t>
  </si>
  <si>
    <t>Ostatní práce PSV</t>
  </si>
  <si>
    <t>R77991</t>
  </si>
  <si>
    <t>Protipožární utěsnění prostupů</t>
  </si>
  <si>
    <t>Ostatní doplňkové práce</t>
  </si>
  <si>
    <t>R7899121</t>
  </si>
  <si>
    <t>Přemístění provozu kanceláře prachotěsné utěsnění během výstavby,ověření aktuálnosti navržených požadavků...</t>
  </si>
  <si>
    <t>9 46M</t>
  </si>
  <si>
    <t>Zemní pomocné stavební práce</t>
  </si>
  <si>
    <t>468161115</t>
  </si>
  <si>
    <t>Demontáž trubek ochranných uložených volně v rýze, bez zemních prací plastových tuhých, vnitřního průměru přes 100 mm</t>
  </si>
  <si>
    <t>*m.č.G.104 
8.80*(6+6)=105.600 [A] 
*prostupy v základech 
0.90*(6+6)=10.800 [B] 
1.10*(6+6)=13.200 [C] 
*m.č.G109 
0.42*(6+6)=5.040 [D] 
(2.85-0.42-0.38)*(3+3)=12.300 [E] 
*prostup v základech 
0.90*(3+3)=5.400 [F] 
*m.č.G.112 
3.55*(3+3)=21.300 [G] 
Celkem: A+B+C+D+E+F+G=173.640 [H]</t>
  </si>
  <si>
    <t>468141112</t>
  </si>
  <si>
    <t>Vybourání kabelových multikanálů plastových z rýhy, bez zemních prací včetně obsypu z písku 6-cestných</t>
  </si>
  <si>
    <t>*dle TZ. 
*m.č.G112 
3.55=3.550 [A] 
Celkem: A=3.550 [B]</t>
  </si>
  <si>
    <t>R4681511</t>
  </si>
  <si>
    <t>Odstranění kabelových kovových krytů délky 2 m</t>
  </si>
  <si>
    <t>*dle TZ. 
*m.č.G112 
2=2.000 [A] 
Celkem: A=2.000 [B]</t>
  </si>
  <si>
    <t>468171114</t>
  </si>
  <si>
    <t>Vybourání kabelové komory z plastů bez zemních prací pro běžné zatížení komorového dílu světlé hloubky do 1,3 m půdorysné plochy do 1,0 m2</t>
  </si>
  <si>
    <t>*dle TZ 
*m.č.G109 
1=1.000 [A] 
Celkem: A=1.000 [B]</t>
  </si>
  <si>
    <t>468171153</t>
  </si>
  <si>
    <t>Vybourání kabelové komory z plastů bez zemních prací pro běžné zatížení víka půdorysné plochy do 2 m2 z oceli, litiny nebo betonu</t>
  </si>
  <si>
    <t>*dle TZ 
*m.č.G.109 
1=1.000 [A] 
Celkem: A=1.000 [B]</t>
  </si>
  <si>
    <t>R46066121</t>
  </si>
  <si>
    <t>Kabelové lože z písku mulikanály š lože přes 35 do 50 cm</t>
  </si>
  <si>
    <t>*pod multikanál 
30.00=30.000 [A] 
Celkem: A=30.000 [B]</t>
  </si>
  <si>
    <t>460771113</t>
  </si>
  <si>
    <t>Osazení kabelových multikanálů plastových včetně osazení, utěsnění a spojování do rýhy, bez výkopových prací bez obsypu 9-cestných</t>
  </si>
  <si>
    <t>*ozn.OS01 
30.00=30.000 [A] 
Celkem: A=30.000 [B]</t>
  </si>
  <si>
    <t>R782861</t>
  </si>
  <si>
    <t>Dodání multikanálů z HDPE devítiotvorového ,vč.tvarovek</t>
  </si>
  <si>
    <t>*ozn OS02 
13.50=13.500 [A] 
Celkem: A=13.500 [B]</t>
  </si>
  <si>
    <t>KLIMA</t>
  </si>
  <si>
    <t>R26611</t>
  </si>
  <si>
    <t>Kondenzační jednotka - tepelné čerpadlo, Qchnom=14,4 kW, Qtnom=16,8 kW, rozměry 950x330x1380 mm, m= 88 kg, dop. jištění 20A; garantovaný chod: chlazení -18 až 4</t>
  </si>
  <si>
    <t>Kondenzační jednotka - tepelné čerpadlo, Qchnom=14,4 kW, Qtnom=16,8 kW, rozměry 950x330x1380 mm, m= 88 kg, dop. jištění 20A; garantovaný chod: chlazení -18 až 48°C, topení -18 až 18°C; max. délka potrubí 45m</t>
  </si>
  <si>
    <t>R26612</t>
  </si>
  <si>
    <t>Podstropní jednotka Qchnom=14,4 kW Qtnom=16,8 kW; rozměry jednotky 1600x690x235 mm</t>
  </si>
  <si>
    <t>R26613</t>
  </si>
  <si>
    <t>Kabelový ovladač</t>
  </si>
  <si>
    <t>R266213</t>
  </si>
  <si>
    <t>Potrubí chladiva (svazek)+ sdělovací kabel</t>
  </si>
  <si>
    <t>bm</t>
  </si>
  <si>
    <t>KLIMA.1</t>
  </si>
  <si>
    <t>R23614</t>
  </si>
  <si>
    <t>Kondenzační jednotka - tepelné čerpadlo, Qchnom=6,7 kW, Qtnom=7,5 kW, rozměry 950x330x1380 mm, m= 58 kg, dop. jištění 25A; garantovaný chod: chlazení -18 až 48°</t>
  </si>
  <si>
    <t>Kondenzační jednotka - tepelné čerpadlo, Qchnom=6,7 kW, Qtnom=7,5 kW, rozměry 950x330x1380 mm, m= 58 kg, dop. jištění 25A; garantovaný chod: chlazení -18 až 48°C, topení -18 až 18°C; max. délka potrubí 40m</t>
  </si>
  <si>
    <t>R236142</t>
  </si>
  <si>
    <t>Podstropní jednotka Qchnom=7,5 kW Qtnom=7,5 kW; rozměry jednotky 1200x690x235 mm</t>
  </si>
  <si>
    <t>R2361456</t>
  </si>
  <si>
    <t>R236132</t>
  </si>
  <si>
    <t>KLIMA.2</t>
  </si>
  <si>
    <t>Demontáže</t>
  </si>
  <si>
    <t>R236136</t>
  </si>
  <si>
    <t>Demontáž stávajících venkovních a vnitřních jednotek obsluhující místnosti G.112, G.113 + začištění</t>
  </si>
  <si>
    <t>KLIMA.3</t>
  </si>
  <si>
    <t>Montážní materiál + zednické přípomoce</t>
  </si>
  <si>
    <t>R233651</t>
  </si>
  <si>
    <t>Montážní, těsnící a spojovací material (včetně konzol pro venkovní jednotky)</t>
  </si>
  <si>
    <t>R2366124</t>
  </si>
  <si>
    <t>Prostupy, drážky, začištění zdiva a zednické přípomoce</t>
  </si>
  <si>
    <t>KLIMA.4</t>
  </si>
  <si>
    <t>Přesuny strojů, zařízení a potrubí, přidružené výkony</t>
  </si>
  <si>
    <t>R2361421</t>
  </si>
  <si>
    <t>Přesuny strojů, zařízení a potrubí (1,00 Kč/kg)</t>
  </si>
  <si>
    <t>R2314214</t>
  </si>
  <si>
    <t>Podíl přidružených výkonů</t>
  </si>
  <si>
    <t>KLIMA.5</t>
  </si>
  <si>
    <t>Zkoušky komplexní, zaregulování a obsluha</t>
  </si>
  <si>
    <t>R236145</t>
  </si>
  <si>
    <t>Komplexní vyzkoušení</t>
  </si>
  <si>
    <t>R2361258</t>
  </si>
  <si>
    <t>Zaregulování zařízení</t>
  </si>
  <si>
    <t>R2336514</t>
  </si>
  <si>
    <t>Zaškolení obsluhy</t>
  </si>
  <si>
    <t>SILNOPR</t>
  </si>
  <si>
    <t>D1 rozvaděče a rozvodnice</t>
  </si>
  <si>
    <t>R14551</t>
  </si>
  <si>
    <t>Rozvaděč R-G112, dle výkresu SO117101_7_2_002_P01</t>
  </si>
  <si>
    <t>R23641</t>
  </si>
  <si>
    <t>Rozvaděč svodičů přepětí RXF, IP68, 24 MOD, dle výkresu SO117101_7_2_002_P01</t>
  </si>
  <si>
    <t>R23621</t>
  </si>
  <si>
    <t>SILNOPR.1</t>
  </si>
  <si>
    <t>D2 svítidla</t>
  </si>
  <si>
    <t>R5621454</t>
  </si>
  <si>
    <t>PŘISAZENÉ LED SVÍTIDLO 5200 lm, S KRYTEM IP44, 4000K, kompletní, včetně zdrojů, předřadných přístrojů, recyklačního příplatku, atd</t>
  </si>
  <si>
    <t>R236614</t>
  </si>
  <si>
    <t>SVÍTIDLO NÁSTĚNNÉ - LED 1W, IP44, S LOKÁLNÍM ZÁLOŽNÍM ZDROJEM NA 1h, S AUTOTESTEM</t>
  </si>
  <si>
    <t>R2366141</t>
  </si>
  <si>
    <t>SILNOPR.2</t>
  </si>
  <si>
    <t>D3 kabely a vodiče</t>
  </si>
  <si>
    <t>R236124</t>
  </si>
  <si>
    <t>kabel CYKY 5Cx16</t>
  </si>
  <si>
    <t>R236146</t>
  </si>
  <si>
    <t>kabel CYKY 5Cx10</t>
  </si>
  <si>
    <t>R236141</t>
  </si>
  <si>
    <t>kabel CYKY 5Cx6</t>
  </si>
  <si>
    <t>R2361412</t>
  </si>
  <si>
    <t>kabel CYKY 5Cx2,5</t>
  </si>
  <si>
    <t>R25132341</t>
  </si>
  <si>
    <t>kabel CYKY 3Cx2,5</t>
  </si>
  <si>
    <t>R236143</t>
  </si>
  <si>
    <t>kabel CYKY 3Cx1,5</t>
  </si>
  <si>
    <t>R236121</t>
  </si>
  <si>
    <t>kabel CYKY 3Ax1,5</t>
  </si>
  <si>
    <t>R236147</t>
  </si>
  <si>
    <t>vodič CYY 25 zž</t>
  </si>
  <si>
    <t>R236612</t>
  </si>
  <si>
    <t>R2366412</t>
  </si>
  <si>
    <t>R2541264</t>
  </si>
  <si>
    <t>vodič CYY 4 zž</t>
  </si>
  <si>
    <t>R266614</t>
  </si>
  <si>
    <t>SILNOPR.3</t>
  </si>
  <si>
    <t>D4 instalační materiál</t>
  </si>
  <si>
    <t>R236221</t>
  </si>
  <si>
    <t>Jistič C40/3f - doplnění do rozvaděče a zapojení</t>
  </si>
  <si>
    <t>Jistič C32/3f - doplnění do rozvaděče a zapojení</t>
  </si>
  <si>
    <t>R236613</t>
  </si>
  <si>
    <t>přepínač střídavý-06, 10A, 250V, IP44, pod omítku</t>
  </si>
  <si>
    <t>R562142</t>
  </si>
  <si>
    <t>zásuvka 16A, 400V, IP 54, nástěnná</t>
  </si>
  <si>
    <t>R266314</t>
  </si>
  <si>
    <t>zásuvka jednonásobná, 16A, 230V, pod. omítku</t>
  </si>
  <si>
    <t>zásuvka jednonásobná 16A, 230V, IP44, pod omít.</t>
  </si>
  <si>
    <t>R266241</t>
  </si>
  <si>
    <t>krabice svorkovnicová</t>
  </si>
  <si>
    <t>R236242</t>
  </si>
  <si>
    <t>krabice přístrojová</t>
  </si>
  <si>
    <t>R2362142</t>
  </si>
  <si>
    <t>elektronstalační lišta PVC 60x120mm</t>
  </si>
  <si>
    <t>R236621</t>
  </si>
  <si>
    <t>elektronstalační trubka plast P23 - vnitřní Dn</t>
  </si>
  <si>
    <t>R2362412</t>
  </si>
  <si>
    <t>elektronstalační trubka plast P29 - vnitřní Dn</t>
  </si>
  <si>
    <t>R236214</t>
  </si>
  <si>
    <t>Připojovací uzemňovací svorka</t>
  </si>
  <si>
    <t>R633212142</t>
  </si>
  <si>
    <t>R2332154</t>
  </si>
  <si>
    <t>Drát AlMgSi 8mm</t>
  </si>
  <si>
    <t>R123624</t>
  </si>
  <si>
    <t>Podpěry vedení, hřeben, do zdiva, na ploch. střechu</t>
  </si>
  <si>
    <t>Pomocný hromosvodový materiál</t>
  </si>
  <si>
    <t>R236217</t>
  </si>
  <si>
    <t>SILNOPR.4</t>
  </si>
  <si>
    <t>D5 pomocné práce pro část elektro</t>
  </si>
  <si>
    <t>R25133125</t>
  </si>
  <si>
    <t>Demontáž zářivkového svítidla, nástěnného</t>
  </si>
  <si>
    <t>R2331214</t>
  </si>
  <si>
    <t>Přeložení přisazeného rozvaděče 600x600x200mm</t>
  </si>
  <si>
    <t>R236216</t>
  </si>
  <si>
    <t>Přeložení kabelu pevně do 5x10 v délce 8m, odpojení, připojení v rozvaděči</t>
  </si>
  <si>
    <t>R23661242</t>
  </si>
  <si>
    <t>Demontáž kabelu pevně do 5x10</t>
  </si>
  <si>
    <t>R1236214</t>
  </si>
  <si>
    <t>Demontáž úložného materiálu (lišta, trubka)</t>
  </si>
  <si>
    <t>Demontáž přístrojů (zásuvka, vypínač)</t>
  </si>
  <si>
    <t>R236211</t>
  </si>
  <si>
    <t>R236215</t>
  </si>
  <si>
    <t>SILNOPR.5</t>
  </si>
  <si>
    <t>D6 stavební výpomoce pro část elektro</t>
  </si>
  <si>
    <t>R13621</t>
  </si>
  <si>
    <t>lešení do 4m výšky nebo ekvivalent plošiny</t>
  </si>
  <si>
    <t>R236237</t>
  </si>
  <si>
    <t>R633521</t>
  </si>
  <si>
    <t>průraz pro 1až 2 kabely zdí tl.60 až 80cm</t>
  </si>
  <si>
    <t>R236314</t>
  </si>
  <si>
    <t>průraz 15x15cm kabely zdí tl.60 až 80cm</t>
  </si>
  <si>
    <t>R2363612</t>
  </si>
  <si>
    <t>drážka 10x3cm, včetně začištění</t>
  </si>
  <si>
    <t>R36221152</t>
  </si>
  <si>
    <t>drážka 3x3cm, včetně začištění</t>
  </si>
  <si>
    <t>R23624</t>
  </si>
  <si>
    <t>hod. zúčt. sazba - drobné stav. Výpomoci ostatní</t>
  </si>
  <si>
    <t>SILNOPR.6</t>
  </si>
  <si>
    <t>D7 Ostatní práce</t>
  </si>
  <si>
    <t>R236411</t>
  </si>
  <si>
    <t>revize</t>
  </si>
  <si>
    <t>VYTÁPĚNÍ</t>
  </si>
  <si>
    <t>733 Ústřední vytápění - rozvodné potrubí</t>
  </si>
  <si>
    <t>733110803</t>
  </si>
  <si>
    <t>Demontáž potrubí z trubek ocelových závitových DN do 15</t>
  </si>
  <si>
    <t>733110806</t>
  </si>
  <si>
    <t>Demontáž potrubí z trubek ocelových závitových DN přes 15 do 32</t>
  </si>
  <si>
    <t>733110808</t>
  </si>
  <si>
    <t>Demontáž potrubí z trubek ocelových závitových DN přes 32 do 50</t>
  </si>
  <si>
    <t>733111103</t>
  </si>
  <si>
    <t>Potrubí z trubek ocelových závitových černých spojovaných svařováním bezešvých běžných nízkotlakých PN 16 do 115°C DN 15</t>
  </si>
  <si>
    <t>733111104</t>
  </si>
  <si>
    <t>Potrubí z trubek ocelových závitových černých spojovaných svařováním bezešvých běžných nízkotlakých PN 16 do 115°C DN 20</t>
  </si>
  <si>
    <t>733111105</t>
  </si>
  <si>
    <t>Potrubí z trubek ocelových závitových černých spojovaných svařováním bezešvých běžných nízkotlakých PN 16 do 115°C DN 25</t>
  </si>
  <si>
    <t>733111108</t>
  </si>
  <si>
    <t>Potrubí z trubek ocelových závitových černých spojovaných svařováním bezešvých běžných nízkotlakých PN 16 do 115°C DN 50</t>
  </si>
  <si>
    <t>733113113</t>
  </si>
  <si>
    <t>Potrubí z trubek ocelových závitových černých Příplatek k ceně za zhotovení přípojky z ocelových trubek závitových DN 15</t>
  </si>
  <si>
    <t>733190107</t>
  </si>
  <si>
    <t>Zkoušky těsnosti potrubí, manžety prostupové z trubek ocelových zkoušky těsnosti potrubí (za provozu) z trubek ocelových závitových DN do 40</t>
  </si>
  <si>
    <t>733190108</t>
  </si>
  <si>
    <t>Zkoušky těsnosti potrubí, manžety prostupové z trubek ocelových zkoušky těsnosti potrubí (za provozu) z trubek ocelových závitových DN 40 do 50</t>
  </si>
  <si>
    <t>733190801</t>
  </si>
  <si>
    <t>Demontáž příslušenství potrubí odřezání objímek dvojitých DN do 50</t>
  </si>
  <si>
    <t>733191913</t>
  </si>
  <si>
    <t>Opravy rozvodů potrubí z trubek ocelových závitových normálních i zesílených zaslepení skováním a zavařením DN 15</t>
  </si>
  <si>
    <t>733191915</t>
  </si>
  <si>
    <t>Opravy rozvodů potrubí z trubek ocelových závitových normálních i zesílených zaslepení skováním a zavařením DN 25</t>
  </si>
  <si>
    <t>733191918</t>
  </si>
  <si>
    <t>Opravy rozvodů potrubí z trubek ocelových závitových normálních i zesílených zaslepení skováním a zavařením DN 50</t>
  </si>
  <si>
    <t>733191923</t>
  </si>
  <si>
    <t>Opravy rozvodů potrubí z trubek ocelových závitových normálních i zesílených navaření odbočky na stávající potrubí, odbočka DN 15</t>
  </si>
  <si>
    <t>733191928</t>
  </si>
  <si>
    <t>Opravy rozvodů potrubí z trubek ocelových závitových normálních i zesílených navaření odbočky na stávající potrubí, odbočka DN 50</t>
  </si>
  <si>
    <t>998733101</t>
  </si>
  <si>
    <t>Přesun hmot pro rozvody potrubí stanovený z hmotnosti přesunovaného materiálu vodorovná dopravní vzdálenost do 50 m v objektech výšky do 6 m</t>
  </si>
  <si>
    <t>VYTÁPĚNÍ.1</t>
  </si>
  <si>
    <t>734 Ústřední vytápění - armatury</t>
  </si>
  <si>
    <t>734200811</t>
  </si>
  <si>
    <t>Demontáž armatur závitových s jedním závitem do G 1/2</t>
  </si>
  <si>
    <t>734200821</t>
  </si>
  <si>
    <t>Demontáž armatur závitových se dvěma závity do G 1/2</t>
  </si>
  <si>
    <t>734291911</t>
  </si>
  <si>
    <t>Opravy armatur závitových zpětná montáž regulačních ventilů a kohoutů do G 1/2</t>
  </si>
  <si>
    <t>734291931</t>
  </si>
  <si>
    <t>Opravy armatur závitových zpětná montáž šroubení přímých, rohových do G 1/2</t>
  </si>
  <si>
    <t>734291951</t>
  </si>
  <si>
    <t>Opravy armatur závitových zpětná montáž hlavic ručního a termostatického ovládání</t>
  </si>
  <si>
    <t>VYTÁPĚNÍ.2</t>
  </si>
  <si>
    <t>735 Ústřední vytápění - otopná tělesa</t>
  </si>
  <si>
    <t>735111810</t>
  </si>
  <si>
    <t>Demontáž otopných těles litinových článkových</t>
  </si>
  <si>
    <t>(21+25+25)*0.255=18.105 [A] 
Celkem: A=18.105 [B]</t>
  </si>
  <si>
    <t>735192911</t>
  </si>
  <si>
    <t>Ostatní opravy otopných těles zpětná montáž otopných těles článkových litinových</t>
  </si>
  <si>
    <t>21*0.255=5.355 [A] 
Celkem: A=5.355 [B]</t>
  </si>
  <si>
    <t>735291800</t>
  </si>
  <si>
    <t>Demontáž konzol nebo držáků otopných těles, registrů, konvektorů do odpadu</t>
  </si>
  <si>
    <t>VYTÁPĚNÍ.3</t>
  </si>
  <si>
    <t>767 Konstrukce zámečnické</t>
  </si>
  <si>
    <t>767995112</t>
  </si>
  <si>
    <t>Montáž ostatních atypických zámečnických konstrukcí hmotnosti přes 5 do 10 kg</t>
  </si>
  <si>
    <t>radiátorová konzole 2ks + podpěra 3 ks: 
5*3.5=17.500 [A] 
konzole pod potrubí DN50 do stěny (10 ks): 
10*7=70.000 [B] 
Celkem: A+B=87.500 [C]</t>
  </si>
  <si>
    <t>767995112R1</t>
  </si>
  <si>
    <t>VYTÁPĚNÍ.4</t>
  </si>
  <si>
    <t>783 Dokončovací práce - nátěry</t>
  </si>
  <si>
    <t>783314203</t>
  </si>
  <si>
    <t>Základní antikorozní nátěr zámečnických konstrukcí jednonásobný syntetický samozákladující</t>
  </si>
  <si>
    <t>0.0875*65=5.688 [A] 
Celkem: A=5.688 [B]</t>
  </si>
  <si>
    <t>783601341</t>
  </si>
  <si>
    <t>Příprava podkladu otopných těles před provedením nátěrů litinových odrezivěním bezoplachovým</t>
  </si>
  <si>
    <t>783601441</t>
  </si>
  <si>
    <t>Příprava podkladu otopných těles před provedením nátěrů litinových očištění ometením</t>
  </si>
  <si>
    <t>783614653</t>
  </si>
  <si>
    <t>Základní antikorozní nátěr armatur a kovových potrubí jednonásobný potrubí do DN 50 mm syntetický samozákladující</t>
  </si>
  <si>
    <t>783617147</t>
  </si>
  <si>
    <t>Krycí nátěr (email) otopných těles litinových dvojnásobný syntetický</t>
  </si>
  <si>
    <t>783617601</t>
  </si>
  <si>
    <t>Krycí nátěr (email) armatur a kovových potrubí potrubí do DN 50 mm jednonásobný syntetický standardní</t>
  </si>
  <si>
    <t>VYTÁPĚNÍ.5</t>
  </si>
  <si>
    <t>Hodinové zúčtovací sazby</t>
  </si>
  <si>
    <t>R2362221</t>
  </si>
  <si>
    <t>Hodinové zúčtovací sazby profesí PSV provádění stavebních instalací topenář</t>
  </si>
  <si>
    <t>Vypouštění topného systému (4 hod): 
1*4=4.000 [A] 
Celkem: A=4.000 [B]</t>
  </si>
  <si>
    <t>R236212222</t>
  </si>
  <si>
    <t>Hodinové zúčtovací sazby profesí PSV provádění stavebních instalací topenář odborný</t>
  </si>
  <si>
    <t>Napouštění topného systému (4 hod): 
1*4=4.000 [A] 
Topná zkouška, vyregulování a příslušné revize a zkoušky (24 hod): 
1*24=24.000 [B] 
Celkem: A+B=28.000 [C]</t>
  </si>
  <si>
    <t>R2332491</t>
  </si>
  <si>
    <t>Hodinové zúčtovací sazby profesí PSV zednické výpomoci a pomocné práce PSV dělník zednických výpomocí</t>
  </si>
  <si>
    <t>Prostupy stavebními konstrukcemi - tl. 450 mm 1 ks: 
1*3=3.000 [A] 
Začištění stavebních konstrukcí po provedení montážních prací, vč. doplňkového materiálu:  
1*4=4.000 [B] 
Celkem: A+B=7.000 [C]</t>
  </si>
  <si>
    <t>ZTI</t>
  </si>
  <si>
    <t>721 Zdravotechnika - vnitřní kanalizace</t>
  </si>
  <si>
    <t>R2332669</t>
  </si>
  <si>
    <t>Opravy odpadního potrubí plastového vsazení odbočky do potrubí DN 110</t>
  </si>
  <si>
    <t>1=1.000 [A] 
Celkem: A=1.000 [B]</t>
  </si>
  <si>
    <t>721174042</t>
  </si>
  <si>
    <t>Potrubí z trub polypropylenových připojovací DN 40</t>
  </si>
  <si>
    <t>15+4=19.000 [A] 
Celkem: A=19.000 [B]</t>
  </si>
  <si>
    <t>721194103</t>
  </si>
  <si>
    <t>Vyměření přípojek na potrubí vyvedení a upevnění odpadních výpustek DN 32</t>
  </si>
  <si>
    <t>1+1=2.000 [A] 
Celkem: A=2.000 [B]</t>
  </si>
  <si>
    <t>721226530R</t>
  </si>
  <si>
    <t>Zápachová uzávěrka pro odvod kondenzátu s přídavnou mechanickou uzávěrkou (kuličkou) DN 40</t>
  </si>
  <si>
    <t>721290123R</t>
  </si>
  <si>
    <t>Zkouška těsnosti kanalizace v objektech kouřem do DN 300</t>
  </si>
  <si>
    <t>ZTI.1</t>
  </si>
  <si>
    <t>R23361301</t>
  </si>
  <si>
    <t>Hodinové zúčtovací sazby profesí HSV provádění konstrukcí zedník</t>
  </si>
  <si>
    <t>2+1=3.000 [A] 
Celkem: A=3.000 [B]</t>
  </si>
  <si>
    <t xml:space="preserve">  SO 11-71-02</t>
  </si>
  <si>
    <t>ŽST Praha Masarykovo nádraží, podchycení haly C2</t>
  </si>
  <si>
    <t>SO 11-71-02</t>
  </si>
  <si>
    <t>(3*2)*3=18.000 [A]</t>
  </si>
  <si>
    <t>(3*2*0.3)*3=5.400 [A]</t>
  </si>
  <si>
    <t>272322611</t>
  </si>
  <si>
    <t>Základy z betonu železového (bez výztuže) klenby z betonu se zvýšenými nároky na prostředí tř. C 30/37</t>
  </si>
  <si>
    <t>(1.8*2.8*1.14)*3=17.237 [A] 
((0.9*1.4*0.03)*4)*4=0.605 [B] 
-(0.63*0.3*(0.28+0.25)/2)*3=-0.150 [C] 
Celkem: A+B+C=17.692 [D]</t>
  </si>
  <si>
    <t>273313611</t>
  </si>
  <si>
    <t>Základy z betonu prostého desky z betonu kamenem neprokládaného tř. C 16/20</t>
  </si>
  <si>
    <t>(3*2*0.1)*3=1.800 [A]</t>
  </si>
  <si>
    <t>((1.8*2+2.8*2)*1.14)*3=31.464 [A]</t>
  </si>
  <si>
    <t>275361821</t>
  </si>
  <si>
    <t>Výztuž základů patek z betonářské oceli 10 505 (R)</t>
  </si>
  <si>
    <t>2921.5/1000=2.922 [A]</t>
  </si>
  <si>
    <t>337171111</t>
  </si>
  <si>
    <t>Montáž nosné ocelové konstrukce haly průmyslové bez jeřábové dráhy výšky do 6 m, rozpětí vazníků do 12 m</t>
  </si>
  <si>
    <t>podchycení haly C2 - OK 
'jakost S235 (viz výpis) 
2.91388 P8=2.914 [A] 
1.07939 P14=1.079 [B] 
0.29014 P20=0.290 [C] 
1.48902 P30=1.489 [D] 
1.25588 PL 180/8=1.256 [E] 
0.00766 PL 30/14=0.008 [F] 
0.03912 PL 50/14=0.039 [G] 
0.00143 L40/40/5=0.001 [H] 
0.02158 L80/80/6=0.022 [I] 
0.02675 L120/120/10=0.027 [J] 
0.36807 L200/200/14=0.368 [K] 
0.05854 L200/100/10 =0.059 [L] 
0.19296 U 120=0.193 [M] 
0.14806 HEA 120=0.148 [N] 
5.59664 HEA 800=5.597 [O] 
1.0506 HEB 280=1.051 [P] 
4.35481 I 400=4.355 [Q] 
0.07576 I 80=0.076 [R] 
'jakost S355 
0.10872 TR32=0.109 [S] 
Mezisoučet: A+B+C+D+E+F+G+H+I+J+K+L+M+N+O+P+Q+R+S=19.081 [T] 
(19.081*0.1) 10% konstrukční přirážka=1.908 [U] 
Celkem: A+B+C+D+E+F+G+H+I+J+K+L+M+N+O+P+Q+R+S+U=20.989 [V]</t>
  </si>
  <si>
    <t>R3411002</t>
  </si>
  <si>
    <t>tyč ocelová kruhová jakost S355J2 (11 503) D 32mm</t>
  </si>
  <si>
    <t>13611236</t>
  </si>
  <si>
    <t>plech ocelový hladký jakost S235JR tl 14mm tabule</t>
  </si>
  <si>
    <t>13611224</t>
  </si>
  <si>
    <t>plech ocelový hladký jakost S235JR tl 8mm tabule</t>
  </si>
  <si>
    <t>13611248</t>
  </si>
  <si>
    <t>plech ocelový hladký jakost S235JR tl 20mm tabule</t>
  </si>
  <si>
    <t>13611264</t>
  </si>
  <si>
    <t>plech ocelový hladký jakost S235JR tl 30mm tabule</t>
  </si>
  <si>
    <t>13513116</t>
  </si>
  <si>
    <t>ocel široká jakost S235JR 180x8mm</t>
  </si>
  <si>
    <t>13010190</t>
  </si>
  <si>
    <t>tyč ocelová plochá jakost S235JR (11 375) 30x15mm</t>
  </si>
  <si>
    <t>13010228</t>
  </si>
  <si>
    <t>tyč ocelová plochá jakost S235JR (11 375) 50x15mm</t>
  </si>
  <si>
    <t>13432000</t>
  </si>
  <si>
    <t>úhelník ocelový nerovnostranný jakost S235JR (11 375) 200x100x10mm</t>
  </si>
  <si>
    <t>13010416</t>
  </si>
  <si>
    <t>úhelník ocelový rovnostranný jakost S235JR (11 375) 40x40x5mm</t>
  </si>
  <si>
    <t>13010432</t>
  </si>
  <si>
    <t>úhelník ocelový rovnostranný jakost S235JR (11 375) 80x80x6mm</t>
  </si>
  <si>
    <t>13010444</t>
  </si>
  <si>
    <t>úhelník ocelový rovnostranný jakost S235JR (11 375) 120x120x10mm</t>
  </si>
  <si>
    <t>13011072</t>
  </si>
  <si>
    <t>úhelník ocelový rovnostranný jakost S355J2 (11 503) 200x200x16mm</t>
  </si>
  <si>
    <t>13010818</t>
  </si>
  <si>
    <t>ocel profilová jakost S235JR (11 375) průřez U (UPN) 120</t>
  </si>
  <si>
    <t>13010952</t>
  </si>
  <si>
    <t>ocel profilová jakost S235JR (11 375) průřez HEA 120</t>
  </si>
  <si>
    <t>R3489004</t>
  </si>
  <si>
    <t>ocel profilová jakost S235JR (11 375) průřez HEA 800</t>
  </si>
  <si>
    <t>13010988</t>
  </si>
  <si>
    <t>ocel profilová jakost S235JR (11 375) průřez HEB 280</t>
  </si>
  <si>
    <t>13011022</t>
  </si>
  <si>
    <t>ocel profilová jakost S235JR (11 375) průřez I (IPN) 400</t>
  </si>
  <si>
    <t>13010710</t>
  </si>
  <si>
    <t>ocel profilová jakost S235JR (11 375) průřez I (IPN) 80</t>
  </si>
  <si>
    <t>Úpravy povrchů, podlahy a osazování výplní</t>
  </si>
  <si>
    <t>622143004</t>
  </si>
  <si>
    <t>Montáž omítkových profilů plastových, pozinkovaných nebo dřevěných upevněných vtlačením do podkladní vrstvy nebo přibitím začišťovacích samolepících pro vytvoře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</si>
  <si>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</si>
  <si>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detailní specifikace viz. Výpis klempířských prvků - K 
'ozn. K/1c 
6=6.000 [A]</t>
  </si>
  <si>
    <t>28342207</t>
  </si>
  <si>
    <t>profil okenní zakončovací protipožární s okapnicí a tkaninou pro nadpraží ETICS</t>
  </si>
  <si>
    <t>625681021</t>
  </si>
  <si>
    <t>Ochrana proti holubům lankový systém do délky 2000 mm jednořadý, účinná šíře 10 cm</t>
  </si>
  <si>
    <t>detailní specifikace viz. Výpis zámečnických prvků Z 
'ozn. Z/3 
41 28+28+25 m, 42 tyček=41.000 [A]</t>
  </si>
  <si>
    <t>625681031</t>
  </si>
  <si>
    <t>Ochrana proti holubům síťový systém kotvený do zdiva, betonu a jiných plných materiálů</t>
  </si>
  <si>
    <t>detailní specifikace viz. Výpis zámečnických prvků Z 
'ozn. Z/4 
(6.3*28)=176.400 [A]</t>
  </si>
  <si>
    <t>632481215</t>
  </si>
  <si>
    <t>Separační vrstva k oddělení podlahových vrstev z geotextilie</t>
  </si>
  <si>
    <t>712</t>
  </si>
  <si>
    <t>Povlakové krytiny</t>
  </si>
  <si>
    <t>712361705</t>
  </si>
  <si>
    <t>Provedení povlakové krytiny střech plochých do 10° fólií lepená se svařovanými spoji</t>
  </si>
  <si>
    <t>doplnění skladby střechy 
(4.7*28)=131.600 [A]</t>
  </si>
  <si>
    <t>28342411</t>
  </si>
  <si>
    <t>fólie hydroizolační střešní mPVC s nakašírovaným PES rounem určená k lepení tl 1,5mm (účinná tloušťka)</t>
  </si>
  <si>
    <t>712363001</t>
  </si>
  <si>
    <t>Provedení povlakové krytiny střech plochých do 10° fólií termoplastickou mPVC (měkčené PVC) rozvinutí a natažení fólie v ploše</t>
  </si>
  <si>
    <t>712363358</t>
  </si>
  <si>
    <t>Povlakové krytiny střech plochých do 10° z tvarovaných poplastovaných lišt pro mPVC závětrná lišta rš 250 mm</t>
  </si>
  <si>
    <t>detailní specifikace viz. Výpis klempířských prvků - K 
'ozn. K/1a 
6=6.000 [A]</t>
  </si>
  <si>
    <t>712363364</t>
  </si>
  <si>
    <t>Povlakové krytiny střech plochých do 10° z tvarovaných poplastovaných lišt pro mPVC tmelící lišta L profil rš 250 mm</t>
  </si>
  <si>
    <t>detailní specifikace viz. Výpis klempířských prvků - K 
'ozn. K/1b 
6=6.000 [A] 
'ozn. K/4b 
28=28.000 [B] 
Celkem: A+B=34.000 [C]</t>
  </si>
  <si>
    <t>712363365</t>
  </si>
  <si>
    <t>Povlakové krytiny střech plochých do 10° z tvarovaných poplastovaných lišt pro mPVC zářezová lišta rš 100 mm</t>
  </si>
  <si>
    <t>detailní specifikace viz. Výpis klempířských prvků - K 
'ozn. K/4a 
28 r.š. 85 mm=28.000 [A]</t>
  </si>
  <si>
    <t>998712102</t>
  </si>
  <si>
    <t>Přesun hmot pro povlakové krytiny stanovený z hmotnosti přesunovaného materiálu vodorovná dopravní vzdálenost do 50 m v objektech výšky přes 6 do 12 m</t>
  </si>
  <si>
    <t>762</t>
  </si>
  <si>
    <t>762083122</t>
  </si>
  <si>
    <t>Impregnace řeziva máčením proti dřevokaznému hmyzu, houbám a plísním, třída ohrožení 3 a 4 (dřevo v exteriéru)</t>
  </si>
  <si>
    <t>(2.099+4.024)+(130.66*0.024)=9.259 [A]</t>
  </si>
  <si>
    <t>762332132</t>
  </si>
  <si>
    <t>Montáž vázaných konstrukcí krovů střech pultových, sedlových, valbových, stanových čtvercového nebo obdélníkového půdorysu z řeziva hraněného průřezové plochy p</t>
  </si>
  <si>
    <t>Montáž vázaných konstrukcí krovů střech pultových, sedlových, valbových, stanových čtvercového nebo obdélníkového půdorysu z řeziva hraněného průřezové plochy přes 120 do 224 cm2</t>
  </si>
  <si>
    <t>doplnění skladby střechy 
'KVH 100/140 mm 
(4.7*29)=136.300 [A]</t>
  </si>
  <si>
    <t>61223264</t>
  </si>
  <si>
    <t>hranol konstrukční KVH lepený průřezu 100x100-280mm nepohledový</t>
  </si>
  <si>
    <t>136.3*0.1*0.14=1.908 [A] 
A * 1.1Koeficient množství=2.099 [B]</t>
  </si>
  <si>
    <t>762341210</t>
  </si>
  <si>
    <t>Montáž bednění střech rovných a šikmých sklonu do 60° s vyřezáním otvorů z prken hrubých na sraz tl. do 32 mm</t>
  </si>
  <si>
    <t>doplnění skladby střechy 
(27.8*4.7)=130.660 [A]</t>
  </si>
  <si>
    <t>60515111</t>
  </si>
  <si>
    <t>řezivo jehličnaté boční prkno 20-30mm</t>
  </si>
  <si>
    <t>(27.8*4.7*0.028)=3.658 [A] 
A * 1.1Koeficient množství=4.024 [B]</t>
  </si>
  <si>
    <t>762395000</t>
  </si>
  <si>
    <t>Spojovací prostředky krovů, bednění a laťování, nadstřešních konstrukcí svory, prkna, hřebíky, pásová ocel, vruty</t>
  </si>
  <si>
    <t>(2.099+4.024)=6.123 [A]</t>
  </si>
  <si>
    <t>762841310</t>
  </si>
  <si>
    <t>Montáž podbíjení stropů a střech vodorovných z hoblovaných prken z palubek</t>
  </si>
  <si>
    <t>61191162</t>
  </si>
  <si>
    <t>palubky obkladové sibiřský modřín prkno hoblované 24x145mm jakost A/B</t>
  </si>
  <si>
    <t>998762102</t>
  </si>
  <si>
    <t>Přesun hmot pro konstrukce tesařské stanovený z hmotnosti přesunovaného materiálu vodorovná dopravní vzdálenost do 50 m v objektech výšky přes 6 do 12 m</t>
  </si>
  <si>
    <t>764</t>
  </si>
  <si>
    <t>Konstrukce klempířské</t>
  </si>
  <si>
    <t>764212660</t>
  </si>
  <si>
    <t>Oplechování střešních prvků z pozinkovaného plechu s povrchovou úpravou okapu střechy rovné okapovým plechem rš 120 mm</t>
  </si>
  <si>
    <t>detailní specifikace viz. Výpis klempířských prvků - K 
'ozn. K/4c 
28 r.š. 55 mm=28.000 [A]</t>
  </si>
  <si>
    <t>764212664</t>
  </si>
  <si>
    <t>Oplechování střešních prvků z pozinkovaného plechu s povrchovou úpravou okapu střechy rovné okapovým plechem rš 330 mm</t>
  </si>
  <si>
    <t>detailní specifikace viz. Výpis klempířských prvků - K 
'ozn. K/2a + K/3 
25 r.š. 265 mm=25.000 [A] 
6 r.š. 325 mm=6.000 [B] 
Celkem: A+B=31.000 [C]</t>
  </si>
  <si>
    <t>28355012</t>
  </si>
  <si>
    <t>pás plastový okapní ochranný a větrací šířky 100mm</t>
  </si>
  <si>
    <t>764212667</t>
  </si>
  <si>
    <t>Oplechování střešních prvků z pozinkovaného plechu s povrchovou úpravou okapu střechy rovné okapovým plechem rš 670 mm</t>
  </si>
  <si>
    <t>detailní specifikace viz. Výpis klempířských prvků - K 
'ozn. K/4d 
28 r.š. 55 mm=28.000 [A]</t>
  </si>
  <si>
    <t>764511465</t>
  </si>
  <si>
    <t>Žlab podokapní z pozinkovaného plechu včetně háků a čel kotlík hranatý, rš žlabu/průměr svodu 400/120 mm</t>
  </si>
  <si>
    <t>detailní specifikace viz. Výpis klempířských prvků - K 
'ozn K/6a 
1=1.000 [A]</t>
  </si>
  <si>
    <t>764518424</t>
  </si>
  <si>
    <t>Svod z pozinkovaného plechu včetně objímek, kolen a odskoků kruhový, průměru 150 mm</t>
  </si>
  <si>
    <t>detailní specifikace viz. Výpis klempířských prvků - K 
'ozn. K/5 
(7.2*2)=14.400 [A]</t>
  </si>
  <si>
    <t>55251532</t>
  </si>
  <si>
    <t>trubka kanalizační litinová hrdlová s návarkem povrchová ochrana Zn/Al DN 150</t>
  </si>
  <si>
    <t>(2*2)=4.000 [A]</t>
  </si>
  <si>
    <t>764518622</t>
  </si>
  <si>
    <t>Svod z pozinkovaného plechu s upraveným povrchem včetně objímek, kolen a odskoků kruhový, průměru 100 mm</t>
  </si>
  <si>
    <t>detailní specifikace viz. Výpis klempířských prvků - K 
'ozn K/6b 
0.7=0.700 [A]</t>
  </si>
  <si>
    <t>998764102</t>
  </si>
  <si>
    <t>Přesun hmot pro konstrukce klempířské stanovený z hmotnosti přesunovaného materiálu vodorovná dopravní vzdálenost do 50 m v objektech výšky přes 6 do 12 m</t>
  </si>
  <si>
    <t>767995111</t>
  </si>
  <si>
    <t>Montáž ostatních atypických zámečnických konstrukcí hmotnosti do 5 kg</t>
  </si>
  <si>
    <t>detailní specifikace viz. Výpis zámečnických prvků Z 
'nosný hák žlabu Z/2 
((0.18+0.248+0.1)*2.83)*29 PL 60/6=43.333 [A] 
(0.12*0.12*0.005*7850)*29 P5=16.391 [B] 
Celkem: A+B=59.724 [C]</t>
  </si>
  <si>
    <t>13010242</t>
  </si>
  <si>
    <t>tyč ocelová plochá jakost S235JR (11 375) 60x6mm</t>
  </si>
  <si>
    <t>13611218</t>
  </si>
  <si>
    <t>plech ocelový hladký jakost S235JR tl 5mm tabule</t>
  </si>
  <si>
    <t>detailní specifikace viz. Výpis zámečnických prvků Z 
'kotvení názvu stanice Z/2 
(0.099*5)*6.366 JA 50/50/5=3.151 [A] 
((0.2*5)*3.14)*2 PL 50/8=6.280 [B] 
Celkem: A+B=9.431 [C]</t>
  </si>
  <si>
    <t>13010222</t>
  </si>
  <si>
    <t>tyč ocelová plochá jakost S235JR (11 375) 50x8mm</t>
  </si>
  <si>
    <t>14550250</t>
  </si>
  <si>
    <t>profil ocelový svařovaný jakost S235 průřez čtvercový 50x50x5mm</t>
  </si>
  <si>
    <t>detailní specifikace viz. Výpis zámečnických prvků Z 
'koš, ochrana proti nečistotám, ozn. Z/6 
(((0.4*0.4)+(0.2*2+04*2)*0.12)*2.5)*2=5.840 [A]</t>
  </si>
  <si>
    <t>R767spc-001</t>
  </si>
  <si>
    <t>děrovaný plech nerezový Qg 10-12, formát 1,0 x 1000 x 2000 mm</t>
  </si>
  <si>
    <t>(((0.4*0.4)+(0.2*2+04*2)*0.12)*2)=2.336 [A] 
A * 1.1Koeficient množství=2.570 [B]</t>
  </si>
  <si>
    <t>detailní specifikace viz. Výpis zámečnických prvků Z 
'panely se zasklením Z/1a,b,c 
((1.502*1.2)*3.77)*(6*3) L50/50/5=122.311 [A] 
((1.502+1.2*4)*3.78)*(6*3) T 40=428.788 [B] 
Celkem: A+B=551.099 [C]</t>
  </si>
  <si>
    <t>19413712</t>
  </si>
  <si>
    <t>profil T Al 40x40x3mm</t>
  </si>
  <si>
    <t>13010420</t>
  </si>
  <si>
    <t>úhelník ocelový rovnostranný jakost S235JR (11 375) 50x50x5mm</t>
  </si>
  <si>
    <t>998767102</t>
  </si>
  <si>
    <t>Přesun hmot pro zámečnické konstrukce stanovený z hmotnosti přesunovaného materiálu vodorovná dopravní vzdálenost do 50 m v objektech výšky přes 6 do 12 m</t>
  </si>
  <si>
    <t>783268113</t>
  </si>
  <si>
    <t>Lazurovací nátěr tesařských konstrukcí dvojnásobný lihový</t>
  </si>
  <si>
    <t>787</t>
  </si>
  <si>
    <t>Dokončovací práce - zasklívání</t>
  </si>
  <si>
    <t>787692320</t>
  </si>
  <si>
    <t>Zasklívání oken a dveří deskami ostatními sklem bezpečnostním s podtmelením na lišty, tl. do 6 mm</t>
  </si>
  <si>
    <t>detailní specifikace viz. Výpis zámečnických prvků Z 
'panely se zasklením Z/1a,b,c 
((0.6*0.318)*4)*(3*6)=13.738 [A] 
((0.6*0.288)*6)*(3*6)=18.662 [B] 
Celkem: A+B=32.400 [C]</t>
  </si>
  <si>
    <t>998787102</t>
  </si>
  <si>
    <t>Přesun hmot pro zasklívání stanovený z hmotnosti přesunovaného materiálu vodorovná dopravní vzdálenost do 50 m v objektech výšky přes 6 do 12 m</t>
  </si>
  <si>
    <t>789</t>
  </si>
  <si>
    <t>Povrchové úpravy ocelových konstrukcí a technologických zařízení</t>
  </si>
  <si>
    <t>789326111</t>
  </si>
  <si>
    <t>Nátěr ocelových konstrukcí třídy II jednosložkový alkydový základní, tloušťky do 80 µm</t>
  </si>
  <si>
    <t>(46.4*2) P8=92.800 [A] 
(9.82*2) P14=19.640 [B] 
(1.85*2) P20=3.700 [C] 
(6.32*2) P30=12.640 [D] 
(111.14*(0.18*2+0.08*2)) PL 180/8=57.793 [E] 
(2.32*(0.03*2+0.014*2)) PL 30/14=0.204 [F] 
(7.12*(0.05*2+0.014*2)) PL 50/14=0.911 [G] 
(0.48*(0.04*4)) L40/40/5=0.077 [H] 
(2.94*(0.08*4)) L80/80/6=0.941 [I] 
(1.47*(0.12*4)) L120/120/10=0.706 [J] 
(8.62*(0.2*4)) L200/200/14=6.896 [K] 
(2.55*(0.2*2+0.1*2)) L200/100/10=1.530 [L] 
(14.4*0.434) U 120=6.250 [M] 
(7.44*0.677) HEA 120=5.037 [N] 
(24.99*2.71) HEA 800=67.723 [O] 
(10.2*1.62) HEB 280=16.524 [P] 
(47.14*1.33) I 400=62.696 [Q] 
(12.84*3.903) I 80=50.115 [R] 
Celkem: A+B+C+D+E+F+G+H+I+J+K+L+M+N+O+P+Q+R=406.183 [S]</t>
  </si>
  <si>
    <t>789326116</t>
  </si>
  <si>
    <t>Nátěr ocelových konstrukcí třídy II jednosložkový alkydový mezivrstva, tloušťky do 80 µm</t>
  </si>
  <si>
    <t>789326321</t>
  </si>
  <si>
    <t>Nátěr ocelových konstrukcí třídy II dvousložkový polyuretanový krycí (vrchní), tloušťky do 80 µm</t>
  </si>
  <si>
    <t>789421512</t>
  </si>
  <si>
    <t>Žárové stříkání ocelových konstrukcí slitinou zinacor ZnAl, tloušťky 50 µm, třídy II</t>
  </si>
  <si>
    <t>945412111</t>
  </si>
  <si>
    <t>Teleskopická hydraulická montážní plošina na samohybném podvozku, s otočným košem výšky zdvihu do 8 m</t>
  </si>
  <si>
    <t>949101112</t>
  </si>
  <si>
    <t>Lešení pomocné pracovní pro objekty pozemních staveb pro zatížení do 150 kg/m2, o výšce lešeňové podlahy přes 1,9 do 3,5 m</t>
  </si>
  <si>
    <t>(27.79*4.61)=128.112 [A]</t>
  </si>
  <si>
    <t>975111131</t>
  </si>
  <si>
    <t>Plošné podchycení konstrukcí systémovými prvky samostatnými stojkami výšky do 4 m, zatížení přes 8,5 do 11 kPa zřízení</t>
  </si>
  <si>
    <t>(28*4.7)=131.600 [A]</t>
  </si>
  <si>
    <t>975111132</t>
  </si>
  <si>
    <t>Plošné podchycení konstrukcí systémovými prvky samostatnými stojkami výšky do 4 m, zatížení přes 8,5 do 11 kPa příplatek za první a každý další den použití</t>
  </si>
  <si>
    <t>(28*4.7)=131.600 [A] 
A * 60Koeficient množství=7 896.000 [B]</t>
  </si>
  <si>
    <t>975111133</t>
  </si>
  <si>
    <t>Plošné podchycení konstrukcí systémovými prvky samostatnými stojkami výšky do 4 m, zatížení přes 8,5 do 11 kPa odstranění</t>
  </si>
  <si>
    <t>998014211</t>
  </si>
  <si>
    <t>Přesun hmot pro budovy a haly občanské výstavby, bydlení, výrobu a služby s nosnou svislou konstrukcí montovanou z dílců kovových vodorovná dopravní vzdálenost</t>
  </si>
  <si>
    <t>Přesun hmot pro budovy a haly občanské výstavby, bydlení, výrobu a služby s nosnou svislou konstrukcí montovanou z dílců kovových vodorovná dopravní vzdálenost do 100 m, pro budovy a haly jednopodlažní</t>
  </si>
  <si>
    <t>HZS</t>
  </si>
  <si>
    <t>HZS2491</t>
  </si>
  <si>
    <t>(8.5*4)*5 stavební přípomoce=170.000 [A]</t>
  </si>
  <si>
    <t xml:space="preserve">  SO 11-72-01</t>
  </si>
  <si>
    <t>ŽST Praha Masarykovo TS 22/0,4,stavební část</t>
  </si>
  <si>
    <t>SO 11-72-01</t>
  </si>
  <si>
    <t>CS ÚRS</t>
  </si>
  <si>
    <t>*m.č.1.04 
 3,16*0,95*0,77=2.312 [A] 
*m.č.1.01 
0,764*0,8=0.611 [B] 
*kabelovod 
0,5*0,7*3,16=1.106 [C] 
Celkem: A+B+C=4.029 [D]</t>
  </si>
  <si>
    <t>273321511</t>
  </si>
  <si>
    <t>Základy z betonu železového (bez výztuže) desky z betonu bez zvláštních nároků na prostředí tř. C 25/30</t>
  </si>
  <si>
    <t>*železobetonová vana 
*m.č.1.01 
3.65*1.12*0.25=1.022 [A] 
*m.č.1.02 
*nižší úroveň 
(0.25+3.15+0.20)*1.12*0.25=1.008 [B] 
Celkem: A+B=2.030 [C]</t>
  </si>
  <si>
    <t>*železobetonová vana 
*m.č.1.01 
(3.65*2+1.12)*0.25=2.105 [A] 
*m.č.1.02 
*nižší úroveň 
(0.25+3.15+0.20+1.12)*2*0.25=2.360 [B] 
Celkem: A+B=4.465 [C]</t>
  </si>
  <si>
    <t>274321511</t>
  </si>
  <si>
    <t>Základy z betonu železového (bez výztuže) pasy z betonu bez zvláštních nároků na prostředí tř. C 25/30</t>
  </si>
  <si>
    <t>*železobetonová vana 
*m.č.1.01 
*obvod 
(3.65+1.12-0.25*2)*2*0.25*0.55=1.174 [A] 
*m.č.1.02 
*nižší úroveň 
((0.25+3.15)*2+1.12-0.25*2)*0.25*0.850=1.577 [B] 
1.12*0.20*0.40=0.090 [C] 
*vyšší úroveň 
1.12*0.20*0.60=0.134 [D] 
Celkem: A+B+C+D=2.975 [E]</t>
  </si>
  <si>
    <t>*m.č.1.04 
3,16*0,95=3.002 [A] 
*m.č.1.01 
2,28*0,8=1.824 [B] 
*kabelovod 
0,5*3,16=1.580 [C] 
Celkem: A+B+C=6.406 [D]</t>
  </si>
  <si>
    <t>311272031</t>
  </si>
  <si>
    <t>Zdivo z pórobetonových tvárnic na tenké maltové lože, tl. zdiva 200 mm pevnost tvárnic přes P2 do P4, objemová hmotnost přes 450 do 600 kg/m3 hladkých</t>
  </si>
  <si>
    <t>*m.č.1.01 
2,08*4=8.320 [C] 
*m.č.1.01,1.02 
5.09*6.2=31.558 [A] 
*m.č.1.03 
4.655*2.85=13.267 [B] 
*m.č.1.04,1.05 
3,16*5,6=17.696 [D] 
*m.č.1.05, 1.06 
3,16*4,83=15.263 [G] 
*m.č.1.06, eskalátory 
3,16*3,6=11.376 [F] 
Celkem: C+A+B+D+G+F=97.480 [H]</t>
  </si>
  <si>
    <t>388995212</t>
  </si>
  <si>
    <t>Chránička kabelů z trub HDPE v římse DN 110</t>
  </si>
  <si>
    <t>(3,5*9)+(5*0,2)=32.500 [A]</t>
  </si>
  <si>
    <t>388995214</t>
  </si>
  <si>
    <t>Chránička kabelů z trub HDPE v římse DN 160</t>
  </si>
  <si>
    <t>(8*0,2)+(3*1,12)+(2*1,54)=8.040 [A]</t>
  </si>
  <si>
    <t>Různé kompletní konstrukce</t>
  </si>
  <si>
    <t>38-1</t>
  </si>
  <si>
    <t>Výztuž kompletní konstrukce vany z oceli B 500B</t>
  </si>
  <si>
    <t>*m.č.1.01 
142.11*0.001=0.142 [A] 
*m.č.1.02 
164.11*0.001=0.164 [B] 
Celkem: A+B=0.306 [C]</t>
  </si>
  <si>
    <t>*železobetonová vana 
*m.č.1.02 
*vyšší úroveň 
1.12*(0.20*2+0.48)*0.20=0.197 [A] 
Celkem: A=0.197 [B]</t>
  </si>
  <si>
    <t>*železobetonová vana 
*m.č.1.02 
*vyšší úroveň 
*spodní 
1.12*0.48=0.538 [A] 
*boční 
(1.12+0.88*2)*0.20=0.576 [B] 
Celkem: A+B=1.114 [C]</t>
  </si>
  <si>
    <t>*železobetonová vana 
*m.č.1.02 
*vyšší úroveň 
*spodní 
1.12*0.48=0.538 [A] 
Celkem: A=0.538 [B]</t>
  </si>
  <si>
    <t>611142001</t>
  </si>
  <si>
    <t>Potažení vnitřních ploch pletivem v ploše nebo pruzích, na plném podkladu sklovláknitým vtlačením do tmelu stropů</t>
  </si>
  <si>
    <t>*na zateplení 
*m.č.1.03 
6.98*4,98=34.760 [A] 
*m.č.1.04 
12.41=12.410 [B] 
*m.č.1.05 
2.89*2,96=8.554 [C] 
*m.č.1.06 
2.96*2,42=7.163 [D] 
Celkem: A+B+C+D=62.887 [E]</t>
  </si>
  <si>
    <t>611241-1</t>
  </si>
  <si>
    <t>Montáž kontaktního zateplení lepením a mechanickým kotvením z desek pórobetonových (kalcium-silikátových) na vnitřníí podhledy, na podklad betonový nebo z lehče</t>
  </si>
  <si>
    <t>Montáž kontaktního zateplení lepením a mechanickým kotvením z desek pórobetonových (kalcium-silikátových) na vnitřníí podhledy, na podklad betonový nebo z lehčeného betonu, z tvárnic keramických nebo vápenopískových, tloušťky desek přes 80 do 120 mm</t>
  </si>
  <si>
    <t>*m.č.1.03 
7,18*4,98=35.756 [A] 
*m.č.1.04 
13,61=13.610 [B] 
*m.č.1.05 
2,89*2,96=8.554 [C] 
*m.č.1.06 
2,96*2,42=7.163 [D] 
Celkem: A+B+C+D=65.083 [E]</t>
  </si>
  <si>
    <t>611321141</t>
  </si>
  <si>
    <t>Omítka vápenocementová vnitřních ploch nanášená ručně dvouvrstvá, tloušťky jádrové omítky do 10 mm a tloušťky štuku do 3 mm štuková vodorovných konstrukcí strop</t>
  </si>
  <si>
    <t>Omítka vápenocementová vnitřních ploch nanášená ručně dvouvrstvá, tloušťky jádrové omítky do 10 mm a tloušťky štuku do 3 mm štuková vodorovných konstrukcí stropů rovných</t>
  </si>
  <si>
    <t>*na zateplení 
*m.č.1.03 
6,98*4,98=34.760 [A] 
*m.č.1.04 
12,41=12.410 [B] 
*m.č.1.05 
2,89*2,96=8.554 [C] 
*m.č.1.04 
2,96*2,42=7.163 [D] 
*na železobetonu bez zateplení 
*m.č.1.01 
5,09*1,60=8.144 [E] 
5,09*0,20=1.018 [F] 
5,09*(2,12+1,60+0,49-1,80)*0,5=6.133 [G] 
*odpočet 
*zeď 
-(1,80+0,45-0,20)*0,20=-0.410 [H] 
*m.č.1.02 
5,09*2,99=15.219 [I] 
Celkem: A+B+C+D+E+F+G+H+I=92.991 [J]</t>
  </si>
  <si>
    <t>611321191</t>
  </si>
  <si>
    <t>Omítka vápenocementová vnitřních ploch nanášená ručně Příplatek k cenám za každých dalších i započatých 5 mm tloušťky omítky přes 10 mm stropů</t>
  </si>
  <si>
    <t>*bez zateplení 
*m.č.1.01 
5.09*1.60*2=16.288 [A] 
5.09*0.20*2=2.036 [B] 
5.09*(2.12+1.60+0.49-1.80)*0.5*2=12.267 [C] 
*odpočet 
*zeď 
-(1.80+0.45-0.20)*0.20*2=-0.820 [D] 
*m.č.1.02 
5.09*2.99*2=30.438 [E] 
Celkem: A+B+C+D+E=60.209 [F]</t>
  </si>
  <si>
    <t>R612-1</t>
  </si>
  <si>
    <t>Penetrace podkladu stropů.</t>
  </si>
  <si>
    <t>strop bez zateplení 
60.209*0.5=30.105 [A] 
Celkem: A=30.105 [B]</t>
  </si>
  <si>
    <t>612142001</t>
  </si>
  <si>
    <t>Potažení vnitřních ploch pletivem v ploše nebo pruzích, na plném podkladu sklovláknitým vtlačením do tmelu stěn</t>
  </si>
  <si>
    <t>na zateplení  
*m.č.1.03  
 1.0*4.705=4.705 [A] 
4.45*(4.705+2.45)*0.5=15.920 [B] 
1.0*2.45=2.450 [C] 
4.89*2.45=11.981 [D] 
4.89*4.705=23.007 [E] 
1.0*0.80*2=1.600 [F] 
4.45*0.80*1.121=3.991 [G] 
*dveře  
 -1.60*2.55=-4.080 [H] 
*stěna  
-0.20*2.85=-0.570 [I] 
*ostění_dveře 
 (1,6+2,55*2)*0,1=0.670 [AQ] 
*m.č.1.04  
5,5*2,96=16.280 [U] 
5,5*4,94=27.170 [V] 
3,31*6,7=22.177 [W] 
2,96*1,2=3.552 [X] 
*dveře  
 -1,0*2,25=-2.250 [Y] 
*ostění_dveře 
 (1,0+2,25*2)*0,1=0.550 [Z] 
*m.č.1.05  
 2,5*(4,83+6,27)*0,5=13.875 [AA] 
*dveře  
 -1,0*2,25=-2.250 [AB] 
*ostění_dveře 
 (1,0+2,25*2)*0,1=0.550 [AC] 
*m.č.1.06  
((3,5+4,71)*0,5)*2,1=8.621 [AD] 
*dveře  
-1,0*2,25=-2.250 [AE] 
*ostění_dveře 
 (1,0+2,25*2)*0,1=0.550 [AF] 
*pórobeton  
*m.č.1.01  
 5,09*(6,14-0,8)=27.181 [AG] 
(1,825+0,45)*4,0=9.100 [AH] 
*m.č.1.02  
 5,09*(6,14-0,8-0,085)=26.748 [AI] 
*m.č.1.03   
(4,655*2+0,2)*2,06=19.591 [AJ] 
*m.č.1.04  
 2,96*5,5=16.280 [AK] 
*m.č.1.05  
 3,06*6,27=19.186 [AL] 
3,06*4,83=14.780 [AM] 
*m.č.1.06  
 3,06*4,71=14.413 [AN] 
3,06*3,5=10.710 [AO] 
Celkem: A+B+C+D+E+F+G+H+I+AQ+U+V+W+X+Y+Z+AA+AB+AC+AD+AE+AF+AG+AH+AI+AJ+AK+AL+AM+AN+AO=304.238 [AR]</t>
  </si>
  <si>
    <t>612224-2</t>
  </si>
  <si>
    <t>Montáž kontaktního zateplení lepením a mechanickým kotvením z desek pórobetonových (kalcium-silikátových) na vnější stěny, na podklad betonový nebo z lehčeného</t>
  </si>
  <si>
    <t>Montáž kontaktního zateplení lepením a mechanickým kotvením z desek pórobetonových (kalcium-silikátových) na vnější stěny, na podklad betonový nebo z lehčeného betonu, z tvárnic keramických nebo vápenopískových, tloušťky desek přes 80 do 120 mm</t>
  </si>
  <si>
    <t>*m.č.1.03 
1.0*4.705=4.705 [A] 
4,45*(4,705+2,45)*0,5=15.920 [T] 
1.0*2,45=2.450 [U] 
4.89*2,45=11.981 [V] 
4.89*4,705=23.007 [W] 
1.0*0.80*2=1.600 [X] 
4.45*0.80*1.121=3.991 [Y] 
*stěna  
 -0,2*2,=-0.400 [H]]] 
*ostění_dveře  
(1,60+2,55*2)*0,1=0.670 [Z] 
*m.č.1.04  
 5,60*3,5=19.600 [AA] 
 5,6*5,1=28.560 [AB] 
3,54*6,8=24.072 [AC] 
2,96*1,3=3.848 [AD] 
*ostění_dveře 
 (1,0+2,25*2)*0,1=0.550 [AE] 
*m.č.1.05  
 2,5*(4,95+6,39)*0,5=14.175 [AF] 
*ostění_dveře 
 (1,0+2,25*2)*0,1=0.550 [AG] 
*m.č.1.06  
 ((3,62+4,83)*0,5)*2,1=8.873 [AH] 
*ostění_dveře 
 (1,0+2,25*2)*0,1=0.550 [AI] 
Celkem: A+T+U+V+W+X+Y+H+Z+AA+AB+AC+AD+AE+AF+AG+AH+AI=164.702 [AJ]</t>
  </si>
  <si>
    <t>63152234</t>
  </si>
  <si>
    <t>deska tepelně izolační minerální kalciumsilikátová ?=0,043 tl 100mm</t>
  </si>
  <si>
    <t>*stropy 
65,083*1,05=68.337 [A] 
*stěny 
164.529*1,05=172.755 [E] 
Celkem: A+E=241.092 [F] 
F*1,05=253.147 [G]</t>
  </si>
  <si>
    <t>612321141</t>
  </si>
  <si>
    <t>Omítka vápenocementová vnitřních ploch nanášená ručně dvouvrstvá, tloušťky jádrové omítky do 10 mm a tloušťky štuku do 3 mm štuková svislých konstrukcí stěn</t>
  </si>
  <si>
    <t>*zateplení 
*m.č.1.03 
1.0*4.705=4.705 [A] 
4.45*(4.705+2.45)*0.5=15.920 [B] 
1.0*2.45=2.450 [C] 
4.89*2.45=11.981 [D] 
4.89*4.705=23.007 [E] 
1.0*0.80*2=1.600 [F] 
4.45*0.80*1.121=3.991 [G] 
*dveře 
-1.60*2.55=-4.080 [H] 
*sfěna 
-0.20*2.85=-0.570 [I] 
*ostění_dveře 
 (1,6+2,55*2)*0,1=0.670 [J] 
*m.č.1.04  
5,5*2,96=16.280 [K] 
5,5*4,94=27.170 [L] 
3,31*6,7=22.177 [M] 
2,96*1,2=3.552 [N] 
*dveře  
 -1*2,25=-2.250 [O] 
*ostění_dveře 
 (1,0+2,25*2)*0,1=0.550 [P] 
*m.č.1.05  
 2,5*(4,83+6,27)*0,5=13.875 [Q] 
*dveře  
 -1,0*2,25=-2.250 [R] 
*ostění_dveře 
 (1,0+2,25*2)*0,1=0.550 [S] 
*m.č.1.06  
((3,5+4,71)*0,5)*2,1=8.621 [T] 
*dveře  
-1,0*2,25=-2.250 [U] 
*ostění_dveře 
(1,0+2,25*2)*0,1=0.550 [V] 
*pórobeton  
*m.č.1.01  
5,09*(6,14-0,8)=27.181 [W] 
(1,825+0,45)*4,0=9.100 [X] 
*m.č.1.02  
 5,09*(6,14-0,8-0,085)=26.748 [Y] 
*m.č.1.03  
(4,655*2+0,2)*2,06=19.591 [Z] 
*m.č.1.04  
2,96*5,5=16.280 [AA] 
*m.č.1.05  
3,06*6,27=19.186 [AB] 
3,06*4,83=14.780 [AC] 
*m.č.1.06  
3,06*4,71=14.413 [AD] 
3,06*3,5=10.710 [AE] 
nezateplené žb stěny  
*m.č.1.01  
(2,12+1,6+0,49-1,46)*6,0=16.500 [AF] 
1,46*(6,14-0,8-6,0)*0,5=-0.482 [AG] 
1,14*(6,14-0,8+6,14-0,8-0,14)*0,5=6.008 [AH] 
*dveře  
 -1,6*2,5=-4.000 [AI] 
*ostění_dveře  
(1,6+2,55*2)*0,15=1.005 [AJ] 
*m.č.1.02 0,825 
2,66*(6,14-0,8-0,085+3,91)*0,5*2=24.379 [AK] 
5,09*3,91=19.902 [AL] 
*dveře  
-1,6*2,55=-4.080 [AM] 
*ostění_dveře  
(1,6+2,55*2)*0,15=1.005 [AN] 
*m.č.1.03  
*dveře_ostění  
(1,6+2,55*2)*0,15=1.005 [AO] 
*m.č.1.04  
*ostění_dveře  
(1,0+2,25*2)*0,15=0.825 [AP] 
*m.č.1,05  
2,5*(4,55-1,465+3,11-1,465)*0,5=5.913 [AQ] 
*ostění_dveře 
(1,0+2,25*2)*0,15=0.825 [AR] 
*m.č.1.06  
2,0*(3-1,465+2,16-1,465)*0,5=2.230 [AS] 
*ostění_dveře 
(1,0+2,25*2)*0,15=0.825 [AT] 
Celkem: A+B+C+D+E+F+G+H+I+J+K+L+M+N+O+P+Q+R+S+T+U+V+W+X+Y+Z+AA+AB+AC+AD+AE+AF+AG+AH+AI+AJ+AK+AL+AM+AN+AO+AP+AQ+AR+AS+AT=376.098 [AU]</t>
  </si>
  <si>
    <t>612321191</t>
  </si>
  <si>
    <t>Omítka vápenocementová vnitřních ploch nanášená ručně Příplatek k cenám za každých dalších i započatých 5 mm tloušťky omítky přes 10 mm stěn</t>
  </si>
  <si>
    <t>*pórobeton  
*m.č.1.01  
5.09*(6.14-0.80)*2=54.361 [A] 
(1.825+0.45)*4,0*2=18.200 [B] 
*m.č.1.02  
5.09*(6.14-0.80-0.085)*2=53.496 [C] 
*m.č.1.03  
(4,655*2+0,2)*2,06*2=39.181 [AC] 
*č.1.04  
2,96*5,5*2=32.560 [AD] 
*m.č.1.05  
3,06*6,27*2=38.372 [AE] 
3,06*4,83*2=29.560 [AF] 
*m.č.1.06  
3,06*4,71*2=28.825 [AG] 
3,06*3,5*2=21.420 [AH] 
nezateplené žb stěny  
*m.č.1.01  
 (2,12+1,6+0,49-1,46)*6,0*2=33.000 [AY] 
1,46*(6,14-0,8-6,0)*0,5=-0.482 [AZ] 
1,14*(6,14-0,8+6,14-0,8-0,141)*0,5*2=12.014 [BA] 
*dveře  
-1,6*2,5=-4.000 [AL] 
*ostění_dveře  
(1,6+2,55*2)*0,15*2=2.010 [AM] 
*m.č.1.02  
2,66*(6,14-0,8-0,085+3,91)*0,5*2*2=48.758 [AN] 
5,09*3,91*2=39.804 [AO] 
*dveře  
-1,60*2,55=-4.080 [AP] 
*ostění_dveře  
(1,6+2,55*2)*0,15*2=2.010 [AQ] 
*m.č.1.03  
*dveře_ostění  
(1,6+2,55*2)*0,15*2=2.010 [AR] 
*m.č.1.04  
*ostění_dveře  
(1,0+2,25*2)*0,15*2=1.650 [AS] 
*m.č.1,05  
2,5*(4,55-1,465+3,11-1,465)*0,5*2=11.825 [AT] 
*ostění_dveře 
(1,0+2,25*2)*0,15*2=1.650 [AU] 
*m.č.1.06  
2,0*(3-1,465+2,16-1,465)*0,5*2=4.460 [AV] 
*ostění_dveře 
(1,0+2,25*2)*0,15*2=1.650 [AW] 
Celkem: A+B+C+AC+AD+AE+AF+AG+AH+AY+AZ+BA+AL+AM+AN+AO+AP+AQ+AR+AS+AT+AU+AV+AW=468.254 [BB]</t>
  </si>
  <si>
    <t>R612-2</t>
  </si>
  <si>
    <t>Penetrace podkladů stěn</t>
  </si>
  <si>
    <t>*omítka na porobetonu a na železobetonu 
468,26*0,5=234.130 [A]</t>
  </si>
  <si>
    <t>6121-1</t>
  </si>
  <si>
    <t>Montáž omítkových plastových nebo pozinkovaných rohových profilů s tkaninou</t>
  </si>
  <si>
    <t>*stropy 
92,987*0,40=37.195 [A] 
*stěny 
377,062*0,40=150.825 [B] 
Celkem: A+B=188.020 [C]</t>
  </si>
  <si>
    <t>59155002</t>
  </si>
  <si>
    <t>profil rohový vnitřní Al tl 0,7mm dl 3m</t>
  </si>
  <si>
    <t>188,020*1,05=197.421 [A]</t>
  </si>
  <si>
    <t>R6121-2</t>
  </si>
  <si>
    <t>Montáž omítníků plastových nebo pozinkovaných</t>
  </si>
  <si>
    <t>*stropy 
92,987=92.987 [A] 
*stěny 
377,062=377.062 [B] 
Celkem: A+B=470.049 [C]</t>
  </si>
  <si>
    <t>55343032</t>
  </si>
  <si>
    <t>omítník PVC tl omítky tl 13mm</t>
  </si>
  <si>
    <t>470,049*1,05=493.551 [A]</t>
  </si>
  <si>
    <t>619995001</t>
  </si>
  <si>
    <t>Začištění omítek (s dodáním hmot) kolem oken, dveří, podlah, obkladů apod.</t>
  </si>
  <si>
    <t>*ozn.D1/P 
(0.90+2.20*2)*2*2=21.200 [A] 
*ozn.D2/P 
(0.90+2.20*2)*2=10.600 [B] 
*ozn.D3/P 
(1.50+2.20*2)*2*2=23.600 [C] 
*ozn.D4/P 
(1.50+2.20*2)*2=11.800 [D] 
Celkem: A+B+C+D=67.200 [E]</t>
  </si>
  <si>
    <t>R64-11</t>
  </si>
  <si>
    <t>D+M Revizní dvířka 600*600 mm</t>
  </si>
  <si>
    <t>*ozn.Z4 
1=1.000 [A] 
Celkem: A=1.000 [B]</t>
  </si>
  <si>
    <t>642943111</t>
  </si>
  <si>
    <t>Osazování ocelových úhelníkových rámů s dveřními křídly na cementovou maltu, o ploše otvoru do 2,5 m2</t>
  </si>
  <si>
    <t>*ozn.D1/P 
2=2.000 [A] 
*ozn.D2/P 
1=1.000 [B] 
Celkem: A+B=3.000 [C]</t>
  </si>
  <si>
    <t>642943112</t>
  </si>
  <si>
    <t>Osazování ocelových úhelníkových rámů s dveřními křídly na cementovou maltu, o ploše otvoru přes 2,5 do 4 m2</t>
  </si>
  <si>
    <t>ozn.D3/P 
2=2.000 [A] 
*ozn.D4/P 
1=1.000 [B] 
Celkem: A+B=3.000 [C]</t>
  </si>
  <si>
    <t>64494-1</t>
  </si>
  <si>
    <t>Montáž průvětrníků nebo mřížek odvětrávacích velikosti 1300*3500mmm</t>
  </si>
  <si>
    <t>Montáž průvětrníků nebo mřížek odvětrávacích velikosti 1300*3400mmm</t>
  </si>
  <si>
    <t>*ozn.Z3 
1=1.000 [A] 
Celkem: A=1.000 [B]</t>
  </si>
  <si>
    <t>553850</t>
  </si>
  <si>
    <t>Stěnová větrací mřížka 1300*3500mm</t>
  </si>
  <si>
    <t>Stěnová větrací mřížka 1300*3400mm</t>
  </si>
  <si>
    <t>64 9</t>
  </si>
  <si>
    <t>*m.č.1.03  (část) 
(0.10*2+4.89)*(0.10*2+6.45-1.10*2)=22.651 [A] 
(0.10*2+4.89)*1.10=5.599 [B] 
*dveře (část) 
(1.60-0.75)*0.35=0.298 [C] 
*m.č.1.05 
2.50*3,16=7.900 [I] 
*dveře 
1.0*0.35=0.350 [E]] 
*m.č.1.06 
3,16*2,5=7.900 [J] 
*dveře 
1.0*0.35=0.350 [K]] 
Celkem: A+B+C+I+E+J+K=45.048 [L]</t>
  </si>
  <si>
    <t>*m.č.1.01 
5.09*(2.12+1.60+0.49+0.20+1.60+0.20)*0.5=15.804 [A] 
*dveře 
1.60*0.25=0.400 [B] 
*m.č.1.02 
5.09*2.66=13.539 [C] 
*dveře 
1.60*0.25=0.400 [D] 
*m.č.1.03 (část) 
14,39=14.390 [E] 
Celkem: A+B+C+D+E=44.533 [F]</t>
  </si>
  <si>
    <t>953943125</t>
  </si>
  <si>
    <t>Osazování drobných kovových předmětů výrobků ostatních jinde neuvedených do betonu se zajištěním polohy k bednění či k výztuži před zabetonováním hmotnosti přes</t>
  </si>
  <si>
    <t>Osazování drobných kovových předmětů výrobků ostatních jinde neuvedených do betonu se zajištěním polohy k bednění či k výztuži před zabetonováním hmotnosti přes 30 do 120 kg/kus</t>
  </si>
  <si>
    <t>*Z1 
4=4.000 [A] 
Celkem: A=4.000 [B]</t>
  </si>
  <si>
    <t>R55355</t>
  </si>
  <si>
    <t>Kolejnice pod transformátor</t>
  </si>
  <si>
    <t>64 94</t>
  </si>
  <si>
    <t>Lešení a stavební výtahy</t>
  </si>
  <si>
    <t>943121111</t>
  </si>
  <si>
    <t>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</si>
  <si>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*přípočet 
3.14*3.95*3.95*63/360*(4.635-1.80)=24.306 [H] 
9+m.č.1.05 
2.81*2.50*((4.55+3.11)*0.5-1.80)=14.261 [I] 
Celkem: A+B+C+D+E+F+G+H+I=206.794 [J]</t>
  </si>
  <si>
    <t>943121211</t>
  </si>
  <si>
    <t>Montáž lešení prostorového trubkového těžkého pracovního nebo podpěrného bez podlah Příplatek za první a každý další den použití lešení k ceně -1111</t>
  </si>
  <si>
    <t>206.794*90=18 611.460 [A] 
Celkem: A=18 611.460 [B]</t>
  </si>
  <si>
    <t>943121811</t>
  </si>
  <si>
    <t>Demontáž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</si>
  <si>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3.14*3.95*3.95*63/360*(4.635-1.80)=24.306 [H] 
9+m.č.1.05 
2.81*2.50*((4.55+3.11)*0.5-1.80)=14.261 [I] 
Celkem: A+B+C+D+E+F+G+H+I=206.794 [J]</t>
  </si>
  <si>
    <t>949211111</t>
  </si>
  <si>
    <t>Montáž lešeňové podlahy pro trubková lešení z fošen, prken nebo dřevěných sbíjených lešeňových dílců s příčníky nebo podélníky, ve výšce do 10 m</t>
  </si>
  <si>
    <t>*m.č.1.01 
5.09*1.46*2=14.863 [A] 
5.09*(2.12+1.60+0.49-1.46)*2=27.995 [B] 
*m.č.1.02 
5.09*2.66*2=27.079 [C] 
*m.č.1.03 
4.89*1.0*2=9.780 [D] 
4.89*4.45*2=43.521 [E] 
*m.č.1.04 
4.955*2.71*2=26.856 [F] 
-3.95*3.95*2=-31.205 [G] 
*přípočet 
3.14*3.95*3.95*63/360*2=17.147 [H] 
*m.č.1.05 
2.81*2.50=7.025 [I] 
Celkem: A+B+C+D+E+F+G+H+I=143.061 [J]</t>
  </si>
  <si>
    <t>949211211</t>
  </si>
  <si>
    <t>Montáž lešeňové podlahy pro trubková lešení Příplatek za první a každý další den použití lešení k ceně -1111 nebo -1112</t>
  </si>
  <si>
    <t>143.061*90=12 875.490 [A] 
Celkem: A=12 875.490 [B]</t>
  </si>
  <si>
    <t>949211811</t>
  </si>
  <si>
    <t>Demontáž lešeňové podlahy pro trubková lešení z fošen, prken nebo dřevěných sbíjených lešeňových dílců s příčníky nebo podélníky, ve výšce do 10 m</t>
  </si>
  <si>
    <t>64 99</t>
  </si>
  <si>
    <t>767541122</t>
  </si>
  <si>
    <t>Nosná konstrukce pro zdvojené podlahy (včetně dodávky materiálu) pro prostory s lehkým provozem z kovových rektifikačních stojek modulu 600 x 600 mm výšky přes</t>
  </si>
  <si>
    <t>Nosná konstrukce pro zdvojené podlahy (včetně dodávky materiálu) pro prostory s lehkým provozem z kovových rektifikačních stojek modulu 600 x 600 mm výšky přes 700 do 800 mm</t>
  </si>
  <si>
    <t>*m.č.1.01  
 10=10.000 [A] 
*m.č.1.02  
8,75=8.750 [B] 
*m.č.1.03  
27,33=27.330 [C] 
*m.č.1.,04  
12,4=12.400 [D] 
*m.č.1.05  
7,6=7.600 [E] 
*m.č.1.06  
6,1=6.100 [F] 
Celkem: A+B+C+D+E+F=72.180 [G]</t>
  </si>
  <si>
    <t>767541411</t>
  </si>
  <si>
    <t>Montáž podlahových desek pro zdvojené podlahy rozměru 600 x 600 mm</t>
  </si>
  <si>
    <t>*m.č.1.01 
5.09*(2.12+1.60+0.49+1.60)*0.5=14.786 [A] 
*odpočet 
*zeď 
-(0.45+1.80)*0.20=-0.450 [B] 
*železobetonová vana 
-3.65*1.12=-4.088 [C] 
*m.č.1.02 
5.09*2.66=13.539 [D] 
*odpočet 
*železobetonová vana 
-4.25*1.12=-4.760 [E] 
*m.č.1.03 
6.45*4.89=31.541 [F] 
*odpočet 
*zeď 
-4.655*0.20=-0.931 [G] 
*prostor schodiště 
-3.60*0.90=-3.240 [H] 
*m.č.1.,04 
4.995*2.71=13.536 [I] 
*odpočet 
*oblouk 
*čtverec 
-3.95*3.95=-15.603 [J] 
*přípočet 
*část oblouku 
3.14*3.95*3.95 *63/360=8.574 [K] 
*m.č.1.05 
2.81*2.50=7.025 [L] 
*m.č.1.06 
2.81*2.0=5.620 [M] 
Celkem: A+B+C+D+E+F+G+H+I+J+K+L+M=65.549 [N]</t>
  </si>
  <si>
    <t>60721000</t>
  </si>
  <si>
    <t>deska kovová s perforací pro zdvojené podlahy horní vrstva z PVC 600x600mm</t>
  </si>
  <si>
    <t>72,18*1,05=75.789 [A]</t>
  </si>
  <si>
    <t>767590120</t>
  </si>
  <si>
    <t>Montáž podlahových konstrukcí podlahových roštů, podlah připevněných šroubováním</t>
  </si>
  <si>
    <t>*ozn.Z2 
40.0=40.000 [A] 
Celkem: A=40.000 [B]</t>
  </si>
  <si>
    <t>5535</t>
  </si>
  <si>
    <t>Roštová pochozí podlaha v místnostech s olejovým transformátorem</t>
  </si>
  <si>
    <t>*kpl 
1=1.000 [A] 
Celkem: A=1.000 [B]</t>
  </si>
  <si>
    <t>767210151</t>
  </si>
  <si>
    <t>Montáž schodišťových stupňů z oceli rovných nebo vřetenových šroubováním</t>
  </si>
  <si>
    <t>*ozn.Z5 
2=2.000 [A] 
*ozn.Z6 
5=5.000 [B] 
Celkem: A+B=7.000 [C]</t>
  </si>
  <si>
    <t>767590120-1</t>
  </si>
  <si>
    <t>*ozn.Z5 
(0,6*30)+(14*1)=32.000 [A] 
*ozn.Z6 
(2,1*30)+(5*5)=88.000 [B] 
Celkem: A+B=120.000 [C]</t>
  </si>
  <si>
    <t>767640111</t>
  </si>
  <si>
    <t>Montáž dveří ocelových nebo hliníkových vchodových jednokřídlových bez nadsvětlíku</t>
  </si>
  <si>
    <t>R5531</t>
  </si>
  <si>
    <t>Ocelové dveře vnější jednokřídlové otočné pravé,900*2200 mm</t>
  </si>
  <si>
    <t>*ozn.D1/P 
2=2.000 [A] 
Celkem: A=2.000 [B]</t>
  </si>
  <si>
    <t>R5532</t>
  </si>
  <si>
    <t>Ocelové dveře jednokřídlové  otočné,pravé, 900*2200 mm</t>
  </si>
  <si>
    <t>*ozn.D2/p 
1=1.000 [A] 
Celkem: A=1.000 [B]</t>
  </si>
  <si>
    <t>767640221</t>
  </si>
  <si>
    <t>Montáž dveří ocelových nebo hliníkových vchodových dvoukřídlové bez nadsvětlíku</t>
  </si>
  <si>
    <t>*ozn.D3/P 
2=2.000 [A] 
*ozn.D4/P 
1=1.000 [B] 
Celkem: A+B=3.000 [C]</t>
  </si>
  <si>
    <t>R5533</t>
  </si>
  <si>
    <t>Ocelové dveře vnější jednokřídlé otočné pravé s křídly 750+750 mm,rozměr 1500*2500 mm</t>
  </si>
  <si>
    <t>*ozn.D3/P 
2=2.000 [A] 
Celkem: A=2.000 [B]</t>
  </si>
  <si>
    <t>R5534</t>
  </si>
  <si>
    <t>Ocelové dveře vnšjší dvoukřídlé ,pravé s křídly 750+750 mm,rozměr 1500*2500 mm</t>
  </si>
  <si>
    <t>Ocelové dvdeře vnšjší dvoukřídlé ,pravé s křídly 750+750 mm,rozměr 1500*2500 mm</t>
  </si>
  <si>
    <t>*ozn.D4/P 
1=1.000 [A] 
Celkem: A=1.000 [B]</t>
  </si>
  <si>
    <t>*ozn.Z9 
*plech tl.5 mm 
3.60=3.600 [A] 
Celkem: A=3.600 [B]</t>
  </si>
  <si>
    <t>R76799511</t>
  </si>
  <si>
    <t>Montáž ostatních atypických zámečnických konstrukcí hmotnosti přes 10 do 20 kg</t>
  </si>
  <si>
    <t>*ozn.Z7  
*L60/40/5  
15,25=15.250 [A]</t>
  </si>
  <si>
    <t>767995113</t>
  </si>
  <si>
    <t>*ozn.Z7 
U65-stojiny na dosedací rám 
118,43=118.430 [A]</t>
  </si>
  <si>
    <t>R5537</t>
  </si>
  <si>
    <t>Rám pro rozvaděč 22kv-místnost 1.05</t>
  </si>
  <si>
    <t>R53632</t>
  </si>
  <si>
    <t>D+M ocel konstrukce schodiště m.č.1.03, vč povrch úpravy</t>
  </si>
  <si>
    <t>D+M ocel konstrukce schodiště m.č.1.06, vč povrch úpravy - podrobný popis ve stavební části viz. prvekt Z5 
*ocel kce 
408,096=408.096 [D] 
*pororošt_podesta 
0,6*30=18.000 [B] 
*pororošt_stupně 
14*1=14.000 [C] 
Celkem: D+B+C=440.096 [E]</t>
  </si>
  <si>
    <t>R53614</t>
  </si>
  <si>
    <t>D+M ocel konstrukce schodiště m.č.1.06, vč povrch úpravy</t>
  </si>
  <si>
    <t>D+M ocel konstrukce schodiště m.č.1.06, vč povrch úpravy - podrobný popis ve stavební části viz. prvekt Z6 
*ocel kce 
408,096=408.096 [A] 
*pororošt_podesta 
2,1*30=63.000 [B] 
*pororošt_stupně 
5*5=25.000 [C] 
Celkem: A+B+C=496.096 [D] 
viz.  Výpis zámečnických výrobků</t>
  </si>
  <si>
    <t>R783-1</t>
  </si>
  <si>
    <t>Ochranný polymercementový hydroizolační nátěr-vodorovný</t>
  </si>
  <si>
    <t>*železobetonová vana 
*dno 
*m.č.1.01 
3.15*0.62=1.953 [A] 
*stěny se zhora 
(3.65+0.62)*2*0.25=2.135 [B] 
*m.č.1.02 
*nižší úroveň 
*dno 
3.15*0.62=1.953 [C] 
*stěny  
*se zhora 
((0.25+3.15)*2+0.62)*0.25=1.855 [D] 
*vyšší část 
*stropní deska 
*se zhora 
1.12*0.88=0.986 [E] 
*se spoda 
1.12*0.48=0.538 [F] 
Celkem: A+B+C+D+E+F=9.420 [G]</t>
  </si>
  <si>
    <t>R783-2</t>
  </si>
  <si>
    <t>Ochranný polysmercementový hydroizolační nátěr-svislý</t>
  </si>
  <si>
    <t>*železobetonová vana 
*m.č.1.01 
*zvenku 
(3.65*2+1.12)*0.80=6.736 [A] 
*ze vnitř 
(3.65-0.25*2+1.12-0.25*2)*2*0.55=4.147 [B] 
*m.č.1.02 
*nižší úroveň 
*zvenku 
((0.25+3.15)*2+1.12)*0.80=6.336 [C] 
*vnitřní 
((3.15-0.25)*2+0.62)*0.55=3.531 [D] 
*vyšší úroveň 
*obvod 
(1.12+0.20*2)*0.80=1.216 [E] 
0.48*0.20*2=0.192 [F] 
*vnitřní 
1.12*0.60*2=1.344 [G] 
(1.12-0.25*2)*0.60=0.372 [H] 
(1.12+0.20)*2*0.60=1.584 [I] 
Celkem: A+B+C+D+E+F+G+H+I=25.458 [J]</t>
  </si>
  <si>
    <t>R78421-1</t>
  </si>
  <si>
    <t>Malby z malířských směsí otěruvzdorných za mokra dvojnásobné, bílé za mokra otěruvzdorné výborně schnoucí</t>
  </si>
  <si>
    <t>Vypracování výrobní dokumentace</t>
  </si>
  <si>
    <t>Klimatizace 116</t>
  </si>
  <si>
    <t>R236231</t>
  </si>
  <si>
    <t>Kondenzační jednotka - tepelné čerpadlo, Qchnom=5,0 kW, Qtnom=5,8 kW, rozměry 950x330x834 mm, m= 58 kg, dop. jištění 20A; garantovaný chod: chlazení -15 až 48°C</t>
  </si>
  <si>
    <t>Kondenzační jednotka - tepelné čerpadlo, Qchnom=5,0 kW, Qtnom=5,8 kW, rozměry 950x330x834 mm, m= 58 kg, dop. jištění 20A; garantovaný chod: chlazení -15 až 48°C, topení -18 až 18°C; max. délka potrubí 35m</t>
  </si>
  <si>
    <t>R236321</t>
  </si>
  <si>
    <t>Podstropní jednotka Qchnom=5,0 kW Qtnom=5,8 kW; rozměry jednotky 1200x690x235 mm</t>
  </si>
  <si>
    <t>R5625414</t>
  </si>
  <si>
    <t>R5144132</t>
  </si>
  <si>
    <t>Kabely skupinového ovládání</t>
  </si>
  <si>
    <t>R2669254</t>
  </si>
  <si>
    <t>R236261</t>
  </si>
  <si>
    <t>Potrubí pro odvod kondenzátu vč. napojení - PP 40</t>
  </si>
  <si>
    <t>8=8.000 [A] 
Celkem: A=8.000 [B]</t>
  </si>
  <si>
    <t>R2362146</t>
  </si>
  <si>
    <t>Vyvedení a upevnění odpadních výpustek DN 32</t>
  </si>
  <si>
    <t>R2543614</t>
  </si>
  <si>
    <t>R2362324</t>
  </si>
  <si>
    <t>R5236212</t>
  </si>
  <si>
    <t>R53325</t>
  </si>
  <si>
    <t>R2362</t>
  </si>
  <si>
    <t>R23631</t>
  </si>
  <si>
    <t>R525142</t>
  </si>
  <si>
    <t>R236632</t>
  </si>
  <si>
    <t>1 rozvaděče a rozvodnice</t>
  </si>
  <si>
    <t>R2122362</t>
  </si>
  <si>
    <t>Rozvaděč RS1, dle výkresu SO117201_4_2_002_P01</t>
  </si>
  <si>
    <t>R262413</t>
  </si>
  <si>
    <t>Rozvaděč RS2, dle výkresu SO117201_4_2_003_P01</t>
  </si>
  <si>
    <t>R59651458</t>
  </si>
  <si>
    <t>3 kabely a vodiče</t>
  </si>
  <si>
    <t>R26964</t>
  </si>
  <si>
    <t>R255141</t>
  </si>
  <si>
    <t>R23612</t>
  </si>
  <si>
    <t>R365242</t>
  </si>
  <si>
    <t>kabel CYKY 5Cx1,5</t>
  </si>
  <si>
    <t>R56354</t>
  </si>
  <si>
    <t>R266341</t>
  </si>
  <si>
    <t>R5633214</t>
  </si>
  <si>
    <t>kabel CYKY 2Ax1,5</t>
  </si>
  <si>
    <t>R2662414</t>
  </si>
  <si>
    <t>kabel FTP 5x2x0,5 Cat6e</t>
  </si>
  <si>
    <t>R524421</t>
  </si>
  <si>
    <t>kabel M-BUS</t>
  </si>
  <si>
    <t>R266254</t>
  </si>
  <si>
    <t>kabel JYTY 4x1</t>
  </si>
  <si>
    <t>R56325</t>
  </si>
  <si>
    <t>R5863614</t>
  </si>
  <si>
    <t>R56335</t>
  </si>
  <si>
    <t>R155132</t>
  </si>
  <si>
    <t>4 instalační materiál</t>
  </si>
  <si>
    <t>R2561</t>
  </si>
  <si>
    <t>ZÁSUVKOVÁ NÁSTĚNNÁ ROZVODNICE 1x16A/400V + 4x16A/230V vč. CHRÁNIČE</t>
  </si>
  <si>
    <t>R596624</t>
  </si>
  <si>
    <t>ELEKTRICKÝ PŘÍMOTOPNÝ RADIÁTOR S TERMOSTATEM 2000W, nástěnný</t>
  </si>
  <si>
    <t>R5632544</t>
  </si>
  <si>
    <t>ELEKTRICKÝ PŘÍMOTOPNÝ RADIÁTOR S TERMOSTATEM 1000W, nástěnný</t>
  </si>
  <si>
    <t>R26314</t>
  </si>
  <si>
    <t>Snímač teploty Pt1000 venkovní, IP65, -30 až +80 st.C</t>
  </si>
  <si>
    <t>R533661</t>
  </si>
  <si>
    <t>Snímač teploty Pt1000 vnitřní, IP44, +5 až +55 st.C</t>
  </si>
  <si>
    <t>R2361242</t>
  </si>
  <si>
    <t>spínač-01, 10A, 250V, IP44,pod omítku</t>
  </si>
  <si>
    <t>R56624</t>
  </si>
  <si>
    <t>Signálka T10E, 230V, zelená + signálka T10E, 230V, bílá + skříňka IP44</t>
  </si>
  <si>
    <t>R256654</t>
  </si>
  <si>
    <t>Otočný ovladač T10G, 230V, černá + skříňka IP44</t>
  </si>
  <si>
    <t>R266142</t>
  </si>
  <si>
    <t>R36624</t>
  </si>
  <si>
    <t>zásuvka dvojnásobná, 16A, 230V, IP44 na omítku</t>
  </si>
  <si>
    <t>R266414</t>
  </si>
  <si>
    <t>R259544</t>
  </si>
  <si>
    <t>R266544</t>
  </si>
  <si>
    <t>krabice přístrojová IP44</t>
  </si>
  <si>
    <t>elektronstalační žlab FeZn 60x50, včetně podpěr, víka a pomocmého spojovacího a upevňovacího materiálu</t>
  </si>
  <si>
    <t>R236254</t>
  </si>
  <si>
    <t>elektronstalační žlab FeZn 60x100, včetně podpěr, víka a pomocmého spojovacího a upevňovacího materiálu</t>
  </si>
  <si>
    <t>R23644</t>
  </si>
  <si>
    <t>elektronstalační žlab FeZn 60x200, včetně podpěr, víka a pomocmého spojovacího a upevňovacího materiálu</t>
  </si>
  <si>
    <t>R236443</t>
  </si>
  <si>
    <t>R56244</t>
  </si>
  <si>
    <t>elektronstalační žlab FeZn 60x400, včetně podpěr, víka a pomocmého spojovacího a upevňovacího materiálu</t>
  </si>
  <si>
    <t>R2661432</t>
  </si>
  <si>
    <t>elektronstalační trubka Kopoflex 50/41</t>
  </si>
  <si>
    <t>R5662458</t>
  </si>
  <si>
    <t>elektronstalační lišta PVC 20x20mm</t>
  </si>
  <si>
    <t>R5514452</t>
  </si>
  <si>
    <t>elektronstalační lišta PVC 40x40mm</t>
  </si>
  <si>
    <t>R18844256</t>
  </si>
  <si>
    <t>elektronstalační trubka plast P16 - vnitřní Dn</t>
  </si>
  <si>
    <t>R12884145</t>
  </si>
  <si>
    <t>R198492</t>
  </si>
  <si>
    <t>R56625485</t>
  </si>
  <si>
    <t>R1298891</t>
  </si>
  <si>
    <t>R46962554</t>
  </si>
  <si>
    <t>2 svítidla</t>
  </si>
  <si>
    <t>R236259</t>
  </si>
  <si>
    <t>PŘISAZENÉ LED SVÍTIDLO 5650 lm, S KRYTEM IP44, 4000K, kompletní, včetně zdrojů, předřadných přístrojů, recyklačního příplatku, atd</t>
  </si>
  <si>
    <t>R125414</t>
  </si>
  <si>
    <t>PIKTOGRAM SE SMĚREM ÚNIKU</t>
  </si>
  <si>
    <t>R236244</t>
  </si>
  <si>
    <t>6 stavební výpomoce pro část elektro</t>
  </si>
  <si>
    <t>R295414</t>
  </si>
  <si>
    <t>300=300.000 [A]</t>
  </si>
  <si>
    <t>R1266474</t>
  </si>
  <si>
    <t>průraz pro 1až 2 kabely betonovou zdí tl.30 až 40cm</t>
  </si>
  <si>
    <t>R15896625</t>
  </si>
  <si>
    <t>průraz 15x15cm kabely betonovou zdí tl.30 až 40cm</t>
  </si>
  <si>
    <t>R2596544</t>
  </si>
  <si>
    <t>R2596458</t>
  </si>
  <si>
    <t>45 pomocné práce pro část elektro</t>
  </si>
  <si>
    <t>R294145</t>
  </si>
  <si>
    <t>R51454</t>
  </si>
  <si>
    <t>7 Ostatní práce</t>
  </si>
  <si>
    <t>R514465</t>
  </si>
  <si>
    <t>VZT</t>
  </si>
  <si>
    <t>6 Montážní materiál</t>
  </si>
  <si>
    <t>R5541</t>
  </si>
  <si>
    <t>Montážní, těsnící a spojovací material</t>
  </si>
  <si>
    <t>VZT.1</t>
  </si>
  <si>
    <t>7 Nátěry</t>
  </si>
  <si>
    <t>R2362554</t>
  </si>
  <si>
    <t>Protipožární izolace</t>
  </si>
  <si>
    <t>VZT.2</t>
  </si>
  <si>
    <t>8 Přesuny strojů, zařízení a potrubí, přidružené výkony</t>
  </si>
  <si>
    <t>R266144</t>
  </si>
  <si>
    <t>R2366143</t>
  </si>
  <si>
    <t>VZT.3</t>
  </si>
  <si>
    <t>9 Komplexní zkoušky, zaregulování a obsluha</t>
  </si>
  <si>
    <t>R233142</t>
  </si>
  <si>
    <t>R236554</t>
  </si>
  <si>
    <t>R1233154</t>
  </si>
  <si>
    <t>VZT.4</t>
  </si>
  <si>
    <t>1 Trafostanice a</t>
  </si>
  <si>
    <t>Axiální ventilátor vč. spojek; V=6000m3/h při 200 Pa; +fregvenční měnič</t>
  </si>
  <si>
    <t>R15662</t>
  </si>
  <si>
    <t>Tlumič hluku kruhový d450mm, L=1000mm (s vysokým útlumem 30 dB ve fr 250)</t>
  </si>
  <si>
    <t>Tlumič hluku kruhový d450mm, L=1000mm</t>
  </si>
  <si>
    <t>R155326</t>
  </si>
  <si>
    <t>Samotížná protidešťová žaluzie o velikosti 800x1250mm s vloženým útlumem</t>
  </si>
  <si>
    <t>Samotížná protidešťová žaluzie o velikosti 800x1250mm</t>
  </si>
  <si>
    <t>R126624</t>
  </si>
  <si>
    <t>Pletivo na nasávacím kusu 500x630mm</t>
  </si>
  <si>
    <t>R1666144</t>
  </si>
  <si>
    <t>Potrubí SPIRO do průměru 450 mm/30% tvar.</t>
  </si>
  <si>
    <t>R5561455</t>
  </si>
  <si>
    <t>Čtyřhranné ocelové potrubí do obvodu 4460 mm/ 80% tvar. sk.I pozink ON 12 0403</t>
  </si>
  <si>
    <t>R126644</t>
  </si>
  <si>
    <t>Zpětná klapka těsná d450mm</t>
  </si>
  <si>
    <t>VZT.5</t>
  </si>
  <si>
    <t>2 Trafostanice b</t>
  </si>
  <si>
    <t>R662514</t>
  </si>
  <si>
    <t>R256144</t>
  </si>
  <si>
    <t>R266154</t>
  </si>
  <si>
    <t>R53361</t>
  </si>
  <si>
    <t>Potrubí SPIRO  do průměru  315 mm/30% tvar.</t>
  </si>
  <si>
    <t>3=3.000 [A]</t>
  </si>
  <si>
    <t>R156145</t>
  </si>
  <si>
    <t>VZT.6</t>
  </si>
  <si>
    <t>3 Rozvodna VN SŽ</t>
  </si>
  <si>
    <t>Potrubní ventilátor do kruhového potrubí s EC motorem vč. spojek;d=200mm V=750m3/h při 200 Pa</t>
  </si>
  <si>
    <t>R23661</t>
  </si>
  <si>
    <t>Tlumič hluku kruhový d200mm, L=1000mm</t>
  </si>
  <si>
    <t>R2362514</t>
  </si>
  <si>
    <t>Vyúska odtahová do kruhového potrubí - jednořadá s regulací, 400/75</t>
  </si>
  <si>
    <t>R12361254</t>
  </si>
  <si>
    <t>Samotížná protidešťová žaluzie o velikosti d315mm</t>
  </si>
  <si>
    <t>R3236125</t>
  </si>
  <si>
    <t>Potrubí SPIRO do průměru 315 mm/30% tvar.</t>
  </si>
  <si>
    <t>R531325</t>
  </si>
  <si>
    <t>Zpětná klapka těsná d200mm</t>
  </si>
  <si>
    <t>VZT.7</t>
  </si>
  <si>
    <t>4 Rozvodna VN PRE</t>
  </si>
  <si>
    <t>R2362512</t>
  </si>
  <si>
    <t>R236241</t>
  </si>
  <si>
    <t>R2362541</t>
  </si>
  <si>
    <t>VZT.8</t>
  </si>
  <si>
    <t>5 Rozvodna VN sdělovací místnost</t>
  </si>
  <si>
    <t>Potrubní ventilátor do kruhového potrubí s EC motorem vč. spojek;d=315mm V=1500m3/h při 200 Pa</t>
  </si>
  <si>
    <t>R2361246</t>
  </si>
  <si>
    <t>Tlumič hluku kruhový d315mm, L=1000mm</t>
  </si>
  <si>
    <t>R233145</t>
  </si>
  <si>
    <t>Vyúska odtahová do kruhového potrubí - jednořadá s regulací, 600/150</t>
  </si>
  <si>
    <t>R2331452</t>
  </si>
  <si>
    <t>Samotížná protidešťová žaluzie o velikosti d450mm</t>
  </si>
  <si>
    <t>R2362413</t>
  </si>
  <si>
    <t>R663514</t>
  </si>
  <si>
    <t>Zpětná klapka těsná d315mm</t>
  </si>
  <si>
    <t>R536</t>
  </si>
  <si>
    <t>10=10.000 [A]</t>
  </si>
  <si>
    <t>R56625</t>
  </si>
  <si>
    <t>Tepelná minerální izolace 6cm s AL fólií</t>
  </si>
  <si>
    <t>40=40.000 [A]</t>
  </si>
  <si>
    <t xml:space="preserve">  SO 11-72-02</t>
  </si>
  <si>
    <t>ŽST Praha Masarykovo nádraží,náhradní zdroj,stavební část</t>
  </si>
  <si>
    <t>SO 11-72-02</t>
  </si>
  <si>
    <t>*kabelovod 
*m.č.1.02  
 1,64*5,47=8.971 [A]</t>
  </si>
  <si>
    <t>*kabelovod 
*m.č.1.02  
 1,42*5,47=7.767 [A]</t>
  </si>
  <si>
    <t>*kabelovod 
*m.č.1.02  
1,42*5,47=7.767 [A]</t>
  </si>
  <si>
    <t>*m.č.1.01 
(1.80+0.30+0.10+0.30+0.10)*2.50=6.500 [A] 
Celkem: A=6.500 [B]</t>
  </si>
  <si>
    <t>napojení na kabelovod 
5,27*9=47.430 [A]</t>
  </si>
  <si>
    <t>*výměra dle projektantky 
*m.č.1.01 
39.94=39.940 [A] 
m.č.1.02 
46,5=46.500 [B] 
Celkem: A+B=86.440 [C]</t>
  </si>
  <si>
    <t>Montáž kontaktního zateplení lepením a mechanickým kotvením z desek pórobetonových (kalcium-silikátových) na vnitřní stěny na podklad betonový nebo z lehčeného</t>
  </si>
  <si>
    <t>Montáž kontaktního zateplení lepením a mechanickým kotvením z desek pórobetonových (kalcium-silikátových) na vnitřní stěny na podklad betonový nebo z lehčeného betonu, z tvárnic keramických nebo vápenopískových, tloušťky desek přes 80 do 120 mm</t>
  </si>
  <si>
    <t>*výměra dle projektantky 
*m.č.1.01 
94,23=94.230 [A] 
*m.č.1.02 
132,23=132.230 [B] 
Celkem: A+B=226.460 [C]</t>
  </si>
  <si>
    <t>*stropy 
94,23*1,05=98.942 [A] 
*stěny 
226,46*1,05=237.783 [B] 
Celkem: A+B=336.725 [C] 
x koeficient množství; C*1,05=353.561 [D]</t>
  </si>
  <si>
    <t>*na zateplení 
*výměra dle projektantky 
*m.č.1.01 
39.94=39.940 [A] 
*m.č.1.02 
46,5=46.500 [B] 
Celkem: A+B=86.440 [C]</t>
  </si>
  <si>
    <t>*na zateplení 
*výměra dle projektantky 
*m.č.1.01 
39.94=39.940 [A] 
*m.č.1.02 
46,5=46.500 [D] 
Celkem: A+D=86.440 [E]</t>
  </si>
  <si>
    <t>*na zateplení 
*výměra dle projektantky 
*m.č.1.01 
94,23=94.230 [F] 
*m.č.1.02 
132,23=132.230 [G] 
-pórobeton 
*m.č.1.01 
(1.80+0.35*2)*2.40=6.000 [C] 
*nezateplené stěny 
*výměra dle projektantky 
*m.č1.01 
26,94=26.940 [H] 
*m.č.1.02 
29.53=29.530 [E] 
Celkem: F+G+C+H+E=288.930 [I]</t>
  </si>
  <si>
    <t>*na zateplení 
*výměra dle projektantky 
*m.č.1.01 
94,23=94.230 [D] 
*m.č.1.02 
132,23=132.230 [E] 
-pórobeton 
(1.80+0.35*2)*2.40=6.000 [C] 
Celkem: D+E+C=232.460 [F]</t>
  </si>
  <si>
    <t>-pórobeton 
(1.80+0.35*2)*2.40*2=12.000 [A] 
*nezateplené stěny 
*výměra dle projektantky 
*m.č1.01 
26.94*2=53.880 [B] 
*m.č.1.02 
29.53*2=59.060 [C] 
Celkem: A+B+C=124.940 [D]</t>
  </si>
  <si>
    <t>*omítka na porobetonu a na železobetonu 
124.94*0.5=62.470 [A] 
Celkem: A=62.470 [B]</t>
  </si>
  <si>
    <t>R236121-1</t>
  </si>
  <si>
    <t>*stropy 
86,44*0,4=34.576 [A] 
*stěny 
288,93*0,4=115.572 [B] 
Celkem: A+B=150.148 [C]</t>
  </si>
  <si>
    <t>150,148*1,05=157.655 [A]</t>
  </si>
  <si>
    <t>*stropy 
86,44=86.440 [A] 
*stěny 
288,93=288.930 [B] 
Celkem: A+B=375.370 [C]</t>
  </si>
  <si>
    <t>375,37*1,05=394.139 [A]</t>
  </si>
  <si>
    <t>*m.č.D1 
(1.30+2.35*2)*2=12.000 [A] 
*ozn.D2 
(1.50+3.20*2)*2=15.800 [B] 
Celkem: A+B=27.800 [C]</t>
  </si>
  <si>
    <t>631311125</t>
  </si>
  <si>
    <t>Mazanina z betonu prostého bez zvýšených nároků na prostředí tl. přes 80 do 120 mm tř. C 20/25</t>
  </si>
  <si>
    <t>*m.č.1.02 
27,0*0,12=3.240 [A] 
*m.č.1.01 
11,6*0,12=1.392 [B] 
Celkem: A+B=4.632 [C]</t>
  </si>
  <si>
    <t>631319173</t>
  </si>
  <si>
    <t>Příplatek k cenám mazanin za stržení povrchu spodní vrstvy mazaniny latí před vložením výztuže nebo pletiva pro tl. obou vrstev mazaniny přes 80 do 120 mm</t>
  </si>
  <si>
    <t>Q 100*100*8mm 
*KY 49 
*mazanina tl.10cm 
*m.č.1.02 
(8.05-2.21)*(5.285-0.10+2.15)*0.5*0.10*7.90*0.001=0.017 [A] 
*odpočet 
*oblouk 
*přípočet 
*trojúhelník 
4.15*3.40*0.5*7.90*0.001=0.056 [B] 
*odpočet 
*kruhová výseč 
-3,14*3,95*3,95*63/360*0,10,90*0,001 
*betonová mazanina tl.20cm 
-(5.285-0.10+4.35)*0.5*7.90*0.001=-0.038 [C] 
*nika 
-1.80*0.35*7.90*0.001=-0.005 [D] 
*dveře 
-0.55*0.10*7.90*0.0010=0.000 [E] 
*zatelováky u železobetonové stěny 
-0.90*0.10*7.90*0.001*2=-0.001 [F] 
*přípočet ve dveřích 
0.70*0.10*7.90*0.001=0.001 [G] 
*m.č.1.01 
(8.05-2.81)*(5.05+0.10)*7.90*0.001=0.213 [H] 
*odpočet 
*betonová mazanina tl.20cm 
-(5.05+0.10)*0.60*7.90*0.001=-0.024 [I] 
*zateplováky železobetonové stěny 
-0.90*0.10*0.10*7.90*0.001*2=0.000 [J] 
*přípočet dveře 
*dveře 
1.60*0.10*7.90*0.001=0.001 [K] 
*mazanina tl.20cm 
*m.č.1.02 
(5.285-0.10+4.35)*0.5*7.90*0.001=0.038 [L] 
*přípočet ve dveřích 
0.55*0.10*7.90*0.001=0.000 [M] 
*m.č.1.01 
(5.05+0.10)*0.60*07.90*0.001=0.024 [N] 
Celkem: A+B+C+D+E+F+G+H+I+J+K+L+M+N=0.282 [O]</t>
  </si>
  <si>
    <t>ozn.D1 
1=1.000 [A] 
*ozn.D2 
1=1.000 [B] 
Celkem: A+B=2.000 [C]</t>
  </si>
  <si>
    <t>R64494-1</t>
  </si>
  <si>
    <t>Montáž průvětrníků nebo mřížek odvětrávacích velikosti 1400*2400 mm</t>
  </si>
  <si>
    <t>*ozn.Z1 
1=1.000 [A] 
Celkem: A=1.000 [B]</t>
  </si>
  <si>
    <t>R553880</t>
  </si>
  <si>
    <t>Stěnová větrací mřížka 1400*2400 mm</t>
  </si>
  <si>
    <t>R64494-2</t>
  </si>
  <si>
    <t>Montáž průvětrníků nebo mřížek 1000*1000 mm</t>
  </si>
  <si>
    <t>*ozn.Z2 
1=1.000 [A] 
Celkem: A=1.000 [B]</t>
  </si>
  <si>
    <t>R5531350</t>
  </si>
  <si>
    <t>Stěnová větrací mřížka 1000*1000 mm</t>
  </si>
  <si>
    <t>64-9</t>
  </si>
  <si>
    <t>*m.č.1.01 
42,5=42.500 [A]</t>
  </si>
  <si>
    <t>*m.č.1.02 
35,4=35.400 [A]</t>
  </si>
  <si>
    <t>64-94</t>
  </si>
  <si>
    <t>*m.č.1.01 
(8.05+0.10*2)*(5.05+0.10*2)*((4.625+3.635+2.75+4.645+3.26)*0.20-1.80)=85.889 [A] 
*m.č.1.02 
(8.05+0.10*2)*(6.185+0.15+2.35)*0.5*(5.90-1.80)=146.885 [B] 
*odpočet 
*přípočet 
*trojúhelník 
4.35*3.40*0.5*(5.90-1.80)=30.320 [C] 
*odpočet 
*kruhová výseč 
-3.14*4.05*4.05*63/360*(5.90-1.80)=-36.954 [D] 
*odpočet 
*snížení 
*odhad 
-6.0=-6.000 [E] 
Celkem: A+B+C+D+E=220.140 [F]</t>
  </si>
  <si>
    <t>220.14*90=19 812.600 [A] 
Celkem: A=19 812.600 [B]</t>
  </si>
  <si>
    <t>*m.č.1.01 
(8.05+0.10*2)*(5.05+0.10*2)=43.313 [A] 
*m.č.1.02 
(8.05+0.10*2)*(6.185+0.15+2.35)*0.5*2=71.651 [B] 
*odpočet 
*přípočet 
*trojúhelník 
4.35*3.40*0.5*2=14.790 [C] 
*odpočet 
*kruhová výseč 
-3.14*4.05*4.05*63/360*2=-18.026 [D] 
Celkem: A+B+C+D=111.728 [E]</t>
  </si>
  <si>
    <t>111.728*90=10 055.520 [A] 
Celkem: A=10 055.520 [B]</t>
  </si>
  <si>
    <t>64-99</t>
  </si>
  <si>
    <t>713</t>
  </si>
  <si>
    <t>*m.č.1.02 
22,7=22.700 [A] 
*m.č.1.01 
27=27.000 [B] 
Celkem: A+B=49.700 [C]</t>
  </si>
  <si>
    <t>28375914</t>
  </si>
  <si>
    <t>deska EPS 150 pro konstrukce s vysokým zatížením ?=0,035 tl 100mm</t>
  </si>
  <si>
    <t>49,7*1,05=52.185 [A] 
x koeficient množství; A*1,05=54.794 [B]</t>
  </si>
  <si>
    <t>*m.č.1.01 
15,7=15.700 [A] 
*m.č.1.02 
11,6=11.600 [B] 
Celkem: A+B=27.300 [C]</t>
  </si>
  <si>
    <t>27,3*1,05=28.665 [A]</t>
  </si>
  <si>
    <t>*ozn.D1 
1=1.000 [A] 
*ozn.D2 
1=1.000 [B] 
Celkem: A+B=2.000 [C]</t>
  </si>
  <si>
    <t>Ocelové dveře vnější dvoukřídlé ,pravé s křídly 800+500 mm,rozměr 1300*2350 mm</t>
  </si>
  <si>
    <t>Ocelové dveřee vnšjší dvoukřídlé ,pravé s křídly 800+500 mm,rozměr 1300*2350 mm</t>
  </si>
  <si>
    <t>*ozn.D1 
1=1.000 [A] 
Celkem: A=1.000 [B]</t>
  </si>
  <si>
    <t>R55395</t>
  </si>
  <si>
    <t>Ocelové dveře vnější dvoukřoídlé s křídly 750+750 mm s větrací mřížkoju celkový rozměr  1500*3200 mm</t>
  </si>
  <si>
    <t>Ocelové dveře vnější dvoukřoídlé s křídly 750+750 mm s větrací mřížkoju celkový rozměr   
1500*3200 mm</t>
  </si>
  <si>
    <t>*ozn.D2 
1=1.000 [A] 
Celkem: A=1.000 [B]</t>
  </si>
  <si>
    <t>*m.č.1.01 
27,02=27.020 [A] 
*m.č.1.02 
23,91=23.910 [B] 
Celkem: A+B=50.930 [C]</t>
  </si>
  <si>
    <t>R284122</t>
  </si>
  <si>
    <t>Krytina povlaková pro homogenní PVC tl.2,0mm ve formě dlaždic 608*608 mm</t>
  </si>
  <si>
    <t>50.93*1.03=52.458 [A]</t>
  </si>
  <si>
    <t>776411111</t>
  </si>
  <si>
    <t>Montáž soklíků lepením obvodových, výšky do 80 mm</t>
  </si>
  <si>
    <t>*m.č.1.01 
25,54=25.540 [A] 
*m.č.1.02 
25,86=25.860 [B] 
Celkem: A+B=51.400 [C]</t>
  </si>
  <si>
    <t>51,4*1.02=52.428 [A] 
Celkem: A=52.428 [B]</t>
  </si>
  <si>
    <t>*stropy 
*na zateplení 
*výměra dle projektantky 
*m.č.1.01 
39.94=39.940 [A] 
*m.č.1.02 
46.50=46.500 [B] 
*stěny 
*na zateplení 
*výměra dle projektantky 
*m.č.1.01 
94.23=94.230 [C] 
*m.č.1.02 
132.23=132.230 [D] 
-pŕobeton * m.č. 1.01 
(1,80+0,35*2)*2,4=6.000 [E] 
nezateplené stěny - m.č. 1,01 
26,94=26.940 [F] 
místnost č. 1,02 
29,53=29.530 [G] 
Celkem: A+B+C+D+E+F+G=375.370 [H]</t>
  </si>
  <si>
    <t>Klimatizace 111</t>
  </si>
  <si>
    <t>R234458</t>
  </si>
  <si>
    <t>Kondenzační jednotka - tepelné čerpadlo, Qchnom=9,5 kW, Qtnom=12,54 kW, rozměry 950x330x1380 mm, m= 88 kg, dop. jištění 20A; garantovaný chod: chlazení -18 až 4</t>
  </si>
  <si>
    <t>Kondenzační jednotka - tepelné čerpadlo, Qchnom=9,5 kW, Qtnom=12,54 kW, rozměry 950x330x1380 mm, m= 88 kg, dop. jištění 20A; garantovaný chod: chlazení -18 až 48°C, topení -18 až 18°C; max. délka potrubí 45m</t>
  </si>
  <si>
    <t>R123315</t>
  </si>
  <si>
    <t>Podstropní jednotka Qchnom=9,5 kW Qtnom=12,54 kW; rozměry jednotky 1600x690x235 mm</t>
  </si>
  <si>
    <t>R256614</t>
  </si>
  <si>
    <t>R2363143</t>
  </si>
  <si>
    <t>R23625</t>
  </si>
  <si>
    <t>R236251</t>
  </si>
  <si>
    <t>R266255</t>
  </si>
  <si>
    <t>R236166</t>
  </si>
  <si>
    <t>R12364585</t>
  </si>
  <si>
    <t>R2361452</t>
  </si>
  <si>
    <t>R2331562</t>
  </si>
  <si>
    <t>Podíl přidružených výkonů - vrtání, drážky</t>
  </si>
  <si>
    <t>R236564</t>
  </si>
  <si>
    <t>R236644</t>
  </si>
  <si>
    <t>R2661242</t>
  </si>
  <si>
    <t>R266542</t>
  </si>
  <si>
    <t>R2664546</t>
  </si>
  <si>
    <t>R26145425</t>
  </si>
  <si>
    <t>ELEKTRICKÝ PŘÍMOTOPNÝ RADIÁTOR S TERMOSTATEM 1500W, nástěnný</t>
  </si>
  <si>
    <t>R1581541</t>
  </si>
  <si>
    <t>Servopohon Belimo GM 230A-S</t>
  </si>
  <si>
    <t>R25442236</t>
  </si>
  <si>
    <t>R2514232</t>
  </si>
  <si>
    <t>R231422</t>
  </si>
  <si>
    <t>R2361426</t>
  </si>
  <si>
    <t>R26144141</t>
  </si>
  <si>
    <t>R7456546</t>
  </si>
  <si>
    <t>R1556545</t>
  </si>
  <si>
    <t>R2361453</t>
  </si>
  <si>
    <t>R2584825</t>
  </si>
  <si>
    <t>R2661425</t>
  </si>
  <si>
    <t>R561558</t>
  </si>
  <si>
    <t>R2362552</t>
  </si>
  <si>
    <t>R2514523</t>
  </si>
  <si>
    <t>kabel CYKY 7Cx1,5</t>
  </si>
  <si>
    <t>R23661545</t>
  </si>
  <si>
    <t>R2331456</t>
  </si>
  <si>
    <t>R2331457</t>
  </si>
  <si>
    <t>R2661526</t>
  </si>
  <si>
    <t>R2331552</t>
  </si>
  <si>
    <t>R236243</t>
  </si>
  <si>
    <t>R247414</t>
  </si>
  <si>
    <t>R5612321</t>
  </si>
  <si>
    <t>R2361545</t>
  </si>
  <si>
    <t>R233152</t>
  </si>
  <si>
    <t>R236646</t>
  </si>
  <si>
    <t>R56914589</t>
  </si>
  <si>
    <t>R232452</t>
  </si>
  <si>
    <t>R59695</t>
  </si>
  <si>
    <t>5 pomocné práce pro část elektro</t>
  </si>
  <si>
    <t>R2664212</t>
  </si>
  <si>
    <t>R5514221</t>
  </si>
  <si>
    <t>R2551423</t>
  </si>
  <si>
    <t>R2551426</t>
  </si>
  <si>
    <t>R2556145</t>
  </si>
  <si>
    <t>R236553</t>
  </si>
  <si>
    <t>R255123</t>
  </si>
  <si>
    <t>R5614545</t>
  </si>
  <si>
    <t>1 Náhradní zdroj</t>
  </si>
  <si>
    <t>R5656146</t>
  </si>
  <si>
    <t>Protidešťová žaluzie 1600x800mm</t>
  </si>
  <si>
    <t>R125423</t>
  </si>
  <si>
    <t>Uzavírací klapka připravena na osazení servopohonu 1600x800mm</t>
  </si>
  <si>
    <t>R5123425</t>
  </si>
  <si>
    <t>Protidešťová žaluzie 1000x1000mm</t>
  </si>
  <si>
    <t>R236125</t>
  </si>
  <si>
    <t>Uzavírací klapka připravena na osazení servopohonu 1000x1000mm</t>
  </si>
  <si>
    <t>R251234</t>
  </si>
  <si>
    <t>Tlumič hluku kulisový 1000x1000mm l=1250mm (s útlumem 35 dB ve fr. 250)</t>
  </si>
  <si>
    <t>Tlumič hluku kulisový 1000x1000mm l=1000mm</t>
  </si>
  <si>
    <t>R255125</t>
  </si>
  <si>
    <t>Čtyřhranné ocelové potrubí do obvodu 5600 mm/ 50% tvar. sk.I pozink ON 12 0403</t>
  </si>
  <si>
    <t>2 Montážní materiál</t>
  </si>
  <si>
    <t>R514596</t>
  </si>
  <si>
    <t>R566145</t>
  </si>
  <si>
    <t>3 Přesuny strojů, zařízení a potrubí, přidružené výkony</t>
  </si>
  <si>
    <t>R2566241</t>
  </si>
  <si>
    <t>R566144</t>
  </si>
  <si>
    <t>4 Zkoušky komplexní, zaregulování a obsluha</t>
  </si>
  <si>
    <t>R26614</t>
  </si>
  <si>
    <t>R236654</t>
  </si>
  <si>
    <t>R26643</t>
  </si>
  <si>
    <t xml:space="preserve">  SO 11-72-03</t>
  </si>
  <si>
    <t>ŽS Praha Masarykovo nádraží,stavební úpravy v ústředním stavědle</t>
  </si>
  <si>
    <t>SO 11-72-03</t>
  </si>
  <si>
    <t>Skládkovné</t>
  </si>
  <si>
    <t>EKOLOGICKÁ LIKVIDACI ODPADŮ - VŠEOBECNÉ ODPADY Z INTERIÉRU včetně dopravy</t>
  </si>
  <si>
    <t>silnoproud; 0,2=0.200 [A]</t>
  </si>
  <si>
    <t>1. Položka obsahuje:   
 –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</si>
  <si>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05</t>
  </si>
  <si>
    <t>577134031</t>
  </si>
  <si>
    <t>Asfaltový beton vrstva obrusná ACO 11 (ABS) s rozprostřením a se zhutněním z modifikovaného asfaltu v pruhu šířky do 1,5 m, po zhutnění tl. 40 mm</t>
  </si>
  <si>
    <t>*dle v.č.004 
2.0=2.000 [A] 
Celkem: A=2.000 [B]</t>
  </si>
  <si>
    <t>577155032</t>
  </si>
  <si>
    <t>Asfaltový beton vrstva ložní ACL 16 (ABH) s rozprostřením a zhutněním z modifikovaného asfaltu v pruhu šířky do 1,5 m, po zhutnění tl. 60 mm</t>
  </si>
  <si>
    <t>*dle TZ. 
11.0=11.000 [A] 
Celkem: A=11.000 [B]</t>
  </si>
  <si>
    <t>055</t>
  </si>
  <si>
    <t>985131111</t>
  </si>
  <si>
    <t>Očištění ploch stěn, rubu kleneb a podlah tlakovou vodou</t>
  </si>
  <si>
    <t>*horní část 
3.65*0.60=2.190 [A] 
*obvod 
(3.65*2+0.60)*0.20=1.580 [B] 
Celkem: A+B=3.770 [C]</t>
  </si>
  <si>
    <t>985131311</t>
  </si>
  <si>
    <t>Očištění ploch stěn, rubu kleneb a podlah ruční dočištění ocelovými kartáči</t>
  </si>
  <si>
    <t>R985-1</t>
  </si>
  <si>
    <t>Reprofilace betonu sanačními maltami na cementové bázi ručně vodorovné ,tlouštky přes 20 do 30 mm</t>
  </si>
  <si>
    <t>Reprofilace betonu sanačními maltami na cementové bázi ručně vodorovné ,tlouštky přes  
20 do 30 mm</t>
  </si>
  <si>
    <t>*obvod 
3.65*0.60=2.190 [A] 
Celkem: A=2.190 [B]</t>
  </si>
  <si>
    <t>985311113</t>
  </si>
  <si>
    <t>Reprofilace betonu sanačními maltami na cementové bázi ručně stěn, tloušťky přes 20 do 30 mm</t>
  </si>
  <si>
    <t>*obvod 
(3.65*2+0.60)*0.20=1.580 [A] 
Celkem: A=1.580 [B]</t>
  </si>
  <si>
    <t>985324211</t>
  </si>
  <si>
    <t>Ochranný nátěr betonu akrylátový dvojnásobný s impregnací (OS-B)</t>
  </si>
  <si>
    <t>111211101</t>
  </si>
  <si>
    <t>Odstranění křovin a stromů s odstraněním kořenů ručně průměru kmene do 100 mm jakékoliv plochy v rovině nebo ve svahu o sklonu do 1:5</t>
  </si>
  <si>
    <t>*dle v.č.004 
10.0=10.000 [A] 
Celkem: A=10.000 [B]</t>
  </si>
  <si>
    <t>171152501</t>
  </si>
  <si>
    <t>Zhutnění podloží pod násypy z rostlé horniny třídy těžitelnosti I a II, skupiny 1 až 4 z hornin soudružných a nesoudržných</t>
  </si>
  <si>
    <t>*pod asfaltovou plochu  
*dle v.č.004 
2.0=2.000 [A] 
*pod zámkovou dlažbu 
*dle TZ 
11.0=11.000 [B] 
Celkem: A+B=13.000 [C]</t>
  </si>
  <si>
    <t>Zemní práce - přípravné a přidružené práce</t>
  </si>
  <si>
    <t>113107111</t>
  </si>
  <si>
    <t>Odstranění podkladů nebo krytů ručně s přemístěním hmot na skládku na vzdálenost do 3 m nebo s naložením na dopravní prostředek z kameniva těženého, o tl. vrstv</t>
  </si>
  <si>
    <t>Odstranění podkladů nebo krytů ručně s přemístěním hmot na skládku na vzdálenost do 3 m nebo s naložením na dopravní prostředek z kameniva těženého, o tl. vrstvy do 100 mm</t>
  </si>
  <si>
    <t>113107142</t>
  </si>
  <si>
    <t>Odstranění podkladů nebo krytů ručně s přemístěním hmot na skládku na vzdálenost do 3 m nebo s naložením na dopravní prostředek živičných, o tl. vrstvy přes 50</t>
  </si>
  <si>
    <t>Odstranění podkladů nebo krytů ručně s přemístěním hmot na skládku na vzdálenost do 3 m nebo s naložením na dopravní prostředek živičných, o tl. vrstvy přes 50 do 100 mm</t>
  </si>
  <si>
    <t>*pod novou stěnu klimatizační jednotky 
(0.20*2+1.0+1.75+2.05*2+1.30*2-0.20*2)*2*0.40*0.80=6.048 [A] 
Celkem: A=6.048 [B]</t>
  </si>
  <si>
    <t>273322611</t>
  </si>
  <si>
    <t>Základy z betonu železového (bez výztuže) desky z betonu se zvýšenými nároky na prostředí tř. C 30/37</t>
  </si>
  <si>
    <t>*pro nové chladící jednotky 
2.45*1.20*0.50=1.470 [A] 
Celkem: A=1.470 [B]</t>
  </si>
  <si>
    <t>*pod základ klimatizační jednotky 
((2.45+1.20)*2-0.60)*0.50=3.350 [A] 
*pod klec kolem klimatizační jednotky 
(0.20*2+1.0+1.75+2.05*2+1.30*2-0.20*2)*2*0.80*2=30.240 [B] 
Celkem: A+B=33.590 [C]</t>
  </si>
  <si>
    <t>274361821</t>
  </si>
  <si>
    <t>Výztuž základů pasů z betonářské oceli 10 505 (R) nebo BSt 500</t>
  </si>
  <si>
    <t>*pod novou stěnu klimatizační jednotky 
(0.20*2+1.0+1.75+2.05*2+1.30*2-0.20*2)*2*0.40*0.80*120.0*0.001=0.726 [A] 
Celkem: A=0.726 [B]</t>
  </si>
  <si>
    <t>274362021</t>
  </si>
  <si>
    <t>Výztuž základů pasů ze svařovaných sítí z drátů typu KARI</t>
  </si>
  <si>
    <t>*pro nové chladící jednotky 
*Q 100*100*8mm 
*KY 49 
2.45*1.20*7.90*2*0.001=0.046 [A] 
Celkem: A=0.046 [B]</t>
  </si>
  <si>
    <t>611311131</t>
  </si>
  <si>
    <t>Potažení vnitřních ploch vápenným štukem tloušťky do 3 mm vodorovných konstrukcí stropů rovných</t>
  </si>
  <si>
    <t>*1.NP. 
*m.č.111 
4.35*2.75=11.963 [A] 
*m.č.112 
4.35*4.05=17.618 [B] 
*m.č.116 
5.605*4.95=27.745 [C] 
*2.NP. 
*m.č.217 
11.90*(6.60-0.30)=74.970 [D] 
*mezi sloupy 
(11.90-0.45*2)*0.30=3.300 [E] 
Celkem: A+B+C+D+E=135.596 [F]</t>
  </si>
  <si>
    <t>611325422</t>
  </si>
  <si>
    <t>Oprava vápenocementové omítky vnitřních ploch štukové dvouvrstvé, tloušťky do 20 mm a tloušťky štuku do 3 mm stropů, v rozsahu opravované plochy přes 10 do 30%</t>
  </si>
  <si>
    <t>612311131</t>
  </si>
  <si>
    <t>Potažení vnitřních ploch vápenným štukem tloušťky do 3 mm svislých konstrukcí stěn</t>
  </si>
  <si>
    <t>*1.NP 
*m.č.111 
(4.35+2.75)*2*3.0=42.600 [A] 
*okna 
-1.20*1.50=-1.800 [B] 
*dveře 
-0.80*1.97=-1.576 [C] 
*ostění 
*okna 
(1.20+1.50*2)*0.15=0.630 [D] 
*m.č.112 
(4.35+4.05)*2*3.0=50.400 [E] 
*okna 
-0.90*1.20=-1.080 [F] 
-1.20*1.50=-1.800 [G] 
*dveře 
-0.80*1.97=-1.576 [H] 
*ostění  
*okna 
(0.90+1.20*2)*0.15=0.495 [I] 
(1.20+1.50*2)*0.15=0.630 [J] 
*m.č.116 
(5.605+4.95)*2*3.0=63.330 [K] 
*okna 
-1.20*1.50=-1.800 [L] 
*dveře 
-0.80*1.97=-1.576 [M] 
*vstupní dveře 
-1.75*2.20=-3.850 [N] 
*ostění 
*okna 
(1.20+1.50*2)*0.15=0.630 [O] 
*vstupní dveře 
(1.75+2.20*2)*0.15=0.923 [P] 
*2.NP. 
*m.č.217 
(11.90+6.60+0.30)*2*3.0=112.800 [Q] 
*okna 
-0.90*1.20*3=-3.240 [R] 
*dveře 
-1.40*1.97=-2.758 [S] 
*ostění 
*okna 
(0.906+1.20*2)*0.15*3=1.488 [T] 
Celkem: A+B+C+D+E+F+G+H+I+J+K+L+M+N+O+P+Q+R+S+T=252.870 [U]</t>
  </si>
  <si>
    <t>612325422</t>
  </si>
  <si>
    <t>Oprava vápenocementové omítky vnitřních ploch štukové dvouvrstvé, tloušťky do 20 mm a tloušťky štuku do 3 mm stěn, v rozsahu opravované plochy přes 10 do 30%</t>
  </si>
  <si>
    <t>Úprava povrchů vnějších</t>
  </si>
  <si>
    <t>624-1</t>
  </si>
  <si>
    <t>Utěsnění spáry trvale pružným tmelem</t>
  </si>
  <si>
    <t>*mezi starým a novým základem 
0.60+0.20*2=1.000 [A] 
Celkem: A=1.000 [B]</t>
  </si>
  <si>
    <t>*pod novou stěnu klimatizační jednotky 
(0.20*2+1.0+1.75+2.05*2+1.30*2-0.20*2)*2*0.40*0.10=0.756 [A] 
Celkem: A=0.756 [B]</t>
  </si>
  <si>
    <t>*pod novou stěnu klimatizační jednotky 
(0.20*2+1.0+1.75+2.05*2+1.30*2-0.20*2)*2*0.10*2=3.780 [A] 
Celkem: A=3.780 [B]</t>
  </si>
  <si>
    <t>632451441</t>
  </si>
  <si>
    <t>Doplnění cementového potěru na mazaninách a betonových podkladech (s dodáním hmot), hlazeného dřevěným nebo ocelovým hladítkem, plochy jednotlivě do 1 m2 a tl.</t>
  </si>
  <si>
    <t>Doplnění cementového potěru na mazaninách a betonových podkladech (s dodáním hmot), hlazeného dřevěným nebo ocelovým hladítkem, plochy jednotlivě do 1 m2 a tl. přes 30 do 40 mm</t>
  </si>
  <si>
    <t>*1.NP 
*m.č.116 
5.605*4.95*0.50=13.872 [A] 
*dveře 
0.80*0.15*0.50=0.060 [B] 
*vstupní dveře 
1.75*0.15*0.50=0.131 [C] 
*odpočet 
*kanálky 
-3.50*0.80*0.50=-1.400 [D] 
-0.60*0.50*0.50*4=-0.600 [E] 
-1.10*0.40*0.50=-0.220 [F] 
-3.15*0.30*0.50=-0.473 [G] 
Celkem: A+B+C+D+E+F+G=11.370 [H]</t>
  </si>
  <si>
    <t>633811111</t>
  </si>
  <si>
    <t>Broušení betonových podlah nerovností do 2 mm (stržení šlemu)</t>
  </si>
  <si>
    <t>*1.NP 
*m.č.116 
5.605*4.95=27.745 [A] 
*dveře 
0.80*0.15=0.120 [B] 
*vstupní dveře 
1.75*0.15=0.263 [C] 
*odpočet 
*kanálky 
-3.50*0.80=-2.800 [D] 
-0.60*0.50*4=-1.200 [E] 
-1.10*0.40=-0.440 [F] 
-3.15*0.35=-1.103 [G] 
Celkem: A+B+C+D+E+F+G=22.585 [H]</t>
  </si>
  <si>
    <t>633811119</t>
  </si>
  <si>
    <t>Broušení betonových podlah Příplatek k ceně za každý další 1 mm úběru</t>
  </si>
  <si>
    <t>22.585*3=67.755 [A] 
Celkem: A=67.755 [B]</t>
  </si>
  <si>
    <t>633992111</t>
  </si>
  <si>
    <t>Odmaštění betonových podlah od olejových nánosů</t>
  </si>
  <si>
    <t>6371-1</t>
  </si>
  <si>
    <t>Okapový chodník z kameniva s udusáním a urovnáním povrchu z kačírku tl.50 mm</t>
  </si>
  <si>
    <t>*dle v.č.004 
13.20=13.200 [A] 
Celkem: A=13.200 [B]</t>
  </si>
  <si>
    <t>63 9</t>
  </si>
  <si>
    <t>*m.č.111 
4.35*2.75=11.963 [A] 
*okna 
1.20*0.45=0.540 [B] 
*dveře 
0.80*0.15=0.120 [C] 
*m.č.112 
4.35*4.05=17.618 [D] 
*okna 
0.90*0.45=0.405 [E] 
1.20*0.45=0.540 [F] 
*dveře 
0.80*0.15=0.120 [G] 
*m.č.116 
5.605*4.95=27.745 [H] 
*okna 
0.90*0.45=0.405 [I] 
*dveře 
0.80*0.15=0.120 [J] 
*vstupní dveře 
1.75*0.45=0.788 [K] 
*prostor klece klimatizační jednotky 
(1.0+1.75+2.05*2)*(1.30+1.30)=17.810 [L] 
*ostatní plochy 
*odhad 
50.0=50.000 [M] 
*2.NP. 
*m.č.217 
11.90*(6.60-0.30)=74.970 [N] 
*mezi sloupy 
(11.90-0.45*2)*0.30=3.300 [O] 
*okna 
0.90*0.35*3=0.945 [P] 
*dveře 
1.40*0.15=0.210 [Q] 
*ostatní plochy 
*odhad 
50.0=50.000 [R] 
Celkem: A+B+C+D+E+F+G+H+I+J+K+L+M+N+O+P+Q+R=257.599 [S]</t>
  </si>
  <si>
    <t>953312111</t>
  </si>
  <si>
    <t>Vložky svislé do dilatačních spár z polystyrenových desek fasádních včetně dodání a osazení, v jakémkoliv zdivu do 10 mm</t>
  </si>
  <si>
    <t>*oddělení původního a nového základu 
0.60*0.50=0.300 [A] 
Celkem: A=0.300 [B]</t>
  </si>
  <si>
    <t>916131113</t>
  </si>
  <si>
    <t>Osazení silničního obrubníku betonového se zřízením lože, s vyplněním a zatřením spár cementovou maltou ležatého s boční opěrou z betonu prostého, do lože z bet</t>
  </si>
  <si>
    <t>Osazení silničního obrubníku betonového se zřízením lože, s vyplněním a zatřením spár cementovou maltou ležatého s boční opěrou z betonu prostého, do lože z betonu prostého</t>
  </si>
  <si>
    <t>63 96</t>
  </si>
  <si>
    <t>965045111</t>
  </si>
  <si>
    <t>Bourání potěrů tl. do 50 mm cementových nebo pískocementových, plochy do 1 m2</t>
  </si>
  <si>
    <t>978013141</t>
  </si>
  <si>
    <t>Otlučení vápenných nebo vápenocementových omítek vnitřních ploch stěn s vyškrabáním spar, s očištěním zdiva, v rozsahu přes 10 do 30 %</t>
  </si>
  <si>
    <t>979021113</t>
  </si>
  <si>
    <t>Očištění vybouraných prvků při překopech inženýrských sítí od spojovacího materiálu s odklizením a uložením očištěných hmot a spojovacího materiálu na skládku d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</si>
  <si>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silničních</t>
  </si>
  <si>
    <t>63 97</t>
  </si>
  <si>
    <t>978011141</t>
  </si>
  <si>
    <t>Otlučení vápenných nebo vápenocementových omítek vnitřních ploch stropů, v rozsahu přes 10 do 30 %</t>
  </si>
  <si>
    <t>979051121</t>
  </si>
  <si>
    <t>Očištění vybouraných prvků při překopech inženýrských sítí od spojovacího materiálu s odklizením a uložením očištěných hmot a spojovacího materiálu na skládku do vzdálenosti 10 m nebo naložením na dopravní prostředek zámkových dlaždic s vyplněním spár kamenivem</t>
  </si>
  <si>
    <t>63 99</t>
  </si>
  <si>
    <t>997221111</t>
  </si>
  <si>
    <t>Vodorovná doprava suti nošením s naložením a se složením ze sypkých materiálů, na vzdálenost do 50 m</t>
  </si>
  <si>
    <t>*vybouraný asfalt 
0.440=0.440 [A] 
*podsyp pod vybouranou zámkovou dlažbou 
0.737=0.737 [B] 
*beton z obrubníku 
10.00*(0.29-0.086)=2.040 [C] 
Celkem: A+B+C=3.217 [D]</t>
  </si>
  <si>
    <t>997221121</t>
  </si>
  <si>
    <t>Vodorovná doprava suti nošením s naložením a se složením z kusových materiálů, na vzdálenost do 50 m</t>
  </si>
  <si>
    <t>vybouranný obrubník 
*tam 
10.0*0.086=0.860 [A] 
*zpět 
10.0*0.086=0.860 [B] 
*vybouraná zámková dlažba 
*tam 
2.013=2.013 [C] 
*zpět 
2.013=2.013 [D] 
Celkem: A+B+C+D=5.746 [E]</t>
  </si>
  <si>
    <t>63 998</t>
  </si>
  <si>
    <t>*pod novou stěnu klimatizační jednotky 
(0.20*2+1.0+1.75+2.05*2+1.30*2-0.20*2)*2*0.40=7.560 [A] 
Celkem: A=7.560 [B]</t>
  </si>
  <si>
    <t>*pod novou stěnu klimatizační jednotky 
(0.20*2+1.0+1.75+2.05*2+1.30*2-0.20*2)*2*0.80*2=30.240 [A] 
Celkem: A=30.240 [B]</t>
  </si>
  <si>
    <t>*vodorovná 
7.56*0.00030=0.002 [A] 
*svislá 
30.24*0.00035=0.011 [B]</t>
  </si>
  <si>
    <t>62832001</t>
  </si>
  <si>
    <t>pás asfaltový natavitelný oxidovaný tl 3,5mm typu V60 S35 s vložkou ze skleněné rohože, s jemnozrnným minerálním posypem</t>
  </si>
  <si>
    <t>*vodorovně 
7.56*1.15=8.694 [A] 
*svisle 
30.24*1.20=36.288 [B] 
B * 1.1655Koeficient množství=42.294 [C]</t>
  </si>
  <si>
    <t>R127991</t>
  </si>
  <si>
    <t>Výměna stávajíciho kování za uzamykatelný systém s kováním a cylindrickou zámkovou vložkou s odolností proti vloupání v bezpečností třídě RC3</t>
  </si>
  <si>
    <t>767996701</t>
  </si>
  <si>
    <t>Demontáž ostatních zámečnických konstrukcí o hmotnosti jednotlivých dílů řezáním do 50 kg</t>
  </si>
  <si>
    <t>*demontáž stávající klec e chladících jednotek 
*odhadová hmotnost 
250.0=250.000 [A] 
Celkem: A=250.000 [B]</t>
  </si>
  <si>
    <t>skelet klece exterových chladících jednotek 
*dle výpisu zámečnických konstrukcí 
*spojovací materiál 
91.288=91.288 [A] 
Celkem: A=91.288 [B]</t>
  </si>
  <si>
    <t>*skelet klece exteriérových c hladících jednotek 
*dle výpisu zámečnických konstrukcí 
*jackl 50*50*6,3mm 
*distanc  
*dl.0,95m -3ks 
24.637=24.637 [A] 
Celkem: A=24.637 [B]</t>
  </si>
  <si>
    <t>*skelet krycí klece exteriérových chladících jednotek 
*dle výpisu zámečnických konstrukcí 
*distanc  
dl.1,67m-3ks 
43.31=43.310 [A] 
*distanc  
*dl.2,015m-6ks 
104.515=104.515 [B] 
Celkem: A+B=147.825 [C]</t>
  </si>
  <si>
    <t>767995114</t>
  </si>
  <si>
    <t>Montáž ostatních atypických zámečnických konstrukcí hmotnosti přes 20 do 50 kg</t>
  </si>
  <si>
    <t>*skelet krycí klece exteriérových chladících jednotek 
*dle výpisu zámečnických konstrukcí 
*sloupek  
*dl.3,10m-12ks 
321.584=321.584 [A] 
*příčle 
*dl.2,65m-5ks 
114.543=114.543 [B] 
Celkem: A+B=436.127 [C]</t>
  </si>
  <si>
    <t>R15531</t>
  </si>
  <si>
    <t>Skelet klece exteriérových cladících jednotek</t>
  </si>
  <si>
    <t>skelet klece exterových chladících jednotek 
*dle výpisu zámečnických konstrukcí 
*spojovací materiál 
91.288=91.288 [A] 
*jackl 50*50*6,3mm 
*distanc  
*dl.0,95m -3ks 
24.637=24.637 [B] 
*distanc  
dl.1,67m-3ks 
43.31=43.310 [C] 
*distanc  
*dl.2,015m-6ks 
104.515=104.515 [D] 
*sloupek  
*dl.3,10m-12ks 
321.584=321.584 [E] 
*příčle 
*dl.2,65m-5ks 
114.543=114.543 [F] 
Celkem: A+B+C+D+E+F=699.877 [G]</t>
  </si>
  <si>
    <t>*pomocná ocelov á konstrukce TAHOKOVU 
*dle výpisu zámečnických konstrukcí 
*prořez a spojovací materiál 
121.07=121.070 [A] 
Celkem: A=121.070 [B]</t>
  </si>
  <si>
    <t>*pomocná ocelov á konstrukce TAHOKOVU 
*dle výpisu zámečnických konstrukcí 
*dveře 
*jekl 25*25*3mm 
11.15=11.150 [A] 
Celkem: A=11.150 [B]</t>
  </si>
  <si>
    <t>767995115</t>
  </si>
  <si>
    <t>Montáž ostatních atypických zámečnických konstrukcí hmotnosti přes 50 do 100 kg</t>
  </si>
  <si>
    <t>*pomocná ocelov á konstrukce TAHOKOVU 
*dle výpisu zámečnických konstrukcí 
*rám stropu 
*pásové ocel 5*50mm 
94.47=94.470 [A] 
Celkem: A=94.470 [B]</t>
  </si>
  <si>
    <t>767995116</t>
  </si>
  <si>
    <t>Montáž ostatních atypických zámečnických konstrukcí hmotnosti přes 100 do 250 kg</t>
  </si>
  <si>
    <t>*krycí klec exteriérových chladících jednotek 
*dle výpisu zámečnických konstrukcí 
*rám stěn 
*úhelník 30*20*3mm 
133.45=133.450 [A] 
Celkem: A=133.450 [B]</t>
  </si>
  <si>
    <t>R51532</t>
  </si>
  <si>
    <t>Pomocné ocelové konstrukce TAHOKOVU</t>
  </si>
  <si>
    <t>*pomocná ocelov á konstrukce TAHOKOVU 
*dle výpisu zámečnických konstrukcí 
*prořez a spojovací materiál 
121.07=121.070 [A] 
*dveře 
*jekl 25*25*3mm 
11.15=11.150 [B] 
*rám stropu 
*pásové ocel 5*50mm 
94.47=94.470 [C] 
*rám stěn 
*úhelník 30*20*3mm 
133.45=133.450 [D] 
Celkem: A+B+C+D=360.140 [E]</t>
  </si>
  <si>
    <t>R121767-1</t>
  </si>
  <si>
    <t>Montáž tahokovu na stěny</t>
  </si>
  <si>
    <t>*krycí klec exteriérových chladících jednotek 
*dle výpisu zámečnických konstrukcí 
35.94=35.940 [A] 
Celkem: A=35.940 [B]</t>
  </si>
  <si>
    <t>R11594-1</t>
  </si>
  <si>
    <t>plech děrovaný tahokov- oko 115*48-20 (tl.2mm)</t>
  </si>
  <si>
    <t>460.03*0.001=0.460 [A] 
Celkem: A=0.460 [B]</t>
  </si>
  <si>
    <t>R76722</t>
  </si>
  <si>
    <t>Montáž tahokovu na strop</t>
  </si>
  <si>
    <t>*krycí klec exteriérových chladících jednotek 
*dle výpisu zámečnických konstrukcí 
16.62=16.620 [A] 
Celkem: A=16.620 [B]</t>
  </si>
  <si>
    <t>R115942</t>
  </si>
  <si>
    <t>plech děrovaný tahokov--kosočtverec 43/13*2,5 (tl.2,5mm)</t>
  </si>
  <si>
    <t>108.03*0.001=0.108 [A] 
Celkem: A=0.108 [B]</t>
  </si>
  <si>
    <t>*1.NP. 
*m.č.116 
5.605*4.95=27.745 [A] 
*dveře 
0.80*0.15=0.120 [B] 
*vstupní dveře 
1.75*0.15=0.263 [C] 
*odpočet 
*kanálky 
-3.50*0.80=-2.800 [D] 
-0.60*0.50*4=-1.200 [E] 
-1.10*0.40=-0.440 [F] 
-3.15*0.30=-0.945 [G] 
*2.NP. 
*m.č.216 
11.10*5.40=59.940 [H] 
*m.č.217 
11.90*(6.60-0.30)=74.970 [I] 
*mezi sloupy 
(11.90-0.45*2)*0.30=3.300 [J] 
*vstupní dveře 
1.40*0.15=0.210 [K] 
Celkem: A+B+C+D+E+F+G+H+I+J+K=161.163 [L]</t>
  </si>
  <si>
    <t>*1.NP. 
*m.č.116 
(5.605+4.95)*2-0.80-1.75+0.15*2=18.860 [A] 
*2.NP. 
*m.č.216 
(11.10+5.40)*2-1.50=31.500 [B] 
*m.č.217 
(11.90+6.60+0.30)*2-1.40=36.200 [C] 
Celkem: A+B+C=86.560 [D]</t>
  </si>
  <si>
    <t>28412-1</t>
  </si>
  <si>
    <t>krytina podlahová homogenní PVC anntistatická tl.2,0 mm ve formě dlaždic 608*608 mm</t>
  </si>
  <si>
    <t>161.163*1.03=165.998 [A] 
Celkem: A=165.998 [B]</t>
  </si>
  <si>
    <t>86.56*1.02=88.291 [A] 
Celkem: A=88.291 [B]</t>
  </si>
  <si>
    <t>783306811</t>
  </si>
  <si>
    <t>Odstranění nátěrů ze zámečnických konstrukcí oškrábáním</t>
  </si>
  <si>
    <t>*1.NP 
*m.č.116 
*kanálky 
3.50*0.80*2=5.600 [A] 
0.60*0.50*4*2=2.400 [B] 
1.10*0.40*2=0.880 [C] 
3.15*0.30*2=1.890 [D] 
Celkem: A+B+C+D=10.770 [E]</t>
  </si>
  <si>
    <t>*skelet exteriérových chladíc ích jednotek 
*dle výpisu zámečnických výrobků 
14.08+2.112=16.192 [A] 
*pomocná oc elová konstrukce TAHOKOVU 
(11.15+131.45+94.47+121.07)*65*0.001=23.279 [B] 
*tahokov na sttěny 
35.94*2*2=143.760 [C] 
*tahokov na strop 
16.62*3*2=99.720 [D] 
Celkem: A+B+C+D=282.951 [E]</t>
  </si>
  <si>
    <t>*1.NP 
*m.č.116 
*odpočet 
*kanálky 
3.50*0.80*2*2=11.200 [A] 
0.60*0.50*4*2*2=4.800 [B] 
1.10*0.40*2*2=1.760 [C] 
3.15*0.30*2*2=3.780 [D] 
Celkem: A+B+C+D=21.540 [E]</t>
  </si>
  <si>
    <t>783301313</t>
  </si>
  <si>
    <t>Příprava podkladu zámečnických konstrukcí před provedením nátěru odmaštění odmašťovačem ředidlovým</t>
  </si>
  <si>
    <t>R78333-1</t>
  </si>
  <si>
    <t>Mezinátěr zámečnických konstrukcí jednonásobný polyuretanový</t>
  </si>
  <si>
    <t>783334201</t>
  </si>
  <si>
    <t>Základní antikorozní nátěr zámečnických konstrukcí jednonásobný epoxidový</t>
  </si>
  <si>
    <t>*stropy 
*m.č.111 
4.35*2.75=11.963 [A] 
*m.č.112 
4.35*4.05=17.618 [B] 
*m.č.116 
5.605*4.95=27.745 [C] 
*2.NP. 
*m.č.217 
11.90*(6.60-0.30)=74.970 [D] 
*mezi sloupy 
(11.90-0.45*2)*0.30=3.300 [E] 
*stěny 
*1.NP 
*m.č.111 
(4.35+2.75)*2*3.0=42.600 [F] 
*m.č.112 
(4.35+4.05)*2*3.0=50.400 [G] 
*m.č.116 
(5.605+4.95)*2*3.0=63.330 [H] 
*2.NP. 
*m.č.217 
(11.90+6.60+0.30)*2*3.0=112.800 [I] 
Celkem: A+B+C+D+E+F+G+H+I=404.726 [J]</t>
  </si>
  <si>
    <t>R23664583</t>
  </si>
  <si>
    <t>R2362533</t>
  </si>
  <si>
    <t>R2362343</t>
  </si>
  <si>
    <t>R26961454</t>
  </si>
  <si>
    <t>R12341</t>
  </si>
  <si>
    <t>1 Klimatizace 111</t>
  </si>
  <si>
    <t>R12362</t>
  </si>
  <si>
    <t>Kondenzační jednotka - tepelné čerpadlo, Qchnom=14,4 kW, Qtnom=16,8 kW, rozměry 950x330x1380 mm, m= 88 kg, dop. jištění 20A; garantovaný chod: chlazení -18 až 48°C, topení -18 až 18°C; max. délka potrubí 35m</t>
  </si>
  <si>
    <t>R25651</t>
  </si>
  <si>
    <t>R24545</t>
  </si>
  <si>
    <t>R25669</t>
  </si>
  <si>
    <t>2 Klimatizace 112</t>
  </si>
  <si>
    <t>R236253</t>
  </si>
  <si>
    <t>Kondenzační jednotka - tepelné čerpadlo, Qchnom=9,5 kW, Qtnom=10,8 kW, rozměry 950x330x1380 mm, m= 88 kg, dop. jištění 20A; garantovaný chod: chlazení -18 až 48</t>
  </si>
  <si>
    <t>Kondenzační jednotka - tepelné čerpadlo, Qchnom=9,5 kW, Qtnom=10,8 kW, rozměry 950x330x1380 mm, m= 88 kg, dop. jištění 20A; garantovaný chod: chlazení -18 až 48°C, topení -18 až 18°C; max. délka potrubí 35m</t>
  </si>
  <si>
    <t>R236642</t>
  </si>
  <si>
    <t>Podstropní jednotka Qchnom=9,5 kW Qtnom=10,8 kW; rozměry jednotky 1600x690x235 mm</t>
  </si>
  <si>
    <t>R256964</t>
  </si>
  <si>
    <t>R566321</t>
  </si>
  <si>
    <t>3 Klimatizace 116</t>
  </si>
  <si>
    <t>R236662</t>
  </si>
  <si>
    <t>R266243</t>
  </si>
  <si>
    <t>R2696214</t>
  </si>
  <si>
    <t>R2366421</t>
  </si>
  <si>
    <t>Kabely skupinového ovládání s funkcí střídání chodu</t>
  </si>
  <si>
    <t>R125561</t>
  </si>
  <si>
    <t>3.1 Klimatizace 116</t>
  </si>
  <si>
    <t>R2365452</t>
  </si>
  <si>
    <t>R123352</t>
  </si>
  <si>
    <t>R154514</t>
  </si>
  <si>
    <t>R23254</t>
  </si>
  <si>
    <t>R125214</t>
  </si>
  <si>
    <t>KLIMA.6</t>
  </si>
  <si>
    <t>4 Klimatizace 217</t>
  </si>
  <si>
    <t>R2665445</t>
  </si>
  <si>
    <t>R236545</t>
  </si>
  <si>
    <t>R25614</t>
  </si>
  <si>
    <t>R552214</t>
  </si>
  <si>
    <t>Čerpadlo pro odvod kondenzátu</t>
  </si>
  <si>
    <t>R556514</t>
  </si>
  <si>
    <t>KLIMA.7</t>
  </si>
  <si>
    <t>5 Klimatizace 217</t>
  </si>
  <si>
    <t>R23651</t>
  </si>
  <si>
    <t>R554122</t>
  </si>
  <si>
    <t>R1554748</t>
  </si>
  <si>
    <t>R366245</t>
  </si>
  <si>
    <t>R23634225</t>
  </si>
  <si>
    <t>R136614</t>
  </si>
  <si>
    <t>KLIMA.8</t>
  </si>
  <si>
    <t>6 Demontáže</t>
  </si>
  <si>
    <t>R15514150</t>
  </si>
  <si>
    <t>Demontáž stávajících venkovních a vnitřních jednotek obsluhující místnosti 111,112, 116, 217 + začištění</t>
  </si>
  <si>
    <t>KLIMA.9</t>
  </si>
  <si>
    <t>7 Montážní materiál + zednické přípomoce</t>
  </si>
  <si>
    <t>R23654532</t>
  </si>
  <si>
    <t>R15747</t>
  </si>
  <si>
    <t>2 instalační materiál</t>
  </si>
  <si>
    <t>R26655</t>
  </si>
  <si>
    <t>XTU - zemnící svorkovnice s krytem</t>
  </si>
  <si>
    <t>R236625</t>
  </si>
  <si>
    <t>sada pro uzemnění antistatické podlahy s měřícím zkušebním bodem, s měděnou lepící páskou a příslušenstvím pro upevnění</t>
  </si>
  <si>
    <t>R4895214</t>
  </si>
  <si>
    <t>Jistič C25/3f - doplnění do rozvaděče a zapojení</t>
  </si>
  <si>
    <t>R5624596</t>
  </si>
  <si>
    <t>Jistič C25/1f - doplnění do rozvaděče a zapojení</t>
  </si>
  <si>
    <t>R554156</t>
  </si>
  <si>
    <t>R23664586</t>
  </si>
  <si>
    <t>R2566242</t>
  </si>
  <si>
    <t>R262545</t>
  </si>
  <si>
    <t>R26645</t>
  </si>
  <si>
    <t>6 Ostatní práce</t>
  </si>
  <si>
    <t>R261458</t>
  </si>
  <si>
    <t>5 stavební výpomoce pro část elektro</t>
  </si>
  <si>
    <t>R2665566</t>
  </si>
  <si>
    <t>Výkop 650/850 mm - řezání betonu, prostá zemina, pískové lože, zához, destičky, hutnění, obnovení betonové krycí desky</t>
  </si>
  <si>
    <t>R251425</t>
  </si>
  <si>
    <t>R566596</t>
  </si>
  <si>
    <t>Betonová pilota průměr 0,3m, hloubka 2,5m - základ pro zemnící tyč, včetně výkopu</t>
  </si>
  <si>
    <t>R231545</t>
  </si>
  <si>
    <t>R132365</t>
  </si>
  <si>
    <t>R23662</t>
  </si>
  <si>
    <t>R2365</t>
  </si>
  <si>
    <t>3 Uzemnění a hromosvod</t>
  </si>
  <si>
    <t>R536355</t>
  </si>
  <si>
    <t>zemnící pásek FeZn 30/4 - zemnič</t>
  </si>
  <si>
    <t>R566242</t>
  </si>
  <si>
    <t>Drát FeZn 10mm - pospojování armatur</t>
  </si>
  <si>
    <t>R2563321</t>
  </si>
  <si>
    <t>Drát FeZn 10mm PVC - uzemňovací přívody</t>
  </si>
  <si>
    <t>R236423</t>
  </si>
  <si>
    <t>zemnící tyč FeZn l=2m</t>
  </si>
  <si>
    <t>R563634</t>
  </si>
  <si>
    <t>Svorka obecně spojovací, univerzální, připojovací, křížová, atd</t>
  </si>
  <si>
    <t>R23315</t>
  </si>
  <si>
    <t>Svorka spojovací SR 02, SR 03</t>
  </si>
  <si>
    <t>R2366243</t>
  </si>
  <si>
    <t>Svorka zkušební SZ</t>
  </si>
  <si>
    <t>R554145</t>
  </si>
  <si>
    <t>Provaření armovacích drátů v betonové konstrukci</t>
  </si>
  <si>
    <t>R8554525</t>
  </si>
  <si>
    <t>Pomocný zemnící a hromosvodový materiál</t>
  </si>
  <si>
    <t>R55961474</t>
  </si>
  <si>
    <t>1 kabely a vodiče</t>
  </si>
  <si>
    <t>R2366253</t>
  </si>
  <si>
    <t>R48845</t>
  </si>
  <si>
    <t>R1663658</t>
  </si>
  <si>
    <t>R563324</t>
  </si>
  <si>
    <t>R12596144</t>
  </si>
  <si>
    <t>4 pomocné práce pro část elektro</t>
  </si>
  <si>
    <t>R564585</t>
  </si>
  <si>
    <t>R5566255</t>
  </si>
  <si>
    <t>Demontáž úložného materiálu (lišta, trubka, atd)</t>
  </si>
  <si>
    <t>R256365</t>
  </si>
  <si>
    <t>Demontáž přístrojů (zásuvka, vypínač, atd)</t>
  </si>
  <si>
    <t>R266525</t>
  </si>
  <si>
    <t>Ostatní demontáže, trasování, vyhledání, přepojení přístrojů a zařízení.</t>
  </si>
  <si>
    <t>R25635</t>
  </si>
  <si>
    <t>R261301</t>
  </si>
  <si>
    <t>7=7.000 [A] 
Celkem: A=7.000 [B]</t>
  </si>
  <si>
    <t>721115001R</t>
  </si>
  <si>
    <t>Potrubí kanalizační tlakové plastové PE svařované na tupo DN 15</t>
  </si>
  <si>
    <t>22=22.000 [A] 
Celkem: A=22.000 [B]</t>
  </si>
  <si>
    <t>R266545</t>
  </si>
  <si>
    <t>15+17=32.000 [A] 
Celkem: A=32.000 [B]</t>
  </si>
  <si>
    <t>4+2=6.000 [A] 
Celkem: A=6.000 [B]</t>
  </si>
  <si>
    <t xml:space="preserve">  SO 11-72-04</t>
  </si>
  <si>
    <t>ŽST Praha Masarykovo nádraží,prosklení výtahových šachet</t>
  </si>
  <si>
    <t>SO 11-72-04</t>
  </si>
  <si>
    <t>*on.Z/5 
*předpoklad 
16*6=96.000 [A] 
Celkem: A=96.000 [B]</t>
  </si>
  <si>
    <t>62 9</t>
  </si>
  <si>
    <t>*vnitřní proystor šachet 
3.34*2.74*6=54.910 [A] 
Celkem: A=54.910 [B]</t>
  </si>
  <si>
    <t>953946111</t>
  </si>
  <si>
    <t>Montáž atypických ocelových konstrukcí profilů hmotnosti do 13 kg/m, hmotnosti konstrukce přes 0,5 do 1 t</t>
  </si>
  <si>
    <t>*dle výpisů ocelové konstrukce 
*sloupek (lemování dveří) 
UPE 120 
102.51*1.15*0.001*6=0.707 [A] 
Celkem: A=0.707 [B]</t>
  </si>
  <si>
    <t>953946123</t>
  </si>
  <si>
    <t>Montáž atypických ocelových konstrukcí profilů hmotnosti přes 13 do 30 kg/m, hmotnosti konstrukce přes 2,5 do 5 t</t>
  </si>
  <si>
    <t>*dle výpisů ocelové konstrukce 
*sloupek htr 120*120*8,paždík osa 1-2 HTR 120*120*8,paždík osa A-C HTR 120*120*8 
(4199.091-102.51*1.15)*6*0.001=24.487 [A] 
Celkem: A=24.487 [B]</t>
  </si>
  <si>
    <t>R14241</t>
  </si>
  <si>
    <t>Ocelový skelet výtahových šachet</t>
  </si>
  <si>
    <t>*dle výpisu OK 
4199.091*6=25 194.546 [A] 
Celkem: A=25 194.546 [B]</t>
  </si>
  <si>
    <t>62 94</t>
  </si>
  <si>
    <t>943111112</t>
  </si>
  <si>
    <t>Montáž lešení prostorového trubkového lehkého pracovního bez podlah s provozním zatížením tř. 3 do 200 kg/m2, výšky přes 10 do 20 m</t>
  </si>
  <si>
    <t>3.34*2.74*(12.55-1.80)*6=590.278 [A] 
Celkem: A=590.278 [B]</t>
  </si>
  <si>
    <t>943111212</t>
  </si>
  <si>
    <t>Montáž lešení prostorového trubkového lehkého pracovního bez podlah Příplatek za první a každý další den použití lešení k ceně -1112</t>
  </si>
  <si>
    <t>14 dní 
3.34*2.74*(12.55-1.80)*6*14=8 263.895 [A] 
Celkem: A=8 263.895 [B]</t>
  </si>
  <si>
    <t>943111812</t>
  </si>
  <si>
    <t>Demontáž lešení prostorového trubkového lehkého pracovního bez podlah s provozním zatížením tř. 3 do 200 kg/m2, výšky přes 10 do 20 m</t>
  </si>
  <si>
    <t>949211112</t>
  </si>
  <si>
    <t>Montáž lešeňové podlahy pro trubková lešení z fošen, prken nebo dřevěných sbíjených lešeňových dílců s příčníky nebo podélníky, ve výšce přes 10 do 25 m</t>
  </si>
  <si>
    <t>14 dní 
3.34*2.74*6*6=329.458 [A] 
Celkem: A=329.458 [B]</t>
  </si>
  <si>
    <t>14 dní 
3.34*2.74*6*6*14=4 612.406 [A] 
Celkem: A=4 612.406 [B]</t>
  </si>
  <si>
    <t>949211812</t>
  </si>
  <si>
    <t>Demontáž lešeňové podlahy pro trubková lešení z fošen, prken nebo dřevěných sbíjených lešeňových dílců s příčníky nebo podélníky, ve výšce přes 10 do 25 m</t>
  </si>
  <si>
    <t>62 99</t>
  </si>
  <si>
    <t>712331111</t>
  </si>
  <si>
    <t>Provedení povlakové krytiny střech plochých do 10° pásy na sucho podkladní samolepící asfaltový pás</t>
  </si>
  <si>
    <t>3.34*2.74*6=54.910 [A] 
Celkem: A=54.910 [B]</t>
  </si>
  <si>
    <t>62866281</t>
  </si>
  <si>
    <t>pás asfaltový samolepicí modifikovaný SBS tl 3,0mm s vložkou ze skleněné tkaniny se spalitelnou fólií nebo jemnozrnným minerálním posypem nebo textilií na horní</t>
  </si>
  <si>
    <t>pás asfaltový samolepicí modifikovaný SBS tl 3,0mm s vložkou ze skleněné tkaniny se spalitelnou fólií nebo jemnozrnným minerálním posypem nebo textilií na horním povrchu</t>
  </si>
  <si>
    <t>54.91*1.15=63.147 [A] 
Celkem: A=63.147 [B]</t>
  </si>
  <si>
    <t>712361703</t>
  </si>
  <si>
    <t>Provedení povlakové krytiny střech plochých do 10° fólií přilepenou lepidlem v plné ploše</t>
  </si>
  <si>
    <t>54.91*1.13=62.048 [A] 
Celkem: A=62.048 [B]</t>
  </si>
  <si>
    <t>712391176</t>
  </si>
  <si>
    <t>Provedení povlakové krytiny střech plochých do 10° -ostatní práce připevnění izolace kotvícími terči</t>
  </si>
  <si>
    <t>odhad 
55*6=330.000 [A] 
Celkem: A=330.000 [B]</t>
  </si>
  <si>
    <t>R123111</t>
  </si>
  <si>
    <t>Kotevní systém pro kotvní povlakové krytiny</t>
  </si>
  <si>
    <t>712391171</t>
  </si>
  <si>
    <t>Provedení povlakové krytiny střech plochých do 10° -ostatní práce provedení vrstvy textilní podkladní</t>
  </si>
  <si>
    <t>69311006</t>
  </si>
  <si>
    <t>geotextilie tkaná separační, filtrační, výztužná PP pevnost v tahu 15kN/m</t>
  </si>
  <si>
    <t>54.91*1.05=57.656 [A] 
Celkem: A=57.656 [B]</t>
  </si>
  <si>
    <t>713141111</t>
  </si>
  <si>
    <t>Montáž tepelné izolace střech plochých rohožemi, pásy, deskami, dílci, bloky (izolační materiál ve specifikaci) přilepenými asfaltem za horka zplna, jednovrstvá</t>
  </si>
  <si>
    <t>28375815</t>
  </si>
  <si>
    <t>deska EPS S pro aplikace bez zatížení ?=0,042-0,043 tl 40mm</t>
  </si>
  <si>
    <t>762341047</t>
  </si>
  <si>
    <t>Bednění střech střech rovných sklonu do 60° s vyřezáním otvorů z dřevoštěpkových desek OSB šroubovaných na rošt na pero a drážku, tloušťky desky 25 mm</t>
  </si>
  <si>
    <t>998762101</t>
  </si>
  <si>
    <t>Přesun hmot tonážní pro kce tesařské v objektech v do 6 m</t>
  </si>
  <si>
    <t>767250113</t>
  </si>
  <si>
    <t>Montáž podest z oceli svařováním</t>
  </si>
  <si>
    <t>*ozn.Z/1 
1.60*0.60*6=5.760 [A] 
*ozn.Z/2 
1.60*0.60*6=5.760 [B] 
Celkem: A+B=11.520 [C]</t>
  </si>
  <si>
    <t>5531</t>
  </si>
  <si>
    <t>Nerezový rošt s podlahovou záchytnou vanou</t>
  </si>
  <si>
    <t>*ozn.Z/1 
6=6.000 [A] 
Celkem: A=6.000 [B]</t>
  </si>
  <si>
    <t>5532</t>
  </si>
  <si>
    <t>Nerezový v úrovni nástupiště</t>
  </si>
  <si>
    <t>*ozn.Z/2 
6=6.000 [A] 
Celkem: A=6.000 [B]</t>
  </si>
  <si>
    <t>767165114</t>
  </si>
  <si>
    <t>Montáž zábradlí rovného madel z trubek nebo tenkostěnných profilů svařováním</t>
  </si>
  <si>
    <t>*ozn.Z/3 
11.09*6=66.540 [A] 
ozn.Z/4 
2.75*6=16.500 [B] 
Celkem: A+B=83.040 [C]</t>
  </si>
  <si>
    <t>5533</t>
  </si>
  <si>
    <t>Madlo-úroveň platformy</t>
  </si>
  <si>
    <t>*ozn.Z/3 
6=6.000 [A] 
Celkem: A=6.000 [B]</t>
  </si>
  <si>
    <t>5534</t>
  </si>
  <si>
    <t>Madlo-úroveň nástupiště</t>
  </si>
  <si>
    <t>*ozn.Z/4 
6=6.000 [A] 
Celkem: A=6.000 [B]</t>
  </si>
  <si>
    <t>767-1</t>
  </si>
  <si>
    <t>D+M oplechování střechy</t>
  </si>
  <si>
    <t>6=6.000 [A] 
Celkem: A=6.000 [B]</t>
  </si>
  <si>
    <t>767-2</t>
  </si>
  <si>
    <t>D+M práh dveříí-nástupiště</t>
  </si>
  <si>
    <t>ozn.Z/7 
6=6.000 [A] 
Celkem: A=6.000 [B]</t>
  </si>
  <si>
    <t>767-3</t>
  </si>
  <si>
    <t>D+M práh dveří-platforma.</t>
  </si>
  <si>
    <t>767-4</t>
  </si>
  <si>
    <t>D+M oplechování vstupního otvoru</t>
  </si>
  <si>
    <t>ozn.Z/9 
6=6.000 [A] 
Celkem: A=6.000 [B]</t>
  </si>
  <si>
    <t>767-5</t>
  </si>
  <si>
    <t>Ukončovací profil hran skel</t>
  </si>
  <si>
    <t>*ozn.Z/10 
6=6.000 [A] 
Celkem: A=6.000 [B]</t>
  </si>
  <si>
    <t>767-6</t>
  </si>
  <si>
    <t>D+M Konstrukce pro orientační systém</t>
  </si>
  <si>
    <t>*ozn.Z/11 
2*6=12.000 [A] 
Celkem: A=12.000 [B]</t>
  </si>
  <si>
    <t>767896120</t>
  </si>
  <si>
    <t>Montáž lišt a okopových plechů okopových plechů výšky do 500 mm</t>
  </si>
  <si>
    <t>*ozn.Z/12 
2.52*6=15.120 [A] 
Celkem: A=15.120 [B]</t>
  </si>
  <si>
    <t>Oplechování soklu-úroveň nástupiště.</t>
  </si>
  <si>
    <t>767-95</t>
  </si>
  <si>
    <t>Oplechování rozvaděče kartáčovým plechen tl.4mm</t>
  </si>
  <si>
    <t>*výměra dle projektantky 
(0.76+0.76)*2.58*6=23.530 [A] 
Celkem: A=23.530 [B]</t>
  </si>
  <si>
    <t>767-96</t>
  </si>
  <si>
    <t>Oplechování ŽB zídky v úrovni nástupiště</t>
  </si>
  <si>
    <t>*ozn.Z13 
6=6.000 [A] 
Celkem: A=6.000 [B]</t>
  </si>
  <si>
    <t>783342101</t>
  </si>
  <si>
    <t>Tmelení zámečnických konstrukcí včetně přebroušení tmelených míst, tmelem polyuretanovým</t>
  </si>
  <si>
    <t>*plochy dle výpisu skeletu 
71.740*6=430.440 [A] 
Celkem: A=430.440 [B]</t>
  </si>
  <si>
    <t>783335101</t>
  </si>
  <si>
    <t>Mezinátěr zámečnických konstrukcí jednonásobný epoxidový</t>
  </si>
  <si>
    <t>783337101</t>
  </si>
  <si>
    <t>Krycí nátěr (email) zámečnických konstrukcí jednonásobný epoxidový</t>
  </si>
  <si>
    <t>*plochy dle výpisu skeletu 
71.740*2*6=860.880 [A] 
Celkem: A=860.880 [B]</t>
  </si>
  <si>
    <t>R787-2</t>
  </si>
  <si>
    <t>D+M zasklívání prosklenné větrací lamely</t>
  </si>
  <si>
    <t>*výměra dle projektantky 
1,35m2 na 1 výtahovou šachtu. 
1.35*6=8.100 [A] 
Celkem: A=8.100 [B]</t>
  </si>
  <si>
    <t>R787-1</t>
  </si>
  <si>
    <t>D+M zasklení pláště výtahové šachty z izolačního dvojskla 8/16/8mm.</t>
  </si>
  <si>
    <t>*výměra dle projektantky 
*úroveň nástupiště 
13.6*6=81.600 [A] 
*úroveň platformy (2.NP.) 
50.60*6=303.600 [B] 
Celkem: A+B=385.200 [C]</t>
  </si>
  <si>
    <t>D.2.2.2</t>
  </si>
  <si>
    <t>Zastřešení nástupišť</t>
  </si>
  <si>
    <t xml:space="preserve">  SO 11-74-01</t>
  </si>
  <si>
    <t>ŽST Praha Masarykovo nádraží,zastřešení nástupišť</t>
  </si>
  <si>
    <t>SO 11-74-01</t>
  </si>
  <si>
    <t>Likvidace odpadů nekontaminových-17 05-04 vytěžené zeminy a horniny-I.třída-včetně doprravy</t>
  </si>
  <si>
    <t>(4376.761-3942.651)*1.800=781.398 [A] 
Celkem: A=781.398 [B]</t>
  </si>
  <si>
    <t>Likvidace odpadů nekontaminovaných-17 01 02 stavební a demoliční suť (cihly) včetně dopravy</t>
  </si>
  <si>
    <t>Likvidace odpadů nekontaminových -17 01 01 armovaný beton v v kusovitosti do 0,5m,vč.dopravy</t>
  </si>
  <si>
    <t>178.0+119.76+67.392=365.152 [A] 
Celkem: A=365.152 [B]</t>
  </si>
  <si>
    <t>Likvidace odpadů nebezpečných-17 03 03-asfaltové stavební nátěry včetně dopravy</t>
  </si>
  <si>
    <t>R015159</t>
  </si>
  <si>
    <t>949</t>
  </si>
  <si>
    <t>Likvidace odpadů nebezpečných-17 06 05 stavební materiál obsahující azbest včetně dopravy</t>
  </si>
  <si>
    <t>13.877=13.877 [A] 
Celkem: A=13.877 [B]</t>
  </si>
  <si>
    <t>0-16</t>
  </si>
  <si>
    <t>Demolice</t>
  </si>
  <si>
    <t>981011413</t>
  </si>
  <si>
    <t>Demolice budov postupným rozebíráním z cihel, kamene, tvárnic na maltu cementovou nebo z betonu prostého s podílem konstrukcí přes 15 do 20 %</t>
  </si>
  <si>
    <t>*výměra dle technických listu demolic 
*domek na 3.nástupišti 
62.0=62.000 [A] 
Celkem: A=62.000 [B]</t>
  </si>
  <si>
    <t>981332111</t>
  </si>
  <si>
    <t>Demolice ocelových konstrukcí hal, sil, technologických zařízení apod. jakýmkoliv způsobem</t>
  </si>
  <si>
    <t>131251100</t>
  </si>
  <si>
    <t>Hloubení nezapažených jam a zářezů strojně s urovnáním dna do předepsaného profilu a spádu v hornině třídy těžitelnosti I skupiny 3 do 20 m3</t>
  </si>
  <si>
    <t>*výměra dle projektanta 
*patky N5 
5.10*4.50*0.83*5=95.243 [A] 
Celkem: A=95.243 [B]</t>
  </si>
  <si>
    <t>*výměra dle projektanta 
*patky N3 
5.40*4.50*0.83*13=262.197 [A] 
*patky N4 
5.40*4.50*0.83*9=181.521 [B] 
*patky N6 
5.10*4.50*1.75*3=120.488 [C] 
Celkem: A+B+C=564.206 [D]</t>
  </si>
  <si>
    <t>131251103</t>
  </si>
  <si>
    <t>Hloubení nezapažených jam a zářezů strojně s urovnáním dna do předepsaného profilu a spádu v hornině třídy těžitelnosti I skupiny 3 přes 50 do 100 m3</t>
  </si>
  <si>
    <t>*výměra dle projektanta 
*patky N1 
6.40*5.50*2.20*17=1 316.480 [A] 
Celkem: A=1 316.480 [B]</t>
  </si>
  <si>
    <t>131251104</t>
  </si>
  <si>
    <t>Hloubení nezapažených jam a zářezů strojně s urovnáním dna do předepsaného profilu a spádu v hornině třídy těžitelnosti I skupiny 3 přes 100 do 500 m3</t>
  </si>
  <si>
    <t>*výměra dle projektanta 
*patky-prosklená část 
6.80*5.40*2.80*7=719.712 [A] 
*patky N2 
7.90*7.0*1.90*16=1 681.120 [B] 
Celkem: A+B=2 400.832 [C]</t>
  </si>
  <si>
    <t>*odvoz veškeré zeminy na mezideponii 
95.243+564.206+1316.48+2400.832=4 376.761 [A] 
*přívoz zeminy pro zásyp 
3942.651=3 942.651 [B] 
Celkem: A+B=8 319.412 [C]</t>
  </si>
  <si>
    <t>*mezideponie 
95.243+564.206+1316.48+2400.832=4 376.761 [A] 
Celkem: A=4 376.761 [B]</t>
  </si>
  <si>
    <t>*pro zásyp 
3942.651=3 942.651 [A] 
*pr odvoz na skládku 
*výkop 
4376.761=4 376.761 [B] 
*odpočet 
*zásyp 
-3942.651=-3 942.651 [C] 
Celkem: A+B+C=4 376.761 [D]</t>
  </si>
  <si>
    <t>*výkop  
4431.761=4 431.761 [A] 
*vytlačená zemin patkami 
-413.01=- 413.010 [B] 
*podsbetonováním patek 
-76.10=-76.100 [C] 
Celkem: A+B+C=3 942.651 [D]</t>
  </si>
  <si>
    <t>139911123</t>
  </si>
  <si>
    <t>Bourání konstrukcí v hloubených vykopávkách ručně s přemístěním suti na hromady na vzdálenost do 20 m nebo s naložením na dopravní prostředek z betonu železovéh</t>
  </si>
  <si>
    <t>Bourání konstrukcí v hloubených vykopávkách ručně s přemístěním suti na hromady na vzdálenost do 20 m nebo s naložením na dopravní prostředek z betonu železového nebo předpjatého</t>
  </si>
  <si>
    <t>*dle výkazu projektanta 
1.40*2.70*1.50*117=663.390 [A] 
Celkem: A=663.390 [B]</t>
  </si>
  <si>
    <t>*pro zásyp 
*dle výkazu projektanta 
1.40*2.70*1.50*117=663.390 [A] 
Celkem: A=663.390 [B]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</si>
  <si>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</si>
  <si>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</si>
  <si>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*pro zásyp 
*předpoklad z 30km 
1.40*2.70*1.50*117*20=13 267.800 [A] 
Celkem: A=13 267.800 [B]</t>
  </si>
  <si>
    <t>174151101-1</t>
  </si>
  <si>
    <t>122251405</t>
  </si>
  <si>
    <t>Vykopávky v zemnících na suchu strojně zapažených i nezapažených v hornině třídy těžitelnosti I skupiny 3 přes 500 do 1 000 m3</t>
  </si>
  <si>
    <t>275322611</t>
  </si>
  <si>
    <t>Základy z betonu železového (bez výztuže) patky z betonu se zvýšenými nároky na prostředí tř. C 30/37</t>
  </si>
  <si>
    <t>*výměra dle projektanta 
-patky-posklenné část 
*patky N1 
(3.40-0.60*2)*(2.70-0.60*2)*1.50*17=84.150 [A] 
*patky N2 
(3.90-0.60*2)*(3.0-0.60*2)*1.50*16=116.640 [B] 
*patky N3 
(3.90-0.60*2)*(3.0-0.60*2)*1.50*13=94.770 [C] 
*patkyy N4 
(3.90-0.60*2)*(3.0-0.60*2)*1.50*9=65.610 [D] 
*patky N5 
(3.60-0.60*2)*(3.0-0.60*2)*1.50*5=32.400 [E] 
*patky N6 
(3.60-0.60*2)*(3.0-0.60*2)*1.50*3=19.440 [F] 
Celkem: A+B+C+D+E+F=413.010 [G]</t>
  </si>
  <si>
    <t>*výměra dle projektanta 
-patky-posklenné část 
*patky N1 
(3.40-0.60*2+2.70-0.60*2)*2*1.50*17=188.700 [A] 
*patky N2 
(3.90-0.60*2+3.0-0.60*2)*2*1.50*16=216.000 [B] 
*patky N3 
(3.90-0.60*2+3.0-0.60*2)*2*1.50*13=175.500 [C] 
*patkyy N4 
(3.90-0.60*2+3.0-0.60*2)*2*1.50*9=121.500 [D] 
*patky N5 
(3.60-0.60*2+3.0-0.60*2)*2*1.50*5=63.000 [E] 
*patky N6 
(3.60-0.60*2+3.0-0.60*2)*2*1.50*3=37.800 [F] 
Celkem: A+B+C+D+E+F=802.500 [G]</t>
  </si>
  <si>
    <t>*výměra dle projektanta 
*patky typ 1-6 
24895.40*0.001=24.895 [A] 
Celkem: A=24.895 [B]</t>
  </si>
  <si>
    <t>R12271-1</t>
  </si>
  <si>
    <t>Nosné nebo spojovací svary betonářské oceli, svařované vzájemně s přesahem nebo na podložku, průměru tyče přes 10 do 14 mm</t>
  </si>
  <si>
    <t>*dle výkazu projektanta 
924.0=924.000 [A] 
Celkem: A=924.000 [B]</t>
  </si>
  <si>
    <t>R12562-1</t>
  </si>
  <si>
    <t>D+M ochrana proti ptactvu-lankový systém</t>
  </si>
  <si>
    <t>*ozn.OS 1 
1=1.000 [A] 
Celkem: A=1.000 [B]</t>
  </si>
  <si>
    <t>631311124</t>
  </si>
  <si>
    <t>Mazanina z betonu prostého bez zvýšených nároků na prostředí tl. přes 80 do 120 mm tř. C 16/20</t>
  </si>
  <si>
    <t>*dle výpisu projektanta 
76.10=76.100 [A] 
Celkem: A=76.100 [B]</t>
  </si>
  <si>
    <t>*výměra zastřešení dle projektanta 
4749.47+273.0=5 022.470 [A] 
Celkem: A=5 022.470 [B]</t>
  </si>
  <si>
    <t>953946114</t>
  </si>
  <si>
    <t>Montáž atypických ocelových konstrukcí profilů hmotnosti do 13 kg/m, hmotnosti konstrukce přes 5 do 10 t</t>
  </si>
  <si>
    <t>*dle výpisu ocelové konstrukce  
*L 100*10  
381,9*0.001=0,3819 [A]  
*PL 6*70  
2485.1*0.001=2,4851 [B]  
*PL 6*100  
1703.0*0.001=1,703 [C]  
*PL 6*349  
149.6*0.001=0,1496 [D]  
*PL 6*350  
649.7*0.001=0,6497 [E]  
*PL 8*88  
77.4*0.001=0,0774 [F]  
*PL 10*95  
928.9*0.001=0,9289 [G]  
*PL 10*100  
1080.0*0.001=1,080 [H]  
*PL 15*95  
1668.5*0.001=1,6685 [I]  
*PL 15*100  
170.1*0.001=0,1701 [J]  
*PL 15*173  
6.9*0.001=0,0069 [K]  
*PL 15*175 
4.0*0.001=0,004 [L]  
*PL 15*193 
9.8*0.001=0,0098 [M]  
*PL 15*198 
7.7*0.001=0,0077 [N]  
Celkem: A+B+C+D+E+F+G+H+I+J+K+L+M+N=9,323 [O] 
9,323=9.323 [A]</t>
  </si>
  <si>
    <t>953946127</t>
  </si>
  <si>
    <t>Montáž atypických ocelových konstrukcí profilů hmotnosti přes 13 do 30 kg/m, hmotnosti konstrukce přes 40 do 80 t</t>
  </si>
  <si>
    <t>*dle výpisu ocelové konstrukce  
*IPE 200 =991.3*0.001=0,9913 [A]  
*PL 6*620 =74.2*0.001=0,0742 [B]  
*PL 6*621 =74.6*0.001=0,0746 [C]  
*PL 6*622 =204.9*0.001=0,2049 [D]  
*PL 6*629 =1089.4*0.001=1,0894 [E]  
*PL 6*631 =74.8*0.001=0,0748 [F]  
*PL 6*632 =75.3*0.001=0,0753 [G]  
*PL 6*667 =770.9*0.001=0,7709 [H]  
*PL 6*678 =6280.1*0.001=6,2801 [I]  
*PL6*680 =776.1*0.001=0,7761 [J]  
*PL 8*245 =7.0*0.001=0,007 [K]  
*PL 8*250 =64.6*0.001=0,0646 [L]  
PL 8*253 =29.0*0.001=0,029 [M]  
*PL 8*255 =7.3*0.001=0,0073 [N]  
*PL 8*264 =7.6*0.001=0,0076 [O]  
*PL 8*282 =1199,8*0,001=1,1998[P] 
*PL 8*290 =131.2*0.001=0,1312 [Q]  
*PL 8*429 =356.7*0.001=0,3567 [R]  
*PL 8*434 =172.0*0.001=0,172 [S]  
*PL 8*444 =53.9*0.001=0,0539 [T] 
*PL 8*446 =754.4*0.001=0,7544 [U]  
*PL 8*456 =1194.2*0.001=1,1942 [V]  
*PL 8*475 =1768.5*0.001=1,7685 [W]  
*PL 8*490 =5471.2*0.001=5,4712 [X]  
*PL 8*1274 =299.5*0.001=0,2995 [Y]  
*PL 8*1467 =317.3*0.001=0,3173 [Z]  
*PL 8*1577 =326.5*0.001=0,3265 [AA]  
*PL 8*1580 =980.1*0.001=0,9801 [AB]  
*PL 8*1268=300.3*0.001=0,300 [AC]  
*PL 10*200 =55.6*0.001=0,0556[AD]  
*PL 10*200 =12253.4*0.001=12,2534 [AE] 
*PL 10*350 =2444.9*0.001=2,4449 [AF]  
*PL 10*1413 =5915.7*0.001=5,9157 [AG]  
*PL 10*1468 =1280.4*0.001=1,2804 [AH]  
*PL 10*1679 =10633.2*0.001=10,6332 [AI]  
*PL 15*200 =1465.8*0.001=1,4658 [AJ]  
*PL 15*200 =126.3*0.001=0,1263 [AK]  
*PL 15*210 =5874.9*0.001=5,8749 [AL]  
*PL 15*236 =17.3*0.001=0,0173 [AM]  
*PL 15*252 =26.6*0.001=0,0266 [AN]  
*PL 15*253=13.6*0.001=0,0136 [AO]  
*PL 15*255=36.0*0.001=0,036[AP]  
*PL 15*260=27.6*0.001=0,0276 [AQ]  
*PL 20*126 =228.7*0.001=0,2287 [AR]  
*PL 20*132 =60.2*0.001=0,0602 [AS]  
*PL 20*155 =536.7*0.001=0,5367 [AT]  
Celkem: A+B+C+D+E+F+G+H+I+J+K+L+M+N+O+P+Q+R+S+T+U+V+W+X+Y+Z+AA+AB+AC+AD+AE+AF+AG+AH+AI+AJ+AK+AL+AM+AN+AO+AP+AQ+AR+AS+AT=64,849 [AU] 
64,849=64.849 [A]</t>
  </si>
  <si>
    <t>953946139</t>
  </si>
  <si>
    <t>Montáž atypických ocelových konstrukcí profilů hmotnosti přes 30 kg/m, hmotnosti konstrukce přes 120 t</t>
  </si>
  <si>
    <t>*dle výpisů ocelové konstrukce  
*JA 200*100*8=102259,2kg  
*+Pl6*681-510,7kg+PL 8*687-2061,8kg+PL 8*690--517,3kg 
+PL 8*694-260,3kg+PL 8*695-260,4kg+ PPL 16*260-27,6kg+PL 15*290-987,4kg+PL 15*300-42,4kg  
*+PL 15*350-32427,8kg+PL 20*200-6446,90kg 
+PL 20*210-3449,80kg+PL 20*290-2470,5kg+PL 25*760-7611,1kg+PL 25*760-845,7kg  
160151,3*0.001=160,1513 [A]  
160,1513=160.151 [A]</t>
  </si>
  <si>
    <t>R553551</t>
  </si>
  <si>
    <t>Ocelová konstrukce nástupišť-mealizace</t>
  </si>
  <si>
    <t>234323,3=234 323.300 [A]</t>
  </si>
  <si>
    <t>Položka obsahuje kompletní provedení prací s dodávkou materiálu.</t>
  </si>
  <si>
    <t>953946113</t>
  </si>
  <si>
    <t>Montáž atypických ocelových konstrukcí profilů hmotnosti do 13 kg/m, hmotnosti konstrukce přes 2,5 do 5 t</t>
  </si>
  <si>
    <t>*dle výpisů ocelové konstrukce 
TR 22*4 
3868.8*0.001=3.869 [A] 
Celkem: A=3.869 [B]</t>
  </si>
  <si>
    <t>R553156</t>
  </si>
  <si>
    <t>Ocelová konstrukce nerez</t>
  </si>
  <si>
    <t>Položka obsahuje kompletní provedení vč. dodávky materiálu.</t>
  </si>
  <si>
    <t>952-1</t>
  </si>
  <si>
    <t>D+M úhelník-ukončení podhledu u 1.nástupiště</t>
  </si>
  <si>
    <t>*ozn.Z/1 
138.0=138.000 [A] 
Celkem: A=138.000 [B]</t>
  </si>
  <si>
    <t>952-2</t>
  </si>
  <si>
    <t>D+M držák orientačního systému-sektorové tabule</t>
  </si>
  <si>
    <t>*ozn.Z/4 
36=36.000 [A] 
Celkem: A=36.000 [B]</t>
  </si>
  <si>
    <t>952-3</t>
  </si>
  <si>
    <t>D+M-držák orientačního systému-označení kolejí</t>
  </si>
  <si>
    <t>*ozn.Z/5 
9=9.000 [A] 
Celkem: A=9.000 [B]</t>
  </si>
  <si>
    <t>952-4</t>
  </si>
  <si>
    <t>D+M držák orientačního systému-označení před eskalátory</t>
  </si>
  <si>
    <t>*ozn.Z/6 
9*2=18.000 [A] 
Celkem: A=18.000 [B]</t>
  </si>
  <si>
    <t>952-5</t>
  </si>
  <si>
    <t>D+M obvodová příponka</t>
  </si>
  <si>
    <t>*ozn.Z/7 
925=925.000 [A] 
Celkem: A=925.000 [B]</t>
  </si>
  <si>
    <t>952-6</t>
  </si>
  <si>
    <t>D+M konzola osvětlení</t>
  </si>
  <si>
    <t>*ozn.Z/8 
*atyp 
28=28.000 [A] 
Celkem: A=28.000 [B]</t>
  </si>
  <si>
    <t>952-7</t>
  </si>
  <si>
    <t>D+M držák orientačního -označení názvu stanice</t>
  </si>
  <si>
    <t>*ozn.Z/11 
12*3=36.000 [A] 
Celkem: A=36.000 [B]</t>
  </si>
  <si>
    <t>63 99-1</t>
  </si>
  <si>
    <t>Ostatní práce HSV</t>
  </si>
  <si>
    <t>R12099-1-1</t>
  </si>
  <si>
    <t>Před samotnou realizací zhotovitel zpracuje samostaný vzorek části pole,který bude  nosný slouppodhled včetně ukončení lemu,oteviratelné i pevné pole,světelnou</t>
  </si>
  <si>
    <t>Před samotnou realizací zhotovitel zpracuje samostaný vzorek části pole,který bude   
nosný slouppodhled včetně ukončení lemu,oteviratelné i pevné pole,světelnou linii,případně další prostupující konstrukce dle dohody při AD</t>
  </si>
  <si>
    <t>63 99M</t>
  </si>
  <si>
    <t>460791213</t>
  </si>
  <si>
    <t>Montáž trubek ochranných uložených volně do rýhy plastových ohebných, vnitřního průměru přes 50 do 90 mm</t>
  </si>
  <si>
    <t>*výměra dle projektanta 
4.40+2.0+2.30+4.10+1.70+5.80+5.50=25.800 [A] 
Celkem: A=25.800 [B]</t>
  </si>
  <si>
    <t>34571351</t>
  </si>
  <si>
    <t>trubka elektroinstalační ohebná dvouplášťová korugovaná (chránička) D 41/50mm, HDPE+LDPE</t>
  </si>
  <si>
    <t>*výměra dle projektanta 
22.40+3.60+23.0+5.60+23.70+5.0+7.70+26.60+4.10+6.40+5.20+5.40+13.0=151.700 [A] 
6.0+2.20+4.20=12.400 [B] 
Celkem: A+B=164.100 [C]</t>
  </si>
  <si>
    <t>711111051</t>
  </si>
  <si>
    <t>Provedení izolace proti zemní vlhkosti natěradly a tmely za studena na ploše vodorovné V dvojnásobným nátěrem tekutou elastickou hydroizolací</t>
  </si>
  <si>
    <t>*výměra dle projektanta 
-patky-posklenné část 
*patky N1 
(3.40-0.60*2)*(2.70-0.60*2)*17=56.100 [A] 
*patky N2 
(3.90-0.60*2)*(3.0-0.60*2)*16=77.760 [B] 
*patky N3 
(3.90-0.60*2)*(3.0-0.60*2)*13=63.180 [C] 
*patkyy N4 
(3.90-0.60*2)*(3.0-0.60*2)*9=43.740 [D] 
*patky N5 
(3.60-0.60*2)*(3.0-0.60*2)*5=21.600 [E] 
*patky N6 
(3.60-0.60*2)*(3.0-0.60*2)*3=12.960 [F] 
Celkem: A+B+C+D+E+F=275.340 [G]</t>
  </si>
  <si>
    <t>275.34*0.00030=0.083 [A] 
Celkem: A=0.083 [B]</t>
  </si>
  <si>
    <t>R12455</t>
  </si>
  <si>
    <t>Tekutá elastická hydroizolace</t>
  </si>
  <si>
    <t>275.34*1.50*2=826.020 [A] 
Celkem: A=826.020 [B]</t>
  </si>
  <si>
    <t>712340833</t>
  </si>
  <si>
    <t>Odstranění povlakové krytiny střech plochých do 10° z přitavených pásů NAIP v plné ploše třívrstvé</t>
  </si>
  <si>
    <t>*dle výkazu z demoličních listů 
*2.,3.4. nástupištš tě objektu 
4492.80=4 492.800 [A] 
Celkem: A=4 492.800 [B]</t>
  </si>
  <si>
    <t>714</t>
  </si>
  <si>
    <t>Akustická a protiotřesová opatření</t>
  </si>
  <si>
    <t>R457141</t>
  </si>
  <si>
    <t>D+M akustický podhled</t>
  </si>
  <si>
    <t>*ozn.OS/3 
4300.0=4 300.000 [A] 
Celkem: A=4 300.000 [B]</t>
  </si>
  <si>
    <t>721</t>
  </si>
  <si>
    <t>R12721-1</t>
  </si>
  <si>
    <t>Lapače střešních splavenin polypropylenové (PP) se svislým odtokem DN 110</t>
  </si>
  <si>
    <t>*ozn.OS/4 
35=35.000 [A] 
Celkem: A=35.000 [B]</t>
  </si>
  <si>
    <t>762131811</t>
  </si>
  <si>
    <t>Demontáž bednění svislých stěn a nadstřešních stěn z hrubých prken, latí nebo tyčoviny</t>
  </si>
  <si>
    <t>*výměra dle projektanta 
4515.0+572.0=5 087.000 [A] 
Celkem: A=5 087.000 [B]</t>
  </si>
  <si>
    <t>762331823</t>
  </si>
  <si>
    <t>Demontáž vázaných konstrukcí krovů k dalšímu použití sklonu do 60° z hranolů, hranolků, fošen, průřezové plochy přes 224 do 288 cm2</t>
  </si>
  <si>
    <t>*dle výkazu z demoličních listů 
*2.,3.4. nástupištš tě objektu 
*krokve předpokládané plochy do 288cm2 
*odhad 
4990=4 990.000 [A] 
Celkem: A=4 990.000 [B]</t>
  </si>
  <si>
    <t>762341811</t>
  </si>
  <si>
    <t>Demontáž bednění a laťování bednění střech rovných, obloukových, sklonu do 60° se všemi nadstřešními konstrukcemi z prken hrubých, hoblovaných tl. do 32 mm</t>
  </si>
  <si>
    <t>763331113</t>
  </si>
  <si>
    <t>Podhled z cementovláknitých nebo cementových desek dvouvrstvá zavěšená spodní konstrukce z ocelových profilů CD, UD jednoduše opláštěná deskou tl. 12,5 mm, bez</t>
  </si>
  <si>
    <t>Podhled z cementovláknitých nebo cementových desek dvouvrstvá zavěšená spodní konstrukce z ocelových profilů CD, UD jednoduše opláštěná deskou tl. 12,5 mm, bez izolace, EI 15</t>
  </si>
  <si>
    <t>75,739+448,463+460,663+23,621+752,022+66,399+1099,152+67,671+825,415+25,955+28,307=3 873,407 [A]  
Celkem: A*1,15=3 873,407*1,15=4 454,418 [B]</t>
  </si>
  <si>
    <t>(111,2+126,6+131,0+36,6+201,0+48,0+283,3+48,2+345,5+29,3+84,3)=1 445.000 [A] 
A*1,15=1 661.750 [B]</t>
  </si>
  <si>
    <t>R76412-1</t>
  </si>
  <si>
    <t>Krytina z falcovaného hliníkového lakovaného plechu ps úpravou u okapů, prostupů a výčnělků střechy</t>
  </si>
  <si>
    <t>(2,258+1,687)*144,1+(3,97+3,97)*135,8+(3,97+3,97)*110+(3,97+3,97)*76,65+(3,08+3,08)*44,96+(2,29+2,26)*24,283=3 516,169 [A]  
Celkem: A*1,15=3 516,169*1,15=4 043,594 [B]</t>
  </si>
  <si>
    <t>R12764-1</t>
  </si>
  <si>
    <t>Lem fasády-1.nástupiště R:Š.140mm délka 138m</t>
  </si>
  <si>
    <t>*ozn.K/1 
138.0=138.000 [A] 
Celkem: A=138.000 [B]</t>
  </si>
  <si>
    <t>R1764-2</t>
  </si>
  <si>
    <t>Příponky,délka 100mm</t>
  </si>
  <si>
    <t>ozn.K/2 
3550.0=3 550.000 [A] 
Celkem: A=3 550.000 [B]</t>
  </si>
  <si>
    <t>76452-1</t>
  </si>
  <si>
    <t>Žlab nadřímsový z hliníkového plechu hranatý, včetně čel a hrdel uložený v lůžku rš 570mm</t>
  </si>
  <si>
    <t>*ozn.K/3 
527.0=527.000 [A] 
Celkem: A=527.000 [B]</t>
  </si>
  <si>
    <t>R12764-3</t>
  </si>
  <si>
    <t>Těsnící a přítlačná lišta</t>
  </si>
  <si>
    <t>*ozn.K/4 
2*47.60=95.200 [A] 
Celkem: A=95.200 [B]</t>
  </si>
  <si>
    <t>R21764-4</t>
  </si>
  <si>
    <t>Okapníčka mezi vlaštovkami r.š.135mm</t>
  </si>
  <si>
    <t>*ozn.K/7 
95.20=95.200 [A] 
Celkem: A=95.200 [B]</t>
  </si>
  <si>
    <t>765</t>
  </si>
  <si>
    <t>Krytina skládaná</t>
  </si>
  <si>
    <t>765131857</t>
  </si>
  <si>
    <t>Demontáž azbestocementové krytiny vlnité sklonu do 30° do suti</t>
  </si>
  <si>
    <t>*dle výkazu demoličních listů 
905.2=905.200 [A] 
Celkem: A=905.200 [B]</t>
  </si>
  <si>
    <t>767392802</t>
  </si>
  <si>
    <t>Demontáž krytin střech z plechů šroubovaných do suti</t>
  </si>
  <si>
    <t>*dle výkazu z demoličních listů 
*1.nástupišt ě mimo výpravní budovu 
500.5=500.500 [A] 
*demolice č.3 
572.0=572.000 [B] 
Celkem: A+B=1 072.500 [C]</t>
  </si>
  <si>
    <t>*dle výkazu z demoličních listů 
*kotevní deska 
*dle výkazu demoličních listů 
*1.nástupiště v místě výpravní budovy 
*odhad 
8500.0=8 500.000 [A] 
*vaznice z ocelových U profilů 
*1.nástupiště v místě výpravní budovy 
*vaznice 
*předpoklad U14 
*odhad 
136.74*16.0*4=8 751.360 [B] 
*1.nástupiště mimo výpravní budovy 
*vaznice 
*předpoklad I 14 
*odhad 
(77.74+68.71+6.675)*14.30*4=8 758.750 [C] 
*2.,3.4. nástupištš tě objektu 
*vaznice 
*předpoklad I 14 
*odhad 
(195.215+206.16+265.98+44.855+23.59-4.355)*14.30*4=41 838.654 [D] 
*demolice č.3 
*předpoklcad Ič.14 
77.0*14.30*4=4 404.400 [E] 
Celkem: A+B+C+D+E=72 253.164 [F]</t>
  </si>
  <si>
    <t>767391112</t>
  </si>
  <si>
    <t>Montáž krytiny z tvarovaných plechů trapézových nebo vlnitých, uchycených šroubováním</t>
  </si>
  <si>
    <t>*rošt pod podhled   
*výměra dle projektanta 
47622.=47 622.000 [A]] 
*rošt akustického podhledu 
*výměra dle projektanta 
8960.=8 960.000 [B]] 
Celkem: A+B=56 582.000 [C]</t>
  </si>
  <si>
    <t>R5531112</t>
  </si>
  <si>
    <t>Rošt podhledu - hliníkový sendvičový panel</t>
  </si>
  <si>
    <t>*výměra dle projektanta 
47622.5=47 622.500 [A] 
Celkem: A=47 622.500 [B]</t>
  </si>
  <si>
    <t>R125532</t>
  </si>
  <si>
    <t>Rošt akustického podhledu</t>
  </si>
  <si>
    <t>*výměra dle projektanta 
8960.0=8 960.000 [A] 
Celkem: A=8 960.000 [B]</t>
  </si>
  <si>
    <t>767590110</t>
  </si>
  <si>
    <t>Montáž podlahových konstrukcí podlahových roštů, podlah připevněných svařováním</t>
  </si>
  <si>
    <t>*ozn.Z/2 
6330+2800=9 130.000 [A] 
Celkem: A=9 130.000 [B]</t>
  </si>
  <si>
    <t>R125533</t>
  </si>
  <si>
    <t>Revizní lávka</t>
  </si>
  <si>
    <t>R12145534</t>
  </si>
  <si>
    <t>Systémová držáky revizní lávky</t>
  </si>
  <si>
    <t>*ozn.Z/2 
*výmněra dle projektanta 
950=950.000 [A] 
Celkem: A=950.000 [B]</t>
  </si>
  <si>
    <t>767881118</t>
  </si>
  <si>
    <t>Montáž záchytného systému proti pádu bodů samostatných nebo v systému s poddajným kotvícím vedením do trapézového plechu samořeznými vruty, motýlkovými a provlé</t>
  </si>
  <si>
    <t>Montáž záchytného systému proti pádu bodů samostatných nebo v systému s poddajným kotvícím vedením do trapézového plechu samořeznými vruty, motýlkovými a provlékacími příchytkami</t>
  </si>
  <si>
    <t>*ozn.Z/3 
53=53.000 [A] 
Celkem: A=53.000 [B]</t>
  </si>
  <si>
    <t>R1270921-1</t>
  </si>
  <si>
    <t>kotvicí bod pro trapézové a sendvičových konstrukce dl 200 mm</t>
  </si>
  <si>
    <t>70921302</t>
  </si>
  <si>
    <t>kotvicí bod pro trapézové a sendvičových konstrukce dl 400mm</t>
  </si>
  <si>
    <t>R12767-1</t>
  </si>
  <si>
    <t>D+M nerezový obklad soklu</t>
  </si>
  <si>
    <t>*ozn.Z/9 
70=70.000 [A] 
Celkem: A=70.000 [B]</t>
  </si>
  <si>
    <t>R12767-2</t>
  </si>
  <si>
    <t>D+M kryt vestavěného OHM</t>
  </si>
  <si>
    <t>*ozn.Z/10 
12=12.000 [A] 
Celkem: A=12.000 [B]</t>
  </si>
  <si>
    <t>R1548431</t>
  </si>
  <si>
    <t>plech trapézový 40/160 PES 25µm tl 1,00mm vč. uchycení plechu k vaznicím</t>
  </si>
  <si>
    <t>NOVÁ POLOŽKA 
 *plocha trapézového plechu 
5,91*197,86-1,46*135,574+8,15*189,82+8,3*190,94+8,3*199,1+6,55*206,75+4,98*212,3-((214,02*2,12)/2)-(6*11,22+17,84+37,4*2+36,77+42,26+43,78)=3 516,169 [A] 
Celkem: A=3 516,169 [B]</t>
  </si>
  <si>
    <t>*plochy dle výkazu materiálu ocelové konstrukce 
*žárový pozink 
4995.45=4 995.450 [A] 
*nerez 
128.03=128.030 [B] 
Celkem: A+B=5 123.480 [C]</t>
  </si>
  <si>
    <t>*plochy dle výkazu materiálu ocelové konstrukce 
*žárový pozink 
4995.45*2=9 990.900 [A] 
*nerez 
128.03*2=256.060 [B] 
Celkem: A+B=10 246.960 [C]</t>
  </si>
  <si>
    <t>R21087-1</t>
  </si>
  <si>
    <t>D+M celoskleněné zasklení mezi N3-N6.</t>
  </si>
  <si>
    <t>*výměra dle projektantky 
273.0=273.000 [A] 
Celkem: A=273.000 [B]</t>
  </si>
  <si>
    <t>R799121</t>
  </si>
  <si>
    <t>D+M mikroventilační rohož.</t>
  </si>
  <si>
    <t>*dle výkazu projektanta 
4749.47=4 749.470 [A] 
Celkem: A=4 749.470 [B]</t>
  </si>
  <si>
    <t>R79912</t>
  </si>
  <si>
    <t>D+M podhledu krytiny - hliníkového sendvičového panelu</t>
  </si>
  <si>
    <t>*podhled zastřešení 
5,91*197,86-1,46*135,574+8,15*189,82+8,3*190,94+8,3*199,1+6,55*206,75+4,98*212,3-((214,02*2,12)/2)-(6*11,22+17,84+37,4*2+36,77+42,26+43,78)=7657,615 [A] 
*čela zastřešení 
3,2+4,157+5,235*3+2,798+7,3595+8,037*4+3,478+3,5335+4,9365+6,61+5,9525+6,934+6,0345+6,648+5,972+5,48+4,7535+4,576+7,161=137,437 [B]  
*lem po stranách zastřešení 
(24,413+210,617+159,697+18,468+172,83+205,138+7,662+15,1+17,983+12,058+185,066+183,071+188,897+192,985+3,151+173,423+188,066+135,574+196,35+63,79)*0,375=882,877 [D] 
Celkem: (A+B+C)*1,15=(7657,615+137,437+882,877)*1,15=9979,618 [D]</t>
  </si>
  <si>
    <t>R124799-3</t>
  </si>
  <si>
    <t>D+M nevodivé spojení rastru podhledu</t>
  </si>
  <si>
    <t>*ozn,.OS/2 
284.0=284.000 [A] 
Celkem: A=284.000 [B]</t>
  </si>
  <si>
    <t>R799-1-1</t>
  </si>
  <si>
    <t>Zmapování stávajícící kabeláže na existujících přístřešcích odpojení,dočasná propojení během realizace,vymístění</t>
  </si>
  <si>
    <t>799-2</t>
  </si>
  <si>
    <t>R741A11</t>
  </si>
  <si>
    <t>pásek FeZn 30x4 mm, vývod 
1: 1 ks na patku 1*70=70.000 [A] 
2: výkres 2.006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</si>
  <si>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práce, betonový základ  
 – ochranu vodiče - chráničky apod.  
3. Způsob měření:  
Měří se metr délkový.</t>
  </si>
  <si>
    <t>R70121</t>
  </si>
  <si>
    <t>provaření výztuže železobetonových konstrukcí pro účely uzemňovací soustavy, koutový svar dl. 100 mm dle TP 193, ČSN EN ISO 17660-1,TP 124 
1: 6 ks na patku 6*70=420.000 [A] 
2: kolmé svařování pomocí příložek 210*2=420.000 [B] 
3: vývody 70 ks 70=70.000 [C] 
Celkem: A+B+C=910.000 [D] 
4: výkres 2.006</t>
  </si>
  <si>
    <t>R741C07</t>
  </si>
  <si>
    <t>vývody z výztuže pro uzemnění a jejich vyrovnání nad povrchem betonu 
1*70=70.000 [A] 
výkres 2.006</t>
  </si>
  <si>
    <t>1. Položka obsahuje:  
 – vodivé připojení vodiče na konstrukci  
 – dělení, tvarování, spojování  
 – ochranný i barevný nátěr spoje dle příslušných norem  
2. Položka neobsahuje:  
 X  
3. Způsob měření:  
Udává se počet kusů kompletní konstrukce nebo práce.</t>
  </si>
  <si>
    <t>R741A41</t>
  </si>
  <si>
    <t>příložka pro svařování komých prutů, Fe ?12 mm, délky 0,4m v půlce ohnutý do pravého úhlu  
1: 3 ks na patku 3*70=210.000 [A] 
2: 0,4 m * 210 ks A*0,4=84.000 [B] 
3: výkres 2.006</t>
  </si>
  <si>
    <t xml:space="preserve">  SO-11-74-02</t>
  </si>
  <si>
    <t>ŽST Praha Masakrykovo nádraží,platforma zastřešení,zastřešení vestibulu</t>
  </si>
  <si>
    <t>SO-11-74-02</t>
  </si>
  <si>
    <t>062</t>
  </si>
  <si>
    <t>R16251</t>
  </si>
  <si>
    <t>D+M ochrana proti ptactvu--lankový systém</t>
  </si>
  <si>
    <t>*ozn.OS/1 
1=1.000 [A] 
Celkem: A=1.000 [B]</t>
  </si>
  <si>
    <t>341941005</t>
  </si>
  <si>
    <t>Nosné nebo spojovací svary ocelových doplňkových konstrukcí kromě betonářské oceli, tloušťky svaru přes 16 do 18 mm</t>
  </si>
  <si>
    <t>*výměra dle projektanta 
96.80=96.800 [A] 
Celkem: A=96.800 [B]</t>
  </si>
  <si>
    <t>3 63</t>
  </si>
  <si>
    <t>R14263-1</t>
  </si>
  <si>
    <t>D+M podlití z z nesmrštitelné vysokopevnostní hmoty</t>
  </si>
  <si>
    <t>3.14*0.35*0.35*10=3.847 [A] 
Celkem: A=3.847 [B]</t>
  </si>
  <si>
    <t>3 9</t>
  </si>
  <si>
    <t>*výměra zastřešení dle projektanta 
2573.0=2 573.000 [A] 
Celkem: A=2 573.000 [B]</t>
  </si>
  <si>
    <t>R952-1</t>
  </si>
  <si>
    <t>D+M lem zastřešení</t>
  </si>
  <si>
    <t>*ozn.Z/2 
226.0=226.000 [A] 
Celkem: A=226.000 [B]</t>
  </si>
  <si>
    <t>R952-950</t>
  </si>
  <si>
    <t>Montáž žebříku dl. 7400mm</t>
  </si>
  <si>
    <t>*ozn.Z/9 
1=1.000 [A] 
Celkem: A=1.000 [B]</t>
  </si>
  <si>
    <t>R553850</t>
  </si>
  <si>
    <t>Dodávka žebříku</t>
  </si>
  <si>
    <t>R952-1550</t>
  </si>
  <si>
    <t>D+M úchyt svítidla</t>
  </si>
  <si>
    <t>*ozn.Z/10 
100=100.000 [A] 
Celkem: A=100.000 [B]</t>
  </si>
  <si>
    <t>R953-94</t>
  </si>
  <si>
    <t>D+M lepená kotva</t>
  </si>
  <si>
    <t>953946125</t>
  </si>
  <si>
    <t>Montáž atypických ocelových konstrukcí profilů hmotnosti přes 13 do 30 kg/m, hmotnosti konstrukce přes 10 do 20 t</t>
  </si>
  <si>
    <t>*dle výpisů ocelové konstrukce  
*PL 20*130  
12344.4*0.001=12,344 [A]  
12,344=12.344 [A]</t>
  </si>
  <si>
    <t>953946128</t>
  </si>
  <si>
    <t>Montáž atypických ocelových konstrukcí profilů hmotnosti přes 13 do 30 kg/m, hmotnosti konstrukce přes 80 do 120 t</t>
  </si>
  <si>
    <t>*dle výpisů ocelové konstrukce  
*HTR 250*5  
7193.8*0.001=7,194 [A]  
HTR 250*10  
4666.4*0.001=4,666 [B]  
*PL 10*954  
4570.4*0.001=4,571 [C]  
*PL 10*1001  
7680.2*0.001=7,680 [D]  
*PL10*1008  
4892.1*0.001=4,892 [E]  
*PL 10*1009  
1634.8*0.001=1,635 [F]  
*PL 10*1025  
15058.3*0.001=15,058 [G]  
*PL 15*200  
219.2*0.001=0,219 [H]  
*PL 30*130  
2323.8*0.001=2,324 [I]  
*PL 30*1000  
1848.7*0.001=1,849 [J] 
*PL 40*457  
841.8*0.001=0,842 [K]  
*PL 40*683  
789.0*0.001=0,789 [L]  
*TR 457*25  
14807.2*0.001=14,807 [M]  
*styčníky  
49000*0.001=49,000 [N]  
Celkem: A+B+C+D+E+F+G+H+I+J+K+L+M=115,526 [O] 
115,526=115.526 [A]</t>
  </si>
  <si>
    <t>553180</t>
  </si>
  <si>
    <t>Ocelová konstrukce zastřešení platformy-metalizace</t>
  </si>
  <si>
    <t>*dle výpisu ocelové konstrukce -metalizace  
78870.20=78 870,200 [A]  
*styčníky  
49000=49 000,000 [B]  
Celkem: A+B=127 870,200 [C] 
127870,2=127 870.200 [A]</t>
  </si>
  <si>
    <t>953946122</t>
  </si>
  <si>
    <t>Montáž atypických ocelových konstrukcí profilů hmotnosti přes 13 do 30 kg/m, hmotnosti konstrukce přes 1 do 2,5 t</t>
  </si>
  <si>
    <t>*dle výpisu ocelové konstrukce 
*HTR 140*60*8 
36063.70*0.001=36.064 [A] 
*HTR 200*100*6 
60546.5*0.001=60.547 [B] 
Celkem: A+B=96.611 [C]</t>
  </si>
  <si>
    <t>553970</t>
  </si>
  <si>
    <t>Ocelová konstrukce zastřešení platformy-žárov pozink.</t>
  </si>
  <si>
    <t>*dle výpisu ocelové konstrukce -metalizace 
96610.20=96 610.200 [A] 
Celkem: A=96 610.200 [B]</t>
  </si>
  <si>
    <t>*dle výpisu ocelové konstrukce 
*TR 40*2 
33.40*0.001=0.033 [A] 
*TR 60,3*2,9 
472.7*0.001=0.473 [B] 
Celkem: A+B=0.506 [C]</t>
  </si>
  <si>
    <t>953946121</t>
  </si>
  <si>
    <t>Montáž atypických ocelových konstrukcí profilů hmotnosti přes 13 do 30 kg/m, hmotnosti konstrukce přes 0,5 do 1 t</t>
  </si>
  <si>
    <t>*TR 59*4,5 
971.0*0.001=0.971 [A] 
Celkem: A=0.971 [B]</t>
  </si>
  <si>
    <t>R553995</t>
  </si>
  <si>
    <t>Ocelová konstrukce zastřešení -nerez</t>
  </si>
  <si>
    <t>*dle výpisu ocelové konstrukce -metalizace 
1477.10=1 477.100 [A] 
Celkem: A=1 477.100 [B]</t>
  </si>
  <si>
    <t>R953-55</t>
  </si>
  <si>
    <t>Ocelové konstrukce stříkané žárovým pozinkem na místě</t>
  </si>
  <si>
    <t>*výměra dle projektanta 
*zinkování nástřikem v místě svaru v pásu širokém 1m 
96.80*1.0=96.800 [A] 
Celkem: A=96.800 [B]</t>
  </si>
  <si>
    <t>3 99</t>
  </si>
  <si>
    <t>3 99 1</t>
  </si>
  <si>
    <t>R099-1-1</t>
  </si>
  <si>
    <t>3 99 721</t>
  </si>
  <si>
    <t>R2721-1</t>
  </si>
  <si>
    <t>D+M skrytý dešťový vtok-ochranný koš z nerezového drátu</t>
  </si>
  <si>
    <t>*ozn.Z/3 
10=10.000 [A] 
Celkem: A=10.000 [B]</t>
  </si>
  <si>
    <t>R3721-2</t>
  </si>
  <si>
    <t>D+M skrytý dešťový vtok-ochranný -filtrační nástavec</t>
  </si>
  <si>
    <t>*ozn.Z/4 
10=10.000 [A] 
Celkem: A=10.000 [B]</t>
  </si>
  <si>
    <t>R4721-3</t>
  </si>
  <si>
    <t>D+M skrytý dešťový vtok-nerezový vtok</t>
  </si>
  <si>
    <t>*ozn.Z/5 
10=10.000 [A] 
Celkem: A=10.000 [B]</t>
  </si>
  <si>
    <t>3 99 764</t>
  </si>
  <si>
    <t>R5764-1</t>
  </si>
  <si>
    <t>Skrytý dešťový vtok--okapnička</t>
  </si>
  <si>
    <t>*ozn.Z/6 
11.0=11.000 [A] 
Celkem: A=11.000 [B]</t>
  </si>
  <si>
    <t>3 99 767</t>
  </si>
  <si>
    <t>*ozn.Z/1 
53=53.000 [A] 
Celkem: A=53.000 [B]</t>
  </si>
  <si>
    <t>R70988</t>
  </si>
  <si>
    <t>Kotvící bod v .200mm</t>
  </si>
  <si>
    <t>*dle výpisu 
33=33.000 [A] 
Celkem: A=33.000 [B]</t>
  </si>
  <si>
    <t>R70989</t>
  </si>
  <si>
    <t>Kotvící bod v.400mm</t>
  </si>
  <si>
    <t>*dle výpisu prvků 
20=20.000 [A] 
Celkem: A=20.000 [B]</t>
  </si>
  <si>
    <t>R767-95</t>
  </si>
  <si>
    <t>Montáž soklu sloupu</t>
  </si>
  <si>
    <t>*výměra dle projektanta 
10=10.000 [A] 
Celkem: A=10.000 [B]</t>
  </si>
  <si>
    <t>R553155</t>
  </si>
  <si>
    <t>Dodávka soklu sloupu</t>
  </si>
  <si>
    <t>Dtto,ale dodávka</t>
  </si>
  <si>
    <t>3 99 783</t>
  </si>
  <si>
    <t>*plochy dle výkazu materiálu ocelové konstrukce 
*metalizace 
1433.26=1 433.260 [A] 
*žárový pozink 
1940.54=1 940.540 [B] 
*nerez 
52.68=52.680 [C] 
*povrchové úpravy v místě svaru v pásu širokém 1m 
96.80*1.0=96.800 [D] 
Celkem: A+B+C+D=3 523.280 [E]</t>
  </si>
  <si>
    <t>*plochy dle výkazu materiálu ocelové konstrukce 
*metalizace 
1433.26*2=2 866.520 [A] 
*žárový pozink 
1940.54*2=3 881.080 [B] 
*nerez 
52.68*2=105.360 [C] 
*povrchové úpravy v místě svaru v pásu širokém 1m 
96.80*1.0*2=193.600 [D] 
Celkem: A+B+C+D=7 046.560 [E]</t>
  </si>
  <si>
    <t>3 99 787</t>
  </si>
  <si>
    <t>R12787-1</t>
  </si>
  <si>
    <t>D+M zasklení střechy votovoltaickými články</t>
  </si>
  <si>
    <t>*výměra dle projektanta 
1280=1 280.000 [A] 
Celkem: A=1 280.000 [B]</t>
  </si>
  <si>
    <t>46M</t>
  </si>
  <si>
    <t>*výměra dle projektanta 
23.40=23.400 [A] 
Celkem: A=23.400 [B]</t>
  </si>
  <si>
    <t>34571352</t>
  </si>
  <si>
    <t>trubka elektroinstalační ohebná dvouplášťová korugovaná (chránička) D 52/63mm, HDPE+LDPE</t>
  </si>
  <si>
    <t>*výměra dle projektanta 
23.40*1.05=24.570 [A] 
Celkem: A=24.570 [B]</t>
  </si>
  <si>
    <t>D.2.2.4</t>
  </si>
  <si>
    <t>Orientační systém</t>
  </si>
  <si>
    <t xml:space="preserve">  SO 11-77-01</t>
  </si>
  <si>
    <t>ŽST Masarykovo nádraží, orientační systém</t>
  </si>
  <si>
    <t>SO 11-77-01</t>
  </si>
  <si>
    <t>R98215</t>
  </si>
  <si>
    <t>PROSVĚTLENÁ TABULE S NÁZVEM ŽST - T1 2900 X 600 MM</t>
  </si>
  <si>
    <t>1: Alu rám oboustranný venkovní  130mm, LED hrana, vypnutý textil4/1W/4, povrchová úprava elox; 
2: označení prvku ve výkresové dokumentaci T1; 
3: Viz. TZ, situace a výkresová část</t>
  </si>
  <si>
    <t>R98245</t>
  </si>
  <si>
    <t>PROSVĚTLENÁ TABULE S NÁZVEM VELKÁ - T2 16000 X 685 MM</t>
  </si>
  <si>
    <t>1: 22 znaků - Korpusové logo, nerezové  svařované korpusy hl 110 mm, čelo opál plexi, prosvětlené LED, na nosné kostrukci, povrchová úprava Nerez brus 240 
2: označení prvku ve výkresové dokumentaci T2 
3: Viz. TZ, situace a výkresová část</t>
  </si>
  <si>
    <t>R98325</t>
  </si>
  <si>
    <t>PROSVĚTLENÁ TABULE S NÁZVEM ŽST MALÁ - T3 7000 X 300 MM</t>
  </si>
  <si>
    <t>1: 22 znaků -Korpusové logo, nerezové  svařované korpusy hl 80 mm, čelo opál plexi, prosvětlené LED, na nosné konstrukci, povrchová úprava Nerezbrus 240 
2: označení prvku ve výkresové dokumentaci T3 
3: Viz. TZ, situace a výkresová část</t>
  </si>
  <si>
    <t>R98544</t>
  </si>
  <si>
    <t>PROSVĚTLENÁ TABULE VE VÝPRAVNÍ BUDOVĚ 1820 X 480 mm</t>
  </si>
  <si>
    <t>R98545</t>
  </si>
  <si>
    <t>PROSVĚTLENÁ TABULE VE VÝPRAVNÍ BUDOVĚ 1100 X 240 mm</t>
  </si>
  <si>
    <t>R98546</t>
  </si>
  <si>
    <t>PROSVĚTLENÁ TABULE VE VÝPRAVNÍ BUDOVĚ 4600 X 480 mm</t>
  </si>
  <si>
    <t>R98547</t>
  </si>
  <si>
    <t>PROSVĚTLENÁ TABULE VE VÝPRAVNÍ BUDOVĚ 2000 X 480 mm</t>
  </si>
  <si>
    <t>R9857</t>
  </si>
  <si>
    <t>PROSVĚTLENÁ TABULE VE VÝPRAVNÍ BUDOVĚ 3500 X 480 MM</t>
  </si>
  <si>
    <t>1: Alu rám oboustranný vnitřní 90 mm, LED hrana, vypnutý textil 4/1W/4, povrchová úprava elox 
2: označení prvku ve výkresové dokumentaci 5Aa a 5Ab 
3: Viz. TZ, situace a výkresová část</t>
  </si>
  <si>
    <t>R9758</t>
  </si>
  <si>
    <t>PROSVĚTLENÁ TABULE S PIKTOGRAMY NA NÁSTUPIŠTÍCH 1900 X 440 MM</t>
  </si>
  <si>
    <t>1: Alu rám oboustranný vnitřní 90 mm, LED hrana, vypnutý textil 4/1W/4, povrchová úprava elox 
2: označení prvku ve výkresové dokumentac 1Na až 6Na a 1Nb 
3: Viz. TZ, situace a výkresová část</t>
  </si>
  <si>
    <t>R985624</t>
  </si>
  <si>
    <t>PROSVĚTLENÁ TABULE NA NÁSTUPIŠTÍCH 2200 X 240 MM</t>
  </si>
  <si>
    <t>1: Alu rám oboustranný vnitřní 90 mm, LED hrana, vypnutý textil 4/1W/4, povrchová úprava elox 
2: označení prvku ve výkresové dokumentaci 1V 
3: Viz. TZ, situace a výkresová část</t>
  </si>
  <si>
    <t>R98542</t>
  </si>
  <si>
    <t>PROSVĚTLENÁ TABULE NA NÁSTUPIŠTÍCH 440 X 240 MM</t>
  </si>
  <si>
    <t>1: Alu rám oboustranný vnitřní 45 mm, LGP, vypnutý textil 4/1W/4 , povrchová úprava elox 
2: označení prvku ve výkresové dokumentaci 2V a 3V 
3: Viz. TZ, situace a výkresová část</t>
  </si>
  <si>
    <t>R92143</t>
  </si>
  <si>
    <t>PIKTOGRAM ŠIPKY K VÝTAHU 900 X 480 MM</t>
  </si>
  <si>
    <t>1: Alu rám oboustranný vnitřní 90 mm, LED hrana, vypnutý textil 4/1W/4, povrchová úprava elox  
2: označení prvku ve výkresové dokumentaci 4V + 5V 
3: Viz. TZ, situace a výkresová část</t>
  </si>
  <si>
    <t>R98527</t>
  </si>
  <si>
    <t>PROSVĚTLENÁ TABULE U HLAVNÍCH SCHODIŠŤ 1800 x 460 MM</t>
  </si>
  <si>
    <t>R98621</t>
  </si>
  <si>
    <t>TABULE V ÚROVNI PLATFORMY 2050 X 3350</t>
  </si>
  <si>
    <t>R98622</t>
  </si>
  <si>
    <t>TABULE V ÚROVNI PLATFORMY 3800 X 3350</t>
  </si>
  <si>
    <t>R98623</t>
  </si>
  <si>
    <t>PROSVĚTLENÁ TABULE V ÚROVNI PLATFORMY 3500 X 350</t>
  </si>
  <si>
    <t>R98628</t>
  </si>
  <si>
    <t>PROSVĚTLENÁ TABULE V ÚROVNI PLATFORMY 1575 X 350</t>
  </si>
  <si>
    <t>R92142</t>
  </si>
  <si>
    <t>TABULE SEKTOROVÁ OBOUSTRANNÁ NEPODSVÍCENÁ 340 X 450 MM</t>
  </si>
  <si>
    <t>R98214</t>
  </si>
  <si>
    <t>PROSVĚTLENÁ TABULE S ČÍSLEM KOLEJE 480X 480 MM</t>
  </si>
  <si>
    <t>R98234</t>
  </si>
  <si>
    <t>PROSVĚTLENÁ TABULE V ÚROVNI PLATFORMY 1580 X 240</t>
  </si>
  <si>
    <t>R98235</t>
  </si>
  <si>
    <t>Provizorní orientační systém</t>
  </si>
  <si>
    <t>Provizorní tabule orientačního systému po dobu výstavby Masarykova nádraží</t>
  </si>
  <si>
    <t>R74405</t>
  </si>
  <si>
    <t>ORIENTAČNÍ HLASOVÝ MAJÁČEK (OHM)</t>
  </si>
  <si>
    <t>D.2.2.5</t>
  </si>
  <si>
    <t xml:space="preserve">  SO 11-78-01</t>
  </si>
  <si>
    <t>ŽST Praha Masarykovo nádraží, demolice</t>
  </si>
  <si>
    <t>SO 11-78-01</t>
  </si>
  <si>
    <t>131451204</t>
  </si>
  <si>
    <t>Hloubení zapažených jam a zářezů strojně s urovnáním dna do předepsaného profilu a spádu v hornině třídy těžitelnosti II skupiny 5 přes 100 do 500 m3</t>
  </si>
  <si>
    <t>výkop u výdřevy  
(1.6*3*0.8)*22 část 1=84.480 [A] 
(1.6*3*0.8)*35 část 2=134.400 [B] 
Celkem: A+B=218.880 [C]</t>
  </si>
  <si>
    <t>151711111</t>
  </si>
  <si>
    <t>Osazení ocelových zápor pro pažení hloubených vykopávek do předem provedených vrtů se zabetonováním spodního konce, s případným obsypem zápory pískem délky od 0</t>
  </si>
  <si>
    <t>Osazení ocelových zápor pro pažení hloubených vykopávek do předem provedených vrtů se zabetonováním spodního konce, s případným obsypem zápory pískem délky od 0 do 8 m</t>
  </si>
  <si>
    <t>záporová stěna 
(23*6) část 1=138.000 [A] 
(36*6) část 2=216.000 [B] 
Celkem: A+B=354.000 [C]</t>
  </si>
  <si>
    <t>58932942</t>
  </si>
  <si>
    <t>beton C 25/30 XF3 kamenivo frakce 0/22</t>
  </si>
  <si>
    <t>betonáž spodní části 
((3.14*(0.5/2)^2)*3)*23  část 1=13.541 [A] 
 ((3.14*(0.5/2)^2)*3)*36  část 2=21.195 [B] 
Celkem: A+B=34.736 [C]</t>
  </si>
  <si>
    <t>13010990</t>
  </si>
  <si>
    <t>ocel profilová jakost S235JR (11 375) průřez HEB 300</t>
  </si>
  <si>
    <t>354*117/1000=41.418 [A]</t>
  </si>
  <si>
    <t>151711131</t>
  </si>
  <si>
    <t>Vytažení ocelových zápor pro pažení délky od 0 do 8 m</t>
  </si>
  <si>
    <t>151721111</t>
  </si>
  <si>
    <t>Pažení do ocelových zápor bez ohledu na druh pažin, s odstraněním pažení, hloubky výkopu do 4 m</t>
  </si>
  <si>
    <t>výdřeva tl. 140 mm 
(1.6*3)*22 část 1=105.600 [A] 
(1.6*3)*35 část 2=168.000 [B] 
Celkem: A+B=273.600 [C]</t>
  </si>
  <si>
    <t>226111413</t>
  </si>
  <si>
    <t>Velkoprofilové vrty náběrovým vrtáním svislé nezapažené průměru přes 450 do 550 mm, v hl přes 5 m v hornině tř. III</t>
  </si>
  <si>
    <t>95099001R</t>
  </si>
  <si>
    <t>Odborné odpojení sít, vč. protokolu o odpojení a zrušení, zaslepení - vodovod</t>
  </si>
  <si>
    <t>SOUBOR</t>
  </si>
  <si>
    <t>1 detailní popis viz. SO117801_002 Technická zpráva=1.000 [A]</t>
  </si>
  <si>
    <t>95099002R</t>
  </si>
  <si>
    <t>Odborné odpojení sít, vč. protokolu o odpojení a zrušení, zaslepení - kanalizace</t>
  </si>
  <si>
    <t>95099003R</t>
  </si>
  <si>
    <t>Odborné odpojení sít, vč. protokolu o odpojení a zrušení, zaslepení - plyn</t>
  </si>
  <si>
    <t>95099004R</t>
  </si>
  <si>
    <t>Odborné odpojení sít, vč. protokolu o odpojení a zrušení, zaslepení - silnoproud</t>
  </si>
  <si>
    <t>95099005R</t>
  </si>
  <si>
    <t>Odborné odpojení sít, vč. protokolu o odpojení a zrušení, zaslepení - slaboproud</t>
  </si>
  <si>
    <t>95099006R</t>
  </si>
  <si>
    <t>Bourání a demontáže konstrrukcí obsahujících azbest dle azbestového průzkumu</t>
  </si>
  <si>
    <t>detailní popis viz. SO117801_002 Technická zpráva 
20 destičky pod světelnými a elektrickými zdroji=20.000 [A] 
10 brzdové obložení motoru výtahu=10.000 [B] 
700 komínové trubky v nadstřešní rovině=700.000 [C] 
Celkem: A+B+C=730.000 [D]</t>
  </si>
  <si>
    <t>981011414</t>
  </si>
  <si>
    <t>Demolice budov postupným rozebíráním z cihel, kamene, tvárnic na maltu cementovou nebo z betonu prostého s podílem konstrukcí přes 20 do 25 %</t>
  </si>
  <si>
    <t>10468 budova A1=10 468.000 [A] 
7365 budova A2=7 365.000 [B] 
Celkem: A+B=17 833.000 [C]</t>
  </si>
  <si>
    <t>981011714</t>
  </si>
  <si>
    <t>Demolice budov postupným rozebíráním z monolitického nebo montovaného železobetonu včetně výplňového zdiva, s podílem konstrukcí přes 20 do 25 %</t>
  </si>
  <si>
    <t>480 přilehlá rampa=480.000 [A]</t>
  </si>
  <si>
    <t>997006002</t>
  </si>
  <si>
    <t>Úprava stavebního odpadu třídění na jednotlivé druhy</t>
  </si>
  <si>
    <t>997006004</t>
  </si>
  <si>
    <t>Úprava stavebního odpadu pytlování nebezpečného odpadu s obsahem azbestu ze šablon</t>
  </si>
  <si>
    <t>997006005</t>
  </si>
  <si>
    <t>Úprava stavebního odpadu drcení s dopravou na vzdálenost do 100 m a naložením do drtícího zařízení ze zdiva cihelného, kamenného a smíšeného</t>
  </si>
  <si>
    <t>997006006</t>
  </si>
  <si>
    <t>Úprava stavebního odpadu drcení s dopravou na vzdálenost do 100 m a naložením do drtícího zařízení ze zdiva betonového</t>
  </si>
  <si>
    <t>997 015</t>
  </si>
  <si>
    <t>v rámci staveniště 
'vývrtek 
((3.14*(0.5/2)^2)*6)*23  část 1=27.083 [A] 
 ((3.14*(0.5/2)^2)*6)*36  část 2=42.390 [B] 
'výkop u záporové stěny 
(1.6*3*0.8)*22 část 1=84.480 [C] 
(1.6*3*0.8)*35 část 2=134.400 [D] 
Celkem: A+B+C+D=288.353 [E] 
E * 1.8Koeficient množství=519.035 [F]</t>
  </si>
  <si>
    <t>4183.9 cihly=4 183.900 [A] 
2091.95 směsný demoliční=2 091.950 [B] 
Celkem: A+B=6 275.850 [C]</t>
  </si>
  <si>
    <t>R015173</t>
  </si>
  <si>
    <t>963</t>
  </si>
  <si>
    <t>LIKVIDACE ODPADŮ NEBEZPEČNÝCH - 17 06 01* IZOLAČNÍ MATERIÁLY S OBSAHEM AZBESTU včetně dopravy</t>
  </si>
  <si>
    <t>997 65</t>
  </si>
  <si>
    <t>R76513180</t>
  </si>
  <si>
    <t>Demontáž krytiny z asfaltových pásů z obsahem azbestu sklonu do 30° do suti</t>
  </si>
  <si>
    <t>detailní popis viz. SO117801_002 Technická zpráva 
2000 =2 000.000 [A]</t>
  </si>
  <si>
    <t>demontáž a uskladnění hodnotných prvků 
(8.5*4)*14=476.000 [A]</t>
  </si>
  <si>
    <t xml:space="preserve">  SO 11-78-02</t>
  </si>
  <si>
    <t>Demolice, návrh úpravy fasády objektu B</t>
  </si>
  <si>
    <t>SO 11-78-02</t>
  </si>
  <si>
    <t>310238211</t>
  </si>
  <si>
    <t>Zazdívka otvorů ve zdivu nadzákladovém cihlami pálenými plochy přes 0,25 m2 do 1 m2 na maltu vápenocementovou</t>
  </si>
  <si>
    <t>zazdívka otvoru VZT 
(3.5*0.9*3)=9.450 [A] 
(0.9*3*0.9)=2.430 [B] 
Celkem: A+B=11.880 [C]</t>
  </si>
  <si>
    <t>612131321</t>
  </si>
  <si>
    <t>Podkladní a spojovací vrstva vnitřních omítaných ploch penetrace disperzní nanášená strojně stěn</t>
  </si>
  <si>
    <t>zazdívka otvoru VZT 
(3.5*0.9)=3.150 [A] 
(0.9*3)=2.700 [B] 
Celkem: A+B=5.850 [C]</t>
  </si>
  <si>
    <t>612321121</t>
  </si>
  <si>
    <t>Omítka vápenocementová vnitřních ploch nanášená ručně jednovrstvá, tloušťky do 10 mm hladká svislých konstrukcí stěn</t>
  </si>
  <si>
    <t>6 9</t>
  </si>
  <si>
    <t>953961113</t>
  </si>
  <si>
    <t>Kotvy chemické s vyvrtáním otvoru do betonu, železobetonu nebo tvrdého kamene tmel, velikost M 12, hloubka 110 mm</t>
  </si>
  <si>
    <t>kotvení dřevěných prvků do zdiva 
'vodorovný prvek na stěně 100/100 mm 
8=8.000 [A] 
'základový rám 120/160 v úrovni podlahy 
10=10.000 [B] 
Celkem: A+B=18.000 [C]</t>
  </si>
  <si>
    <t>953965121</t>
  </si>
  <si>
    <t>Kotvy chemické s vyvrtáním otvoru kotevní šrouby pro chemické kotvy, velikost M 12, délka 160 mm</t>
  </si>
  <si>
    <t>6 998</t>
  </si>
  <si>
    <t>711131101</t>
  </si>
  <si>
    <t>Provedení izolace proti zemní vlhkosti pásy na sucho AIP nebo tkaniny na ploše vodorovné V</t>
  </si>
  <si>
    <t>základový rám 120/160 v úrovni podlahy 
(0.685+4.6+1.055)*0.22=1.395 [A]</t>
  </si>
  <si>
    <t>62853004</t>
  </si>
  <si>
    <t>pás asfaltový natavitelný modifikovaný SBS tl 4,0mm s vložkou ze skleněné tkaniny a spalitelnou PE fólií nebo jemnozrnným minerálním posypem na horním povrchu</t>
  </si>
  <si>
    <t>998711101</t>
  </si>
  <si>
    <t>Přesun hmot pro izolace proti vodě, vlhkosti a plynům stanovený z hmotnosti přesunovaného materiálu vodorovná dopravní vzdálenost do 50 m v objektech výšky do 6</t>
  </si>
  <si>
    <t>Přesun hmot pro izolace proti vodě, vlhkosti a plynům stanovený z hmotnosti přesunovaného materiálu vodorovná dopravní vzdálenost do 50 m v objektech výšky do 6 m</t>
  </si>
  <si>
    <t>713131151</t>
  </si>
  <si>
    <t>Montáž tepelné izolace stěn rohožemi, pásy, deskami, dílci, bloky (izolační materiál ve specifikaci) vložením jednovrstvě</t>
  </si>
  <si>
    <t>dočasné zakrytí VZT 
'výplň stěny a stropu 
(1.055+4.6+0.685)*3.7=23.458 [A] 
-(1.16*2.05) D/01=-2.378 [B] 
(1.06*3.5+1.1*0.7)=4.480 [C] 
Celkem: A+B+C=25.560 [D]</t>
  </si>
  <si>
    <t>63141194</t>
  </si>
  <si>
    <t>deska tepelně izolační minerální do šikmých střech a stěn ?=0,035-0,038 tl 160mm</t>
  </si>
  <si>
    <t>998713101</t>
  </si>
  <si>
    <t>Přesun hmot pro izolace tepelné stanovený z hmotnosti přesunovaného materiálu vodorovná dopravní vzdálenost do 50 m v objektech výšky do 6 m</t>
  </si>
  <si>
    <t>SILNOPROUD Elektroinstalace</t>
  </si>
  <si>
    <t>5 pomocná ocelová konstrukce=5.000 [A]</t>
  </si>
  <si>
    <t>R767spec-002</t>
  </si>
  <si>
    <t>pomocná ocelová konstrukce</t>
  </si>
  <si>
    <t>977151118</t>
  </si>
  <si>
    <t>Jádrové vrty diamantovými korunkami do stavebních materiálů (železobetonu, betonu, cihel, obkladů, dlažeb, kamene) průměru přes 90 do 100 mm</t>
  </si>
  <si>
    <t>998741101</t>
  </si>
  <si>
    <t>Přesun hmot pro silnoproud stanovený z hmotnosti přesunovaného materiálu vodorovná dopravní vzdálenost do 50 m v objektech výšky do 6 m</t>
  </si>
  <si>
    <t>HZS2232</t>
  </si>
  <si>
    <t>Hodinové zúčtovací sazby profesí PSV provádění stavebních instalací elektrikář odborný</t>
  </si>
  <si>
    <t>4 trasování, vyhledání, přepojení přístrojů a zařízení=4.000 [A]</t>
  </si>
  <si>
    <t>741 015</t>
  </si>
  <si>
    <t>741-A01</t>
  </si>
  <si>
    <t>SILNOPROUD Instalační materiál</t>
  </si>
  <si>
    <t>210220301</t>
  </si>
  <si>
    <t>35442036</t>
  </si>
  <si>
    <t>svorka uzemnění nerez připojovací</t>
  </si>
  <si>
    <t>735159110</t>
  </si>
  <si>
    <t>Montáž otopných těles panelových jednořadých, stavební délky do 1500 mm</t>
  </si>
  <si>
    <t>1713469</t>
  </si>
  <si>
    <t>EL.NASTENNY PRIMOTOP 1500W 591X451X78</t>
  </si>
  <si>
    <t>741110041</t>
  </si>
  <si>
    <t>Montáž trubek elektroinstalačních s nasunutím nebo našroubováním do krabic plastových ohebných, uložených pevně, vnější O přes 11 do 23 mm</t>
  </si>
  <si>
    <t>34571063</t>
  </si>
  <si>
    <t>trubka elektroinstalační ohebná z PVC (ČSN) 2323</t>
  </si>
  <si>
    <t>34571007</t>
  </si>
  <si>
    <t>lišta elektroinstalační hranatá PVC 40x20mm</t>
  </si>
  <si>
    <t>741112001</t>
  </si>
  <si>
    <t>Montáž krabic elektroinstalačních bez napojení na trubky a lišty, demontáže a montáže víčka a přístroje protahovacích nebo odbočných zapuštěných plastových kruh</t>
  </si>
  <si>
    <t>Montáž krabic elektroinstalačních bez napojení na trubky a lišty, demontáže a montáže víčka a přístroje protahovacích nebo odbočných zapuštěných plastových kruhových</t>
  </si>
  <si>
    <t>34571521</t>
  </si>
  <si>
    <t>krabice pod omítku PVC odbočná kruhová D 70mm s víčkem a svorkovnicí</t>
  </si>
  <si>
    <t>741320101</t>
  </si>
  <si>
    <t>Montáž jističů se zapojením vodičů jednopólových nn do 25 A bez krytu</t>
  </si>
  <si>
    <t>1 Jistič B16/1f - doplnění do rozvaděče a zapojení=1.000 [A]</t>
  </si>
  <si>
    <t>35822122</t>
  </si>
  <si>
    <t>jistič 1-pólový 16 A vypínací charakteristika B vypínací schopnost 6 kA</t>
  </si>
  <si>
    <t>R74199003</t>
  </si>
  <si>
    <t>Drobný spojovací a upevňovací materiál</t>
  </si>
  <si>
    <t>4,3=4.300 [A]</t>
  </si>
  <si>
    <t>741-A02</t>
  </si>
  <si>
    <t>SILNOPROUD Kabely a vodiče</t>
  </si>
  <si>
    <t>741120003</t>
  </si>
  <si>
    <t>Montáž vodičů izolovaných měděných bez ukončení uložených pod omítku plných a laněných (např. CY), průřezu žíly 10 až 16 mm2</t>
  </si>
  <si>
    <t>20 CYY 6 zž=20.000 [A]</t>
  </si>
  <si>
    <t>1137919</t>
  </si>
  <si>
    <t>VODIC CYY 16 ZELENOZLUTY</t>
  </si>
  <si>
    <t>741122011</t>
  </si>
  <si>
    <t>Montáž kabelů měděných bez ukončení uložených pod omítku plných kulatých (např. CYKY), počtu a průřezu žil 2x1,5 až 2,5 mm2</t>
  </si>
  <si>
    <t>3 CYKY 2Ax1,5 mm=3.000 [A]</t>
  </si>
  <si>
    <t>34111005</t>
  </si>
  <si>
    <t>kabel instalační jádro Cu plné izolace PVC plášť PVC 450/750V (CYKY) 2x1,5mm2</t>
  </si>
  <si>
    <t>741122015</t>
  </si>
  <si>
    <t>Montáž kabelů měděných bez ukončení uložených pod omítku plných kulatých (např. CYKY), počtu a průřezu žil 3x1,5 mm2</t>
  </si>
  <si>
    <t>10 CYKY 3Cx1,5=10.000 [A]</t>
  </si>
  <si>
    <t>741122016</t>
  </si>
  <si>
    <t>Montáž kabelů měděných bez ukončení uložených pod omítku plných kulatých (např. CYKY), počtu a průřezu žil 3x2,5 až 6 mm2</t>
  </si>
  <si>
    <t>25 CYKY 3Cx2,5=25.000 [A]</t>
  </si>
  <si>
    <t>R74192901</t>
  </si>
  <si>
    <t>Provedení požárních ucpávek</t>
  </si>
  <si>
    <t>59081010</t>
  </si>
  <si>
    <t>tmel požárně ochranný protipožární zpěňující</t>
  </si>
  <si>
    <t>litr</t>
  </si>
  <si>
    <t>(0.010*0.8)*1000=8.000 [A]</t>
  </si>
  <si>
    <t>R74199002</t>
  </si>
  <si>
    <t>751-50</t>
  </si>
  <si>
    <t>VZT Showroom – stávající zařízení</t>
  </si>
  <si>
    <t>713311211</t>
  </si>
  <si>
    <t>Montáž izolace tepelné těles pásy nebo rohožemi s povrchovou úpravou hliníkovou fólií (izolační materiál ve specifikaci) připevněnými ocelovým drátem, páskou ne</t>
  </si>
  <si>
    <t>Montáž izolace tepelné těles pásy nebo rohožemi s povrchovou úpravou hliníkovou fólií (izolační materiál ve specifikaci) připevněnými ocelovým drátem, páskou nebo samolepícím přesahem ploch rovných jednovrstvá</t>
  </si>
  <si>
    <t>63151671</t>
  </si>
  <si>
    <t>rohož izolační z minerální vlny lamelová s Al fólií 50-60kg/m3 tl 40mm</t>
  </si>
  <si>
    <t>751398052</t>
  </si>
  <si>
    <t>Montáž ostatních zařízení protidešťové žaluzie nebo žaluziové klapky na čtyřhranné potrubí, průřezu přes 0,150 do 0,300 m2</t>
  </si>
  <si>
    <t>42972919</t>
  </si>
  <si>
    <t>žaluzie protidešťová s pevnými lamelami, pozink, pro potrubí 400x400mm</t>
  </si>
  <si>
    <t>751398054</t>
  </si>
  <si>
    <t>Montáž ostatních zařízení protidešťové žaluzie nebo žaluziové klapky na čtyřhranné potrubí, průřezu přes 0,450 do 0,600 m2</t>
  </si>
  <si>
    <t>R429spec-001</t>
  </si>
  <si>
    <t>protidešťová žaluzie na fasádu 1150x450mm</t>
  </si>
  <si>
    <t>751510042</t>
  </si>
  <si>
    <t>Vzduchotechnické potrubí z pozinkovaného plechu kruhové, trouba spirálně vinutá bez příruby, průměru přes 100 do 200 mm</t>
  </si>
  <si>
    <t>5 Potrubí SPIRO  do průměru  200 mm/60% tvar. =5.000 [A]</t>
  </si>
  <si>
    <t>751510043</t>
  </si>
  <si>
    <t>Vzduchotechnické potrubí z pozinkovaného plechu kruhové, trouba spirálně vinutá bez příruby, průměru přes 200 do 300 mm</t>
  </si>
  <si>
    <t>5 Potrubí SPIRO  do průměru  250 mm/60% tvar. =5.000 [A]</t>
  </si>
  <si>
    <t>751510871</t>
  </si>
  <si>
    <t>Demontáž vzduchotechnického potrubí plechového do suti kruhového, spirálně vinutého bez příruby, průměru přes 200 do 400 mm</t>
  </si>
  <si>
    <t>35 DEMONTÁŽ - Potrubí SPIRO  do průměru  250 mm/30% tvar. =35.000 [A]</t>
  </si>
  <si>
    <t>751511023</t>
  </si>
  <si>
    <t>Montáž potrubí plechového skupiny I čtyřhranného s přírubou tloušťky plechu 0,8 mm, průřezu přes 0,28 do 0,50 m2</t>
  </si>
  <si>
    <t>5 Čtyřhranné ocelové potrubí do obvodu 1890 mm/ 50% tvar. sk.I pozink ON 12 0403 =5.000 [A]</t>
  </si>
  <si>
    <t>42982110</t>
  </si>
  <si>
    <t>trouba čtyřhranná Pz průřez do 0,50m2</t>
  </si>
  <si>
    <t>998751101</t>
  </si>
  <si>
    <t>Přesun hmot pro vzduchotechniku stanovený z hmotnosti přesunovaného materiálu vodorovná dopravní vzdálenost do 100 m v objektech výšky do 12 m</t>
  </si>
  <si>
    <t>HZS3212</t>
  </si>
  <si>
    <t>Hodinové zúčtovací sazby montáží technologických zařízení na stavebních objektech montér vzduchotechniky odborný</t>
  </si>
  <si>
    <t>10 Komplexní vyzkoušení=10.000 [A] 
10 Zaregulování  zařízení=10.000 [B] 
5 Zaškolení obsluhy=5.000 [C] 
Celkem: A+B+C=25.000 [D]</t>
  </si>
  <si>
    <t>R75199001</t>
  </si>
  <si>
    <t>R75199002</t>
  </si>
  <si>
    <t>Přesun VZT jednotky, provedení běžné servisní prohlídky</t>
  </si>
  <si>
    <t>R75199003</t>
  </si>
  <si>
    <t>PŘESUN STÁVAJÍCÍHO - Čtyřhranné ocelové potrubí do obvodu 1890 mm/ 50% tvar. sk.I pozink ON 12 0403</t>
  </si>
  <si>
    <t>R75199004</t>
  </si>
  <si>
    <t>762083121</t>
  </si>
  <si>
    <t>Impregnace řeziva máčením proti dřevokaznému hmyzu, houbám a plísním, třída ohrožení 1 a 2 (dřevo v interiéru)</t>
  </si>
  <si>
    <t>(0.895+0.122+0.046)=1.063 [A]</t>
  </si>
  <si>
    <t>762123210</t>
  </si>
  <si>
    <t>Montáž konstrukce stěn a příček vázaných z fošen, hranolů, hranolků, s použitím ocelových spojek (spojky ve specifikaci), průřezové plochy do 100 cm2</t>
  </si>
  <si>
    <t>dočasné zakrytí VZT 
'základový rám 120/160 v úrovni podlahy 
(0.685+4.6+1.055)=6.340 [A] 
'svislé sloupky KVH 60/160 
(3.7*13)=48.100 [B] 
'vodorovné 
(0.685+4.6+1.055)=6.340 [C] 
(0.685+3.44+1.055)*6=31.080 [D] 
'krokve 
(1.055*6)=6.330 [E] 
(0.685*2)=1.370 [F] 
'vodorovný prvek na stěně 100/100 mm 
4.6=4.600 [G] 
Celkem: A+B+C+D+E+F+G=104.160 [H]</t>
  </si>
  <si>
    <t>61223262</t>
  </si>
  <si>
    <t>hranol konstrukční KVH lepený průřezu 60x60-280mm nepohledový</t>
  </si>
  <si>
    <t>(93.22*0.16*0.06)=0.895 [A]</t>
  </si>
  <si>
    <t>61223265</t>
  </si>
  <si>
    <t>hranol konstrukční KVH lepený průřezu 120x120-280mm nepohledový</t>
  </si>
  <si>
    <t>(6.34*0.12*0.16)=0.122 [A]</t>
  </si>
  <si>
    <t>(4.6*0.1*0.1)=0.046 [A]</t>
  </si>
  <si>
    <t>762195000</t>
  </si>
  <si>
    <t>Spojovací prostředky stěn a příček hřebíky, svory, fixační prkna</t>
  </si>
  <si>
    <t>762431210</t>
  </si>
  <si>
    <t>Obložení stěn montáž deskami z dřevovláknitých hmot včetně tvarování a úpravy pro olištování spár tvrdými</t>
  </si>
  <si>
    <t>dočasné zakrytí VZT 
'vnitřní opláštění 
(0.445+4.2+0.81)*3.6=19.638 [A] 
-(1.16*2.05) D/01=-2.378 [B] 
'vnější opláštění 
(1.055+4.6+0.685)*3.7=23.458 [C] 
-(1.16*2.05) D/01=-2.378 [D] 
Celkem: A+B+C+D=38.340 [E]</t>
  </si>
  <si>
    <t>60621149</t>
  </si>
  <si>
    <t>překližka vodovzdorná hladká/hladká bříza tl 21mm</t>
  </si>
  <si>
    <t>762495000</t>
  </si>
  <si>
    <t>Spojovací prostředky olištování spár, obložení stropů, střešních podhledů a stěn hřebíky, vruty</t>
  </si>
  <si>
    <t>Přesun hmot pro konstrukce tesařské stanovený z hmotnosti přesunovaného materiálu vodorovná dopravní vzdálenost do 50 m v objektech výšky do 6 m</t>
  </si>
  <si>
    <t>764042419</t>
  </si>
  <si>
    <t>Strukturovaná odddělovací rohož s integrovanou pojistnou hydroizolací jakékoliv rš</t>
  </si>
  <si>
    <t>dočasné zakrytí VZT 
(1.06*3.5+1.1*0.7)=4.480 [A]</t>
  </si>
  <si>
    <t>764131401</t>
  </si>
  <si>
    <t>Krytina ze svitků nebo tabulí z měděného plechu s úpravou u okapů, prostupů a výčnělků střechy rovné drážkováním ze svitků rš 500 mm, sklon střechy do 30°</t>
  </si>
  <si>
    <t>764232403</t>
  </si>
  <si>
    <t>Oplechování střešních prvků z měděného plechu štítu závětrnou lištou rš 250 mm</t>
  </si>
  <si>
    <t>detailní specifikace viz. D.2.2.05, 2.010 Výpis prvků PSV 
2 ozn. K/02=2.000 [A]</t>
  </si>
  <si>
    <t>764236403</t>
  </si>
  <si>
    <t>Oplechování parapetů z měděného plechu rovných mechanicky kotvených, bez rohů rš 250 mm</t>
  </si>
  <si>
    <t>detailní specifikace viz. D.2.2.05, 2.010 Výpis prvků PSV 
5 ozn. K/01=5.000 [A]</t>
  </si>
  <si>
    <t>764331403</t>
  </si>
  <si>
    <t>Lemování zdí z měděného plechu boční nebo horní rovných, střech s krytinou prejzovou nebo vlnitou rš 250 mm</t>
  </si>
  <si>
    <t>detailní specifikace viz. D.2.2.05, 2.010 Výpis prvků PSV 
5 ozn. K/03=5.000 [A]</t>
  </si>
  <si>
    <t>998764101</t>
  </si>
  <si>
    <t>Přesun hmot pro konstrukce klempířské stanovený z hmotnosti přesunovaného materiálu vodorovná dopravní vzdálenost do 50 m v objektech výšky do 6 m</t>
  </si>
  <si>
    <t>766660052</t>
  </si>
  <si>
    <t>Montáž dveřních křídel dřevěných nebo plastových otevíravých do ocelové zárubně z masivního dřeva s polodrážkou jednokřídlových, šířky přes 800 mm</t>
  </si>
  <si>
    <t>detailní specifikace viz. D.2.2.05, 2.010 Výpis prvků PSV 
1=1.000 [A]</t>
  </si>
  <si>
    <t>54924013</t>
  </si>
  <si>
    <t>zámek zadlabací vložkový pravolevý rozteč 72x60mm</t>
  </si>
  <si>
    <t>54964114</t>
  </si>
  <si>
    <t>vložka cylindrická 30+30</t>
  </si>
  <si>
    <t>61173210</t>
  </si>
  <si>
    <t>dveře jednokřídlé dřevotřískové s 2 x hliníkovým plechem 800-900x1970mm bezpečnostní do bytu třídy RC1</t>
  </si>
  <si>
    <t>766660733</t>
  </si>
  <si>
    <t>Montáž dveřních doplňků dveřního kování bezpečnostního štítku s klikou</t>
  </si>
  <si>
    <t>54914131</t>
  </si>
  <si>
    <t>kování bezpečnostní klika/klika RC3</t>
  </si>
  <si>
    <t>766681114</t>
  </si>
  <si>
    <t>Montáž zárubní dřevěných, plastových nebo z lamina rámových, pro dveře jednokřídlové, šířky do 900 mm</t>
  </si>
  <si>
    <t>61182252</t>
  </si>
  <si>
    <t>zárubeň jednokřídlá smrková rámová tl stěny 75mm rozměru 900/1970mm</t>
  </si>
  <si>
    <t>766695212</t>
  </si>
  <si>
    <t>Montáž ostatních truhlářských konstrukcí prahů dveří jednokřídlových, šířky do 100 mm</t>
  </si>
  <si>
    <t>61187176</t>
  </si>
  <si>
    <t>práh dveřní dřevěný dubový tl 20mm dl 920mm š 100mm</t>
  </si>
  <si>
    <t>998766101</t>
  </si>
  <si>
    <t>Přesun hmot pro konstrukce truhlářské stanovený z hmotnosti přesunovaného materiálu vodorovná dopravní vzdálenost do 50 m v objektech výšky do 6 m</t>
  </si>
  <si>
    <t>D.2.2.6</t>
  </si>
  <si>
    <t>Drobná architektura a oplocení</t>
  </si>
  <si>
    <t xml:space="preserve">  SO 11-79-01</t>
  </si>
  <si>
    <t>ŽST Praha Masarykovo nádraží,platforma zastřešení,parková úprava</t>
  </si>
  <si>
    <t>SO 11-79-01</t>
  </si>
  <si>
    <t>183211312</t>
  </si>
  <si>
    <t>Výsadba květin do připravené půdy se zalitím do připravené půdy, se zalitím trvalek a travin</t>
  </si>
  <si>
    <t>180+956+342+1384+281+84+350+349+1234+714+281+286+342+854+875+376+636+366+5294+761+964+841+3911+250+1118=23 029.000 [A]</t>
  </si>
  <si>
    <t>02650R09</t>
  </si>
  <si>
    <t>PTR - Parthenocissus tricuspidata 'Veitchii'  - 80 – 100 cm, 2 výhony</t>
  </si>
  <si>
    <t>02650R10</t>
  </si>
  <si>
    <t>Asp - Allium sphaerocephalon - česnek kulatohlavý - Trvalka, kontejner K9</t>
  </si>
  <si>
    <t>02650R11</t>
  </si>
  <si>
    <t>Ajh -Anemone japonica 'September Charm' - sasanka - Trvalka, kontejner K9</t>
  </si>
  <si>
    <t>02650R12</t>
  </si>
  <si>
    <t>Ate - Achillea millefolium 'Terracotta' - řebříček - Trvalka, kontejner K9</t>
  </si>
  <si>
    <t>02650R13</t>
  </si>
  <si>
    <t>Cap - Carex pendula  - ostřice převislá - Trvalka, kontejner K9</t>
  </si>
  <si>
    <t>02650R14</t>
  </si>
  <si>
    <t>Cgi - Cephalaria gigantea  - hlavatka obrovská - Trvalka, kontejner K9</t>
  </si>
  <si>
    <t>02650R15</t>
  </si>
  <si>
    <t>Cmo - Carex morrowii ‚Ice Dance‘  - ostřice - Trvalka, kontejner K9</t>
  </si>
  <si>
    <t>02650R16</t>
  </si>
  <si>
    <t>Cpe - Campanula persicifolia - zvonek broskvolistý - trvalka, kontejner K9</t>
  </si>
  <si>
    <t>02650R17</t>
  </si>
  <si>
    <t>Cru - Centranthus ruber 'Coccineus' - mavuň červená - trvalka, kontejner K9</t>
  </si>
  <si>
    <t>02650R18</t>
  </si>
  <si>
    <t>Gau - Gaura lindheimeri  ‚Whirling butterflies‘  - svíčkovec - trvalka, kontejner K9</t>
  </si>
  <si>
    <t>02650R19</t>
  </si>
  <si>
    <t>Har - Helleborus argustifolius - čemeřice - trvalka, kontejner K9</t>
  </si>
  <si>
    <t>02650R20</t>
  </si>
  <si>
    <t>Hbr - Helianthemum hybride 'Bronzeteppich'  - devaterník - trvalka, kontejner K9</t>
  </si>
  <si>
    <t>02650R21</t>
  </si>
  <si>
    <t>Hpa - Hosta hybrida 'Patriot'  - funkie - trvalka, kontejner K9</t>
  </si>
  <si>
    <t>02650R22</t>
  </si>
  <si>
    <t>Hru - Helenium hybride 'Waltraud' - záplevák - trvalka, kontejner K9</t>
  </si>
  <si>
    <t>02650R23</t>
  </si>
  <si>
    <t>Kna - Knautia macedonica ' - chrastavec - trvalka, kontejner K9</t>
  </si>
  <si>
    <t>02650R24</t>
  </si>
  <si>
    <t>Lni - Luzula nivea- bika - trvalka, kontejner K9</t>
  </si>
  <si>
    <t>02650R25</t>
  </si>
  <si>
    <t>Ovc - Origanum vulgare 'Compactum'  - dobromysl - trvalka, kontejner K9</t>
  </si>
  <si>
    <t>02650R26</t>
  </si>
  <si>
    <t>Pal - Penisetum alopecuroides 'Moudry'  - dochan - travina, kontejner K9</t>
  </si>
  <si>
    <t>02650R27</t>
  </si>
  <si>
    <t>Pvi - Panicum virgatum 'Rotstrahlbusch' '  - proso - travina, kontejner K9</t>
  </si>
  <si>
    <t>02650R28</t>
  </si>
  <si>
    <t>Sbo - Sanguisorba tenuifolia 'Bordeaux'   - krvavec - travina, kontejner K9</t>
  </si>
  <si>
    <t>02650R29</t>
  </si>
  <si>
    <t>Sed - Sedum telephicum 'Matrona'  - rozchodník - travina, kontejner K9</t>
  </si>
  <si>
    <t>02650R30</t>
  </si>
  <si>
    <t>Snb - Salvia nemorosa 'Blaukönigin'  - šalvěj - travina, kontejner K9</t>
  </si>
  <si>
    <t>02650R31</t>
  </si>
  <si>
    <t>Ste - Stipa tenuisima 'Ponytail'   - kavyl - travina, kontejner K9</t>
  </si>
  <si>
    <t>02650R32</t>
  </si>
  <si>
    <t>Sby - Stachys byzantia 'Silver Carpet'  - čistec - travina, kontejner K9</t>
  </si>
  <si>
    <t>02650R33</t>
  </si>
  <si>
    <t>Vbo - Verbena bonariensis  - sporýš - travina, kontejner K9</t>
  </si>
  <si>
    <t>183211313</t>
  </si>
  <si>
    <t>Výsadba květin do připravené půdy se zalitím do připravené půdy, se zalitím cibulí nebo hlíz</t>
  </si>
  <si>
    <t>8795+8795+8795+8795=35 180.000 [A]</t>
  </si>
  <si>
    <t>02650R05</t>
  </si>
  <si>
    <t>Cfl - Crocus flavum   - krokus 5/+</t>
  </si>
  <si>
    <t>02650R06</t>
  </si>
  <si>
    <t>Mar - Muscari armeniacum  - modřenec 10/+</t>
  </si>
  <si>
    <t>02650R07</t>
  </si>
  <si>
    <t>Nse - Narcissus ‚Segovia‘  - narcis 14/16</t>
  </si>
  <si>
    <t>02650R08</t>
  </si>
  <si>
    <t>Ssi - Scilla siberica  - narcis 8+</t>
  </si>
  <si>
    <t>1842011R1</t>
  </si>
  <si>
    <t>Výsadba stromů výšky 450-700 mm vč kotvení</t>
  </si>
  <si>
    <t>18+15+11+6=50.000 [A]</t>
  </si>
  <si>
    <t>02650R01</t>
  </si>
  <si>
    <t>BNI - Betula nigra - Vícekmenná solitéra výška 450 – 500 cm, šířka 400 cm, 5x přesazené. Včetně kotevního systému ML_09-07-10 a kari sítě d=6 mm, oko 150x150 mm</t>
  </si>
  <si>
    <t>BNI - Betula nigra - Vícekmenná solitéra výška 450 – 500 cm, šířka 400 cm, 5x přesazené. Včetně kotevního systému ML_09-07-10 a kari sítě d=6 mm, oko 150x150 mm, 1x1m</t>
  </si>
  <si>
    <t>02650R02</t>
  </si>
  <si>
    <t>GIN - Gleditsia tricanthos f. inermis - Vícekmenná solitéra výška 650 – 700 cm, šířka 400 cm, 5x přesazené. Včetně kotevního systému ML_09-07-10 a kari sítě d=6</t>
  </si>
  <si>
    <t>GIN - Gleditsia tricanthos f. inermis - Vícekmenná solitéra výška 650 – 700 cm, šířka 400 cm, 5x přesazené. Včetně kotevního systému ML_09-07-10 a kari sítě d=6 mm, oko 150x150 mm, 1x1m</t>
  </si>
  <si>
    <t>02650R03</t>
  </si>
  <si>
    <t>GSK - Gleditsia tricanthos ´Skyline´ - Vícekmenná solitéra výška 650 – 700 cm, šířka 400 cm, 5x přesazené. Včetně kotevního systému ML_09-07-10 a kari sítě d=6</t>
  </si>
  <si>
    <t>GSK - Gleditsia tricanthos ´Skyline´ - Vícekmenná solitéra výška 650 – 700 cm, šířka 400 cm, 5x přesazené. Včetně kotevního systému ML_09-07-10 a kari sítě d=6 mm, oko 150x150 mm, 1x1m</t>
  </si>
  <si>
    <t>02650R04</t>
  </si>
  <si>
    <t>GSU - Gleditsia tricanthos ´Sunburst´ - Vícekmenná solitéra výška 650 – 700 cm, šířka 400 cm, 5x přesazené. Včetně kotevního systému ML_09-07-10 a kari sítě d=6</t>
  </si>
  <si>
    <t>GSU - Gleditsia tricanthos ´Sunburst´ - Vícekmenná solitéra výška 650 – 700 cm, šířka 400 cm, 5x přesazené. Včetně kotevního systému ML_09-07-10 a kari sítě d=6 mm, oko 150x150 mm, 1x1m</t>
  </si>
  <si>
    <t>184911421</t>
  </si>
  <si>
    <t>Mulčování vysazených rostlin mulčovací kůrou, tl. do 100 mm v rovině nebo na svahu do 1:5</t>
  </si>
  <si>
    <t>P6 
1415=1 415.000 [A] 
P7 
470=470.000 [B] 
P11 
382=382.000 [C] 
Celkem: A+B+C=2 267.000 [D]</t>
  </si>
  <si>
    <t>10391100</t>
  </si>
  <si>
    <t>kůra mulčovací VL -   ML_09_07_12</t>
  </si>
  <si>
    <t>18599R1</t>
  </si>
  <si>
    <t>Závlahový systém - viz samostatná příloha</t>
  </si>
  <si>
    <t>Viz samostatná příloha výkazu výměr (SO 11-79-01_02) 
1=1.000 [A]</t>
  </si>
  <si>
    <t>R12542</t>
  </si>
  <si>
    <t>Následná péče po dokončení zahradních úprav po dobu trvání 3 let</t>
  </si>
  <si>
    <t>Rozsah požadované péče je stanovený samostatným dokumentem s výkazem výměr a výčtem výkonů s názvem "Plán péče o sadové úpravy". Bude fakturováno na základě skutečnosti dle skutečně provedených prací.</t>
  </si>
  <si>
    <t>Lineární základové pasy z betonu železového (bez výztuže) z betonu bez zvláštních nároků na prostředí tř. C 25/30-XC2,XF1</t>
  </si>
  <si>
    <t>základ lavičky 
914.28*0.35*2=639.996 [A] 
Celkem: A=639.996 [B]</t>
  </si>
  <si>
    <t>112.000*0.0507=5.678 [A]</t>
  </si>
  <si>
    <t>327324128</t>
  </si>
  <si>
    <t>Konstrukce stupňovitých květníků z betonu železového odolný proti agresivnímu prostředí tř. C 30/37-XC4,XF4,XD2</t>
  </si>
  <si>
    <t>327361040</t>
  </si>
  <si>
    <t>Výztuž konstrukce stupňovitých květníků ze sítí svařovaných</t>
  </si>
  <si>
    <t>190*0.18=34.200 [A]</t>
  </si>
  <si>
    <t>380326132</t>
  </si>
  <si>
    <t>Sokl z betonu železového bez výztuže a bednění se zvýšenými nároky na prostředí tř. C 30/37, tl. přes 150 do 300 mm - vodní prvek</t>
  </si>
  <si>
    <t>380356231</t>
  </si>
  <si>
    <t>Bednění kompletních konstrukcí čistíren odpadních vod, nádrží, vodojemů, kanálů konstrukcí neomítaných z betonu prostého nebo železového ploch rovinných zřízení</t>
  </si>
  <si>
    <t>Bednění kompletních konstrukcí čistíren odpadních vod, nádrží, vodojemů, kanálů konstrukcí neomítaných z betonu prostého nebo železového ploch rovinných zřízení - vodní prvek</t>
  </si>
  <si>
    <t>38*0.17*2=12.920 [A] 
-3.14*5.4*0.5*2*0.17*2=-5.765 [B] 
Celkem: A+B=7.155 [C]</t>
  </si>
  <si>
    <t>380356232</t>
  </si>
  <si>
    <t>Bednění kompletních konstrukcí čistíren odpadních vod, nádrží, vodojemů, kanálů konstrukcí neomítaných z betonu prostého nebo železového ploch rovinných odstran</t>
  </si>
  <si>
    <t>Bednění kompletních konstrukcí čistíren odpadních vod, nádrží, vodojemů, kanálů konstrukcí neomítaných z betonu prostého nebo železového ploch rovinných odstranění - vodní prvek</t>
  </si>
  <si>
    <t>380356241</t>
  </si>
  <si>
    <t>Bednění kompletních konstrukcí čistíren odpadních vod, nádrží, vodojemů, kanálů konstrukcí neomítaných z betonu prostého nebo železového ploch zaoblených zřízen</t>
  </si>
  <si>
    <t>Bednění kompletních konstrukcí čistíren odpadních vod, nádrží, vodojemů, kanálů konstrukcí neomítaných z betonu prostého nebo železového ploch zaoblených zřízení - vodní prvek</t>
  </si>
  <si>
    <t>3.14*5.4*0.5*2*0.17*2=5.765 [A]</t>
  </si>
  <si>
    <t>380356242</t>
  </si>
  <si>
    <t>Bednění kompletních konstrukcí čistíren odpadních vod, nádrží, vodojemů, kanálů konstrukcí neomítaných z betonu prostého nebo železového ploch zaoblených odstra</t>
  </si>
  <si>
    <t>Bednění kompletních konstrukcí čistíren odpadních vod, nádrží, vodojemů, kanálů konstrukcí neomítaných z betonu prostého nebo železového ploch zaoblených odstranění - vodní prvek</t>
  </si>
  <si>
    <t>380361006</t>
  </si>
  <si>
    <t>Výztuž kompletních konstrukcí čistíren odpadních vod, nádrží, vodojemů, kanálů z oceli 10 505 (R) nebo BSt 500 - vodní prvek</t>
  </si>
  <si>
    <t>1.3*0.100=0.130 [A]</t>
  </si>
  <si>
    <t>45147510R</t>
  </si>
  <si>
    <t>Plastbetonová vrstva okolo sloupů zastřešení 2.NP a pro vyrovnání nedostatečné mocnosti</t>
  </si>
  <si>
    <t>564801111</t>
  </si>
  <si>
    <t>Podklad ze štěrkodrti ŠD fr 0/4 mm s rozprostřením a zhutněním plochy přes 100 m2, po zhutnění tl. 20-30 mm</t>
  </si>
  <si>
    <t>P3 
115=115.000 [A]</t>
  </si>
  <si>
    <t>564851113</t>
  </si>
  <si>
    <t>Podklad ze štěrkodrti ŠD fr 0/32 mm s rozprostřením a zhutněním plochy přes 100 m2, po zhutnění tl. 150-180 mm</t>
  </si>
  <si>
    <t>P3 
115=115.000 [A] 
Celkem: A=115.000 [B]</t>
  </si>
  <si>
    <t>56491051R</t>
  </si>
  <si>
    <t>Provedení podkladu z gumového granulátu s rozprostřením a zhutněním plochy jednotlivě do 100 m2, po zhutnění tl. 50 mm</t>
  </si>
  <si>
    <t>2724510R</t>
  </si>
  <si>
    <t>gumový SBR Granulát tl 50 mm ( regyklovaná technická pryž) ML_09_07_13</t>
  </si>
  <si>
    <t>57923130R</t>
  </si>
  <si>
    <t>Gumová elastická EPDM vrstva/granulát; tl.10mm, bezespádová, celoprobarvený umělý kaučuk,kompl prov - D+M</t>
  </si>
  <si>
    <t>5912111R1</t>
  </si>
  <si>
    <t>Zakončení souvrství ochozu sousedního objektu po odbourání dočasného zábradlí,kompl prov - D+M</t>
  </si>
  <si>
    <t>Doplnění skladby ochozu šíře 500 mm. Žulová dlažba tl. 40 mm, modul. formát 400x700 mm; rektifikační terče; hydroizolační vrstva;  
podkladní beton tl 110 mm 
78=78.000 [A]</t>
  </si>
  <si>
    <t>631311116</t>
  </si>
  <si>
    <t>Spádová vrstva z betonu prostého bez zvýšených nároků na prostředí tl. přes 50 do 80 mm tř. C 25/30-XC1 - vodní prvek</t>
  </si>
  <si>
    <t>Podkladní beton z betonu prostého bez zvýšených nároků na prostředí tl. přes 80 do 120 mm tř. C 20/25 - vodní prvek</t>
  </si>
  <si>
    <t>2.3*3.4*0.1=0.782 [A]</t>
  </si>
  <si>
    <t>Pomocné základové a podkladní betony z betonu prostého bez zvýšených nároků na prostředí tl. přes 80 do 120 mm tř. C 25/30-XC2,XF1</t>
  </si>
  <si>
    <t>Mazanina z betonu prostého bez zvýšených nároků na prostředí tl. přes 120 do 240 mm tř. C 25/30-XC2,XF1</t>
  </si>
  <si>
    <t>Spádový beton 
1246=1 246.000 [A]</t>
  </si>
  <si>
    <t>podkladní beton 
P9 
24*0.15=3.600 [A] 
P10 
50*0.14=7.000 [B] 
Celkem: A+B=10.600 [C]</t>
  </si>
  <si>
    <t>631311235</t>
  </si>
  <si>
    <t>Mazanina z betonu prostého se zvýšenými nároky na prostředí tl. přes 120 do 240 mm tř. C 30/37-X4,XF4</t>
  </si>
  <si>
    <t>podkladní beton 
P1 
3595*0.15=539.250 [A] 
P2 
591*0.15=88.650 [B] 
P4 
660*0.12=79.200 [C] 
Celkem: A+B+C=707.100 [D]</t>
  </si>
  <si>
    <t>10.6+707.1=717.700 [A]</t>
  </si>
  <si>
    <t>631319185</t>
  </si>
  <si>
    <t>Příplatek k cenám mazanin za vytvoření spádu mazanina tl. přes 120 do 240 mm</t>
  </si>
  <si>
    <t>P1 
3595=3 595.000 [A] 
P2 
591=591.000 [B] 
P4 
660=660.000 [C] 
P9 
24=24.000 [D] 
P10 
50=50.000 [E] 
Celkem: A+B+C+D+E=4 920.000 [F] 
4920.0*1.3*0.0030333=19.401 [G] 
Celkem: G=19.401 [H]</t>
  </si>
  <si>
    <t>632451033</t>
  </si>
  <si>
    <t>Potěr cementový vyrovnávací z malty (MC-15) v ploše o průměrné (střední) tl. přes 30 do 40 mm</t>
  </si>
  <si>
    <t>P8 
170=170.000 [A] 
Celkem: A=170.000 [B]</t>
  </si>
  <si>
    <t>632451034</t>
  </si>
  <si>
    <t>Potěr cementový vyrovnávací z malty (MC-15) v ploše o průměrné (střední) tl. přes 40 do 50 mm</t>
  </si>
  <si>
    <t>P1 
3595=3 595.000 [A] 
P2 
591=591.000 [B] 
P10 
50=50.000 [C] 
Celkem: A+B+C=4 236.000 [D]</t>
  </si>
  <si>
    <t>632451103</t>
  </si>
  <si>
    <t>Nivelační betonová stěrka</t>
  </si>
  <si>
    <t>P9 
24=24.000 [A]</t>
  </si>
  <si>
    <t>Provedení izolace proti zemní vlhkosti natěradly a tmely za studena na ploše vodorovné V nátěrem penetračním - šachta vodní prvek</t>
  </si>
  <si>
    <t>lak penetrační asfaltový ML_01_02_01</t>
  </si>
  <si>
    <t>Provedení izolace proti zemní vlhkosti natěradly a tmely za studena na ploše svislé S nátěrem penetračním - šachta vodní prvek</t>
  </si>
  <si>
    <t>71111300R</t>
  </si>
  <si>
    <t>Izolace proti zemní vlhkosti natěradly a tmely za studena na ploše vodorovné V epoxidovou hydoizolační stěrkou</t>
  </si>
  <si>
    <t>P4 
660=660.000 [A]</t>
  </si>
  <si>
    <t>Provedení izolace proti zemní vlhkosti pásy přitavením NAIP na ploše vodorovné V - šachta vodní prvek</t>
  </si>
  <si>
    <t>17.2*2=34.400 [A]</t>
  </si>
  <si>
    <t>628530R1</t>
  </si>
  <si>
    <t>podkladní pás z SBS modifikovaného asfaltu s nosnou vložkou ze skleněné tkaniny opatřený na horním povrchu jemnozrnným posypem  ML_01_02_02</t>
  </si>
  <si>
    <t>628530R2</t>
  </si>
  <si>
    <t>vrchní pás z SBS tl 4 mm modifikovaného asfaltu pás z SBS modifikovaného asfaltu s nosnou vložkou z netkané polyesterové rohože ML_01_02_03</t>
  </si>
  <si>
    <t>Provedení izolace proti zemní vlhkosti pásy přitavením NAIP na ploše svislé S - šachta vodní prvek</t>
  </si>
  <si>
    <t>44.8*2=89.600 [A]</t>
  </si>
  <si>
    <t>711461103</t>
  </si>
  <si>
    <t>Provedení izolace proti povrchové a podpovrchové tlakové vodě fóliemi na ploše vodorovné V přilepenou v plné ploše - vodní prvek</t>
  </si>
  <si>
    <t>28322090</t>
  </si>
  <si>
    <t>Hydroizolační PVC-P folie určená k trvalému styku s vodou, odolnost vůči anorganickým kyselinám, zásadám a jejich solím tl 2,0 mm ML_01_02_05</t>
  </si>
  <si>
    <t>71146110R</t>
  </si>
  <si>
    <t>Provedení izolace proti povrchové a podpovrchové tlakové vodě fóliemi na ploše vodorovné V přilepenou v plné ploše</t>
  </si>
  <si>
    <t>vnitřní hydoizolace 'šachty pro napojení na vodu' 
0.41*2=0.820 [A]</t>
  </si>
  <si>
    <t>28322004</t>
  </si>
  <si>
    <t>fólie hydroizolační pro spodní stavbu mPVC tl 1,5mm</t>
  </si>
  <si>
    <t>711462103</t>
  </si>
  <si>
    <t>Provedení izolace proti povrchové a podpovrchové tlakové vodě fóliemi na ploše svislé S přilepenou v plné ploše</t>
  </si>
  <si>
    <t>vnitřní hydoizolace 'šachty pro napojení na vodu' 
1.4*2=2.800 [A]</t>
  </si>
  <si>
    <t>- vodní prvek 
8.2=8.200 [A]</t>
  </si>
  <si>
    <t>Přesun hmot tonážní pro izolace proti vodě, vlhkosti a plynům v objektech v do 6 m</t>
  </si>
  <si>
    <t>712311101</t>
  </si>
  <si>
    <t>Provedení povlakové krytiny střech plochých do 10° natěradly a tmely za studena nátěrem lakem penetračním nebo asfaltovým</t>
  </si>
  <si>
    <t>na spádový beton 
8500=8 500.000 [A] 
vodní prvek 
72.6=72.600 [B] 
Celkem: A+B=8 572.600 [C]</t>
  </si>
  <si>
    <t>71231110R</t>
  </si>
  <si>
    <t>Uzavírací pnetrační nátěrdna prostoru pod roštěm,kompl prov - D+M</t>
  </si>
  <si>
    <t>712332123</t>
  </si>
  <si>
    <t>Povlakové krytiny střech plochých na sucho nopová fólie vrstva ochranná, drenážní s nakašírovanou filtrační textilií výška nopku 9 mm, tl. fólie do 0,6 mm - ML_</t>
  </si>
  <si>
    <t>Povlakové krytiny střech plochých na sucho nopová fólie vrstva ochranná, drenážní s nakašírovanou filtrační textilií výška nopku 9 mm, tl. fólie do 0,6 mm - ML_01_02_04</t>
  </si>
  <si>
    <t>P1 
3595=3 595.000 [A] 
P2 
591=591.000 [B] 
P3 
115=115.000 [C] 
P4 
660=660.000 [D] 
P8 
170=170.000 [E] 
P9 
24=24.000 [F] 
P10 
50=50.000 [G] 
Celkem: A+B+C+D+E+F+G=5 205.000 [H]</t>
  </si>
  <si>
    <t>spodní pás 
9720+72.6=9 792.600 [A] 
horní pás 
9720+72.6=9 792.600 [B] 
Celkem: A+B=19 585.200 [C]</t>
  </si>
  <si>
    <t>712363361</t>
  </si>
  <si>
    <t>Poplastovaná systémová lišta rš 70 mm u PVC fólie - D+M - vodní prvek</t>
  </si>
  <si>
    <t>712391172</t>
  </si>
  <si>
    <t>Provedení povlakové krytiny střech plochých do 10° -ostatní práce provedení vrstvy textilní separační</t>
  </si>
  <si>
    <t>P1 
3595=3 595.000 [A] 
P2 
591=591.000 [B] 
P3 
115=115.000 [C] 
P4 
660=660.000 [D] 
P6 
1415=1 415.000 [E] 
P7 
470=470.000 [F] 
P8 
170=170.000 [G] 
P9 
24=24.000 [H] 
P10 
50=50.000 [I] 
vodní prvek 
76.89=76.890 [J] 
Celkem: A+B+C+D+E+F+G+H+I+J=7 166.890 [K]</t>
  </si>
  <si>
    <t>69311087</t>
  </si>
  <si>
    <t>geotextilie netkaná separační, ochranná, filtrační, drenážní PP 1200g/m2</t>
  </si>
  <si>
    <t>7090+69.3=7 159.300 [A] 
A * 1.05Koeficient množství=7 517.265 [B]</t>
  </si>
  <si>
    <t>69311068</t>
  </si>
  <si>
    <t>geotextilie netkaná separační, ochranná, filtrační, drenážní PP 300g/m2</t>
  </si>
  <si>
    <t>712771001</t>
  </si>
  <si>
    <t>Provedení kořenovzdorné vrstvy vegetační střechy z fólií kladených volně s přesahem, sklon střechy do 5°</t>
  </si>
  <si>
    <t>P6 
1415=1 415.000 [A] 
P7 
470=470.000 [B] 
Celkem: A+B=1 885.000 [C]</t>
  </si>
  <si>
    <t>69334355</t>
  </si>
  <si>
    <t>fólie kořenovzdorná vegetačních střech LDPE do tl 0,6mm ML09_07_09</t>
  </si>
  <si>
    <t>712771101</t>
  </si>
  <si>
    <t>Provedení ochranné vrstvy vegetační střechy proti prorůstání kořenů, proti mechanickému poškození hydroizolace z textilií nebo rohoží volně kladených s přesahem</t>
  </si>
  <si>
    <t>Provedení ochranné vrstvy vegetační střechy proti prorůstání kořenů, proti mechanickému poškození hydroizolace z textilií nebo rohoží volně kladených s přesahem, sklon střechy do 5°</t>
  </si>
  <si>
    <t>6933430R</t>
  </si>
  <si>
    <t>Separační nasákavá geotextílie tl 6 mm ML_09_07_06</t>
  </si>
  <si>
    <t>712771231</t>
  </si>
  <si>
    <t>Provedení drenážní vrstvy vegetační střechy z tvarovaných desek, sklon střechy do 5°</t>
  </si>
  <si>
    <t>69334151</t>
  </si>
  <si>
    <t>deska drenážní a hydroakumulační vegetačních střech EPS 600g/m2  tl 60mm ML-09_07_04</t>
  </si>
  <si>
    <t>712771271</t>
  </si>
  <si>
    <t>Provedení filtrační vrstvy vegetační střechy z textilií kladených volně s přesahem, sklon střechy do 5°</t>
  </si>
  <si>
    <t>69334310</t>
  </si>
  <si>
    <t>geotextilie filtrační PP 105g/m2 ML-09_07_03</t>
  </si>
  <si>
    <t>712771421</t>
  </si>
  <si>
    <t>Provedení vegetační vrstvy vegetační střechy ze substrátu, tloušťky přes 200 do 300 mm, sklon střechy do 5°</t>
  </si>
  <si>
    <t>P6 
1415=1 415.000 [A]</t>
  </si>
  <si>
    <t>10321003</t>
  </si>
  <si>
    <t>substrát vegetačních střech intenzivní  ML_09_07_01</t>
  </si>
  <si>
    <t>1415*0.3=424.500 [A]</t>
  </si>
  <si>
    <t>712771431</t>
  </si>
  <si>
    <t>Provedení vegetační vrstvy vegetační střechy ze substrátu, tloušťky přes 300 mm, sklon střechy do 5°</t>
  </si>
  <si>
    <t>P7 
470*(0.3+1.2)*0.5=352.500 [A] 
P11 
382*(0.3+1.2)*0.5=286.500 [B] 
Celkem: A+B=639.000 [C]</t>
  </si>
  <si>
    <t>P6 
1415*0.5=707.500 [A] 
Celkem: A=707.500 [B]</t>
  </si>
  <si>
    <t>1032110R</t>
  </si>
  <si>
    <t>Aerační pěstební substrát ML_09_07_01</t>
  </si>
  <si>
    <t>712811101</t>
  </si>
  <si>
    <t>Provedení povlakové krytiny střech samostatným vytažením izolačního povlaku za studena na konstrukce převyšující úroveň střechy, nátěrem penetračním</t>
  </si>
  <si>
    <t>šachty z vnějších stran 
406.4=406.400 [A] 
Celkem: A=406.400 [B]</t>
  </si>
  <si>
    <t>712841559</t>
  </si>
  <si>
    <t>Provedení povlakové krytiny střech samostatným vytažením izolačního povlaku pásy přitavením na konstrukce převyšující úroveň střechy, NAIP</t>
  </si>
  <si>
    <t>spodní pás 
406.4=406.400 [A] 
horní pás 
406.4=406.400 [B] 
Celkem: A+B=812.800 [C]</t>
  </si>
  <si>
    <t>628530R</t>
  </si>
  <si>
    <t>998712101</t>
  </si>
  <si>
    <t>Přesun hmot tonážní tonážní pro krytiny povlakové v objektech v do 6 m</t>
  </si>
  <si>
    <t>7212331R1</t>
  </si>
  <si>
    <t>Svislá kanalizační vpusť ve skladbě P06 - záhon,kompl prov D+M</t>
  </si>
  <si>
    <t>Střešní vpusť s bitumenovou manžetou, včetně sady proti zamrzání a plastové šachty 300x300 mm s nastavitelnou výškou s poklopem.  
38=38.000 [A]</t>
  </si>
  <si>
    <t>7212331R2</t>
  </si>
  <si>
    <t>Svislá kanalizační vpusť v místě liniového žlabu,kompl prov D+M</t>
  </si>
  <si>
    <t>Střešní vpusť s bitumenovou manžetou, včetně sady proti zamrzání, nerezové šachty 600x600mm s čisticí rohoží a zadlažďovacího poklopu. 
61=61.000 [A]</t>
  </si>
  <si>
    <t>7212331R3</t>
  </si>
  <si>
    <t>Svislá kanalizační vpusť ve skladbě P03 - dopadová plocha dětského hřiště,kompl prov D+M</t>
  </si>
  <si>
    <t>Střešní vpusť s bitumenovou manžetou, včetně sady proti zamrzání, nerezové šachty 600x600mm s čisticí rohoží a zadlažďovacího poklopu. 
1=1.000 [A]</t>
  </si>
  <si>
    <t>7212331R4</t>
  </si>
  <si>
    <t>Svislá kanalizační vpusť ve skladbě P04,kompl prov D+M</t>
  </si>
  <si>
    <t>Střešní vpusť s bitumenovou manžetou, včetně sady proti zamrzání, nerezové šachty 600x600mm s čisticí rohoží 
9=9.000 [A]</t>
  </si>
  <si>
    <t>Přesun hmot tonážní pro vnitřní kanalizace v objektech v do 6 m</t>
  </si>
  <si>
    <t>724</t>
  </si>
  <si>
    <t>Technologie vodního prvku</t>
  </si>
  <si>
    <t>Technologie vodního prvku vč trysek</t>
  </si>
  <si>
    <t>76295100R</t>
  </si>
  <si>
    <t>Montáž terasy podkladního roštu, z profilů dřevěných, osové vzdálenosti podpěr přes 300 do 420 mm uloženo na pryžových podložkách tl 3-5mm</t>
  </si>
  <si>
    <t>61198142</t>
  </si>
  <si>
    <t>terasový hranol 45x70mm exotická dřevina</t>
  </si>
  <si>
    <t>762952014</t>
  </si>
  <si>
    <t>Montáž terasy nášlapné vrstvy z prken z dřevin tvrdých nebo neobyčejně tvrdých, s broušením, omytím a kartáčováním, bez povrchové úpravy, spojovaných šroubování</t>
  </si>
  <si>
    <t>Montáž terasy nášlapné vrstvy z prken z dřevin tvrdých nebo neobyčejně tvrdých, s broušením, omytím a kartáčováním, bez povrchové úpravy, spojovaných šroubováním, šířky přes 135 mm</t>
  </si>
  <si>
    <t>61198133</t>
  </si>
  <si>
    <t>terasový profil dřevěný hrubá drážka tl 25mm massaranduba ML_07_02_04)</t>
  </si>
  <si>
    <t>76722011R</t>
  </si>
  <si>
    <t>Zábradlí schodišťové z nerez trubky vč přístupového otvoru pro umístění trafa a kotvení,kompl prov - D+M+kotvení</t>
  </si>
  <si>
    <t>Montáž podlahových konstrukcí podlahových roštů, podlah připevněných svařováním - P05 - vodní prvek</t>
  </si>
  <si>
    <t>269*7.97=2 143.930 [A]</t>
  </si>
  <si>
    <t>Montáž podlahových konstrukcí podlahových roštů v osové vzdálenosti 500 mm podlah připevněných šroubováním - P04</t>
  </si>
  <si>
    <t>660*3.4236*5.3=11 975.753 [A]</t>
  </si>
  <si>
    <t>76759012R</t>
  </si>
  <si>
    <t>Rektifikační terče pod roznášecí rošt,nastavitelná výška120-160mm, ocel nerez trubka průměr 80mm,navařené roznášecí desky 160x160mm,kompl prov - D+M - vodní prv</t>
  </si>
  <si>
    <t>Rektifikační terče pod roznášecí rošt,nastavitelná výška120-160mm, ocel nerez trubka průměr 80mm,navařené roznášecí desky 160x160mm,kompl prov - D+M - vodní prvek</t>
  </si>
  <si>
    <t>1455000R</t>
  </si>
  <si>
    <t>profil ocelový nerezový ocel tř. 1.4571, obdelníkový průřez 80x60x4mm</t>
  </si>
  <si>
    <t>76759012R1</t>
  </si>
  <si>
    <t>Rektifikační stojky pod roznášecí rošt,nastavitelná výška, ocel trubka průměr 80mm,navařené roznášecí desky 150x150x8mm,žárově pozinkováno,kompl prov - D+M</t>
  </si>
  <si>
    <t>14550248</t>
  </si>
  <si>
    <t>profil ocelový svařovaný jakost S235 průřez čtvercový 50x50x4mm</t>
  </si>
  <si>
    <t>660*3.4236*0.0053=11.976 [A] 
A * 1.1Koeficient množství=13.174 [B]</t>
  </si>
  <si>
    <t>76799100R</t>
  </si>
  <si>
    <t>Žárové pozinkování jeklů 50x50x4 mm</t>
  </si>
  <si>
    <t>7679951R1</t>
  </si>
  <si>
    <t>Pomocné zámečnické konstrukce</t>
  </si>
  <si>
    <t>Dočasné a montážní kotvení v průběhu realizace. 
5000=5 000.000 [A]</t>
  </si>
  <si>
    <t>7679951R2</t>
  </si>
  <si>
    <t>Atypický výrobek - svařenec z ocel. plechu pro zavíčkování prostupů ŽB mostní konstrukcí,kompl prov D+M</t>
  </si>
  <si>
    <t>Pro zavíčkování prostupů po osazení jednotlivých rozvodů (voda, EL, kanalizace). Rozměr 400x400 mm. Materiál: plech tl. 4 mm -  
nerezová ocel třídy 1.4571. 
11=11.000 [A]</t>
  </si>
  <si>
    <t>7679951R3</t>
  </si>
  <si>
    <t>Oplechování paty sloupu (zastřešení nad 2.NP) - kazeta z nerezového plechu tl. 3 mm, výška 100 mm nad úroveň dlažby. Nerezová ocel třídy 1.4571,kompl prov D+M</t>
  </si>
  <si>
    <t>998767101</t>
  </si>
  <si>
    <t>Přesun hmot tonážní pro zámečnické konstrukce v objektech v do 6 m</t>
  </si>
  <si>
    <t>772</t>
  </si>
  <si>
    <t>Podlahy z kamene</t>
  </si>
  <si>
    <t>772231303</t>
  </si>
  <si>
    <t>Montáž obkladu schodišťových stupňů deskami z tvrdých kamenů kladených do malty s přímou nebo zakřivenou výstupní čárou deskami stupnicovými pravoúhlými nebo ko</t>
  </si>
  <si>
    <t>Montáž obkladu schodišťových stupňů deskami z tvrdých kamenů kladených do malty s přímou nebo zakřivenou výstupní čárou deskami stupnicovými pravoúhlými nebo kosoúhlými, tl. přes 30 do 50 mm, první a poslední stupeň žluté barvy - P08</t>
  </si>
  <si>
    <t>466=466.000 [A]</t>
  </si>
  <si>
    <t>5838762R</t>
  </si>
  <si>
    <t>Nášlapy žula tryskaná + kartáčovaná tl. 40mm,protiskluzná úprava hrany stupně 3x karbonidový pásek  ML_07_02_06</t>
  </si>
  <si>
    <t>0.35*466=163.100 [A] 
A * 1.1Koeficient množství=179.410 [B]</t>
  </si>
  <si>
    <t>772231413</t>
  </si>
  <si>
    <t>Montáž obkladu schodišťových stupňů deskami z tvrdých kamenů kladených do malty s přímou nebo zakřivenou výstupní čárou deskami podstupnicovými v. do 200 mm, tl</t>
  </si>
  <si>
    <t>Montáž obkladu schodišťových stupňů deskami z tvrdých kamenů kladených do malty s přímou nebo zakřivenou výstupní čárou deskami podstupnicovými v. do 200 mm, tl. do 30 mm - P08</t>
  </si>
  <si>
    <t>5838663R</t>
  </si>
  <si>
    <t>Podstupnice žula tryskaná + kartáčovaná  tl. 30mm</t>
  </si>
  <si>
    <t>0.105*466=48.930 [A] 
A * 1.1Koeficient množství=53.823 [B]</t>
  </si>
  <si>
    <t>772521150</t>
  </si>
  <si>
    <t>Kladení dlažby z kamene do malty z nejvýše dvou rozdílných druhů pravoúhlých desek nebo dlaždic ve skladbě se pravidelně opakujících, tl. přes 30 do 50 mm</t>
  </si>
  <si>
    <t>P1 
3595=3 595.000 [A] 
P10 
50=50.000 [B] 
Celkem: A+B=3 645.000 [C]</t>
  </si>
  <si>
    <t>5838113R</t>
  </si>
  <si>
    <t>Žulová velkoformátová dlažba (česká žula) vel  900x600x40 mm povrch opalovaný+kartáčovaný ML_07_02_06</t>
  </si>
  <si>
    <t>772521260</t>
  </si>
  <si>
    <t>Kladení dlažby z kamene do lepidla z nejvýše dvou rozdílných druhů pravoúhlých desek nebo dlaždic ve skladbě se pravidelně opakujících, tl. přes 50 do 70 mm</t>
  </si>
  <si>
    <t>P2 
591=591.000 [A] 
Celkem: A=591.000 [B]</t>
  </si>
  <si>
    <t>5838100R</t>
  </si>
  <si>
    <t>Kamenná dlažba,typ Pražská mozaika černá tmavý mramor,pochozí povrch štípaný,boky řezané,vel 60x60x60 mm ML_07_02_06</t>
  </si>
  <si>
    <t>77252812R</t>
  </si>
  <si>
    <t>Kladení dlažby z kamene tl 70 mm do nosného roštu tl 80 mm z pravoúhlých desek nebo dlaždic vč vypodložení mezery tl 10 mm - vodní prvek</t>
  </si>
  <si>
    <t>5838110R</t>
  </si>
  <si>
    <t>Žulová velkoformátová dlažba max vel  8900x590x70 mm povrch pískovaný a kartáčovaný</t>
  </si>
  <si>
    <t>7729913R1</t>
  </si>
  <si>
    <t>Nerezové dělící profily dlažeb - Z.Dp1,kompl prov D+M</t>
  </si>
  <si>
    <t>Nerezový pásek v=50 mm, š=4mm, kotveno pomocí navařených nerez trnů ukotvených do podkladního betonu chemicky,  
alt. pomocí L profilů. Nerezová ocel třídy 1,4571. 
95=95.000 [A]</t>
  </si>
  <si>
    <t>7729913R2</t>
  </si>
  <si>
    <t>Nerezové dělící profily dlažeb - Z.Dp2,kompl prov D+M</t>
  </si>
  <si>
    <t>Nerezový pásek 80mm,tl 4 mm s navařenými kotvícími packami 50x150 mm tl 4 mm pozink 
Nerezová ocel třídy 1,4571. 
135=135.000 [A]</t>
  </si>
  <si>
    <t>772991421</t>
  </si>
  <si>
    <t>Dlažby z kamene - ostatní práce impregnační nátěr včetně základního čištění jednovrstvý (penetrace) ML_07_02_06</t>
  </si>
  <si>
    <t>P1 
3595=3 595.000 [A] 
P2 
591=591.000 [B] 
P8 
170=170.000 [C] 
P10 
50=50.000 [D] 
Celkem: A+B+C+D=4 406.000 [E]</t>
  </si>
  <si>
    <t>998772101</t>
  </si>
  <si>
    <t>Přesun hmot pro kamenné dlažby, obklady schodišťových stupňů a soklů stanovený z hmotnosti přesunovaného materiálu vodorovná dopravní vzdálenost do 50 m v objek</t>
  </si>
  <si>
    <t>Přesun hmot pro kamenné dlažby, obklady schodišťových stupňů a soklů stanovený z hmotnosti přesunovaného materiálu vodorovná dopravní vzdálenost do 50 m v objektech výšky do 6 m</t>
  </si>
  <si>
    <t>893215121</t>
  </si>
  <si>
    <t>Šachtice vodoměrná vel 1180x810 mm se stěnami z betonu se základovou deskou (dnem) z betonu s cementovým potěrem, s vyspravením nerovností, s vynecháním prostup</t>
  </si>
  <si>
    <t>Šachtice vodoměrná vel 1180x810 mm se stěnami z betonu se základovou deskou (dnem) z betonu s cementovým potěrem, s vyspravením nerovností, s vynecháním prostupů ve stěnách pro potrubí a jeho obetonováním, bez poklopu, obestavěného prostoru do 0,75 m3</t>
  </si>
  <si>
    <t>1.18*0.81*0.45*2=0.860 [A]</t>
  </si>
  <si>
    <t>89421511R</t>
  </si>
  <si>
    <t>Šachtice revizní vel 710x710 mm se stěnami z betonu se základovou deskou (dnem) z betonu, s vyspravením s nerovností, obetonováním potrubí ve stěnách a nade dne</t>
  </si>
  <si>
    <t>Šachtice revizní vel 710x710 mm se stěnami z betonu se základovou deskou (dnem) z betonu, s vyspravením s nerovností, obetonováním potrubí ve stěnách a nade dnem, s cementovým potěrem ve spádu k čisticí vložce, bez poklopu, obestavěného prostoru do 1,30 m3</t>
  </si>
  <si>
    <t>0.71*0.71*0.45*45=10.208 [A]</t>
  </si>
  <si>
    <t>89910411R</t>
  </si>
  <si>
    <t>Nerezový poklop vel 750x750 mm proh zadlažďováníh - kompl prov D+M - vodní prvek</t>
  </si>
  <si>
    <t>8994011R1</t>
  </si>
  <si>
    <t>Šachtový zadlažďovací poklop pochozí 600x600 mm, max. výšky 95 mm, vodotěsný, tlakotěsný; vč. lemu po obvodu; šrouby pouze v rozích poklopu; materiál: nerezová</t>
  </si>
  <si>
    <t>Šachtový zadlažďovací poklop pochozí 600x600 mm, max. výšky 95 mm, vodotěsný, tlakotěsný; vč. lemu po obvodu; šrouby pouze v rozích poklopu; materiál: nerezová ocel třídy 1.4571,kompl prov D+M</t>
  </si>
  <si>
    <t>8994011R2</t>
  </si>
  <si>
    <t>Šachtový zadlažďovací poklop pochozí 600x600 mm, max. výšky 95 mm, vodotěsný, tlakotěsný; vč. lemu po obvodu; šrouby pouze v rozích poklopu; materiál: nerezová ocel třídy 1.4571,vč. vnitřního otvoru pro umístění elektro sloupku,kompl prov D+M</t>
  </si>
  <si>
    <t>Pozn. šachtový poklop bude již z výroby připraven pro osazení konkrétního typu EL sloupku. Spára bude provedena vodotěsně. 
9=9.000 [A]</t>
  </si>
  <si>
    <t>8994011R2a</t>
  </si>
  <si>
    <t>Výsuvný elektro sloupek (součást šachtového poklopu)16A, IP44/55, včetně dopojení kanalizace do místa prostupu platformou.kompl prov D+M</t>
  </si>
  <si>
    <t>9=9.000 [A]</t>
  </si>
  <si>
    <t>8994011R3</t>
  </si>
  <si>
    <t>Šachtové poklopy 1050x680 mm, s vnitřní otvíravou částí,Šachtový zadlažďovací poklop pochozí 1050x680 mm, max. výšky 95 mm, vodotěsný, tlakotěsný; vč. lemu po o</t>
  </si>
  <si>
    <t>Šachtové poklopy 1050x680 mm, s vnitřní otvíravou částí,Šachtový zadlažďovací poklop pochozí 1050x680 mm, max. výšky 95 mm, vodotěsný, tlakotěsný; vč. lemu po obvodu; šrouby pouze v rozích poklopu; materiál: nerezová ocel třídy 1.4571,kompl prov D+M</t>
  </si>
  <si>
    <t>Vč. vnitřního otevíravého poklopu 250x250 mm pro napojení vodovodní přípojky. Vodotěsné provedení spáry 
2=2.000 [A]</t>
  </si>
  <si>
    <t>8994011R4</t>
  </si>
  <si>
    <t>Ocelové těleso vymezující prostor šachty 600x600 mm, pro šachty dešťové kanalizace,kompl prov D+M</t>
  </si>
  <si>
    <t>Atypický výrobek, revizní šachta 600x600 mm, v. 350-400 mm, vč. dna, vč. lemu pro osazení typového šachtového poklopu;  
vč. nátoku a výtoku (DN160); vč. nerezové mříže pro zachycení nečistot přes celý průřez šachty; vč. podbetonávky tl. 30-50 mm; materiál: plech tl. 5 m 
 - nerezová ocel třídy 1.4571. 
10=10.000 [A]</t>
  </si>
  <si>
    <t>8994011R5</t>
  </si>
  <si>
    <t>Mechanický zvedák pro manipulaci s poklopy. Umožňující ruční manipulaci se šachtovým poklopem. Specifikace dle vybraného výrobce.,kompl prov D+M</t>
  </si>
  <si>
    <t>89962015R</t>
  </si>
  <si>
    <t>Obetonování šachty železobeton - kompl prov</t>
  </si>
  <si>
    <t>91522311R</t>
  </si>
  <si>
    <t>Orientační prvky před schodištěm varovný pás šířky 400 mm - montáž</t>
  </si>
  <si>
    <t>583311R1</t>
  </si>
  <si>
    <t>Profilovaná žulová dlažba drsněna otryskáním,š 400 mm,česká žula</t>
  </si>
  <si>
    <t>91522312R</t>
  </si>
  <si>
    <t>Orientační prvky pro nevidoméu na pozemních komunikacích a komunikacích pro pěší vodicí linie šířky 400 mm - montáž</t>
  </si>
  <si>
    <t>583811R1</t>
  </si>
  <si>
    <t>Žulová dlažba - vodící linie pro nevidomé 400 x 400 x 40 mm, ctětínská žula ML_07_02_07</t>
  </si>
  <si>
    <t>9191231R1</t>
  </si>
  <si>
    <t>Úprava dilatace v dlažbě,kompl prov D+M</t>
  </si>
  <si>
    <t>pružný dilatační pás ML_02_02_01 : 
 -pružný dilatační pás z elastomeru na bázi butylu s flexibilní centrální částí, po stranách s přírubou pro vodotěsné napojení na hydroizolační  
 souvrství z pásů na bázi modifikovaného asfaltu.  
spodní kotvení dilatačního pásu : 
 - nerezový ohýbaný profil kotvený k ŽB podkladu, s kotvícími trny se závity, 1mb tvoří dva profily symetricky po obou stranách spáry 
 Profil tvoří okraj-vymezení spádového betonu. Kotvení pomocí chemických kotev. 
460=460.000 [A]</t>
  </si>
  <si>
    <t>9191231R2</t>
  </si>
  <si>
    <t>Horní nástavba dilatačního pásu s dilatačním profilem vodotěsným,kompl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</si>
  <si>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1  ML_02_02_02 : 
 - vodotěsný dilatační profil zátěžový. Šířka spáry 50mm, pohyb +-25mm 
195=195.000 [A]</t>
  </si>
  <si>
    <t>9191231R3</t>
  </si>
  <si>
    <t>Horní nástavba dilatačního pásu s dilatačním profilem bez požadavku na vodotěsnost,kompl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</si>
  <si>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2 ML_02_02_03 : 
 - dilatace š=40mm, pohyb ve spáře +-10mm. 
Dilatace ve vazbě na průtočnou dlažbu na terčích podél ochoze sousedního objektu 
160=160.000 [A]</t>
  </si>
  <si>
    <t>935113111</t>
  </si>
  <si>
    <t>Osazení odvodňovacího žlabu s krycím roštem polymerbetonového šířky do 200 mm vč revizních kusů a všech doplňků</t>
  </si>
  <si>
    <t>596=596.000 [A] 
vodní prvek 
40.5=40.500 [B] 
Celkem: A+B=636.500 [C]</t>
  </si>
  <si>
    <t>592271R1</t>
  </si>
  <si>
    <t>žlab odvodňovací z polymerbetonu vodotěsný,bez spádu dna, nerezová hran,štěrbinový nástavec - ML_04_02_01 vč revizních kusů a všech doplňků</t>
  </si>
  <si>
    <t>592271R2</t>
  </si>
  <si>
    <t>atypický odtokový žlab po celém obvodu VP, s rovnou i obloukovou částí vč 4 čistících kusů a dvoustupňových typizovaných vpustí Materiál: nerezová ocel třídy 1.</t>
  </si>
  <si>
    <t>atypický odtokový žlab po celém obvodu VP, s rovnou i obloukovou částí vč 4 čistících kusů a dvoustupňových typizovaných vpustí Materiál: nerezová ocel třídy 1.4571.</t>
  </si>
  <si>
    <t>935923216</t>
  </si>
  <si>
    <t>Osazení vpusti pro žlab šířky do 200 mm (dodávka v rámci žlabu) - vodní prvek</t>
  </si>
  <si>
    <t>9360000R1</t>
  </si>
  <si>
    <t>Herní prvek - výrobek</t>
  </si>
  <si>
    <t>9360000R2</t>
  </si>
  <si>
    <t>Herní prvek - montáž vč spodní stavby</t>
  </si>
  <si>
    <t>9360000R3</t>
  </si>
  <si>
    <t>Herní prvek - doprava montážníci vč materiálu</t>
  </si>
  <si>
    <t>9360000R4</t>
  </si>
  <si>
    <t>Herní prvek - certifikace</t>
  </si>
  <si>
    <t>936001R01</t>
  </si>
  <si>
    <t>Nízký květník - laminátová konstrukce vyztužená po obvodu jeklovou kcí,odtok nad dnem,š.600 mm,d.1500 mm (1 segment) - kompl prov D+M, typ 1</t>
  </si>
  <si>
    <t>936001R02</t>
  </si>
  <si>
    <t>Nízký květník - laminátová konstrukce vyztužená po obvodu jeklovou kcí,odtok nad dnem,š.600 mm,d.3000 mm (2 segmenty) - kompl prov D+M, typ 2</t>
  </si>
  <si>
    <t>936001R03</t>
  </si>
  <si>
    <t>Nízký květník - laminátová konstrukce vyztužená po obvodu jeklovou kcí,odtok nad dnem,š.600 mm,d.6000 mm (3 segmenty) - kompl prov D+M, typ 3</t>
  </si>
  <si>
    <t>936001R04</t>
  </si>
  <si>
    <t>Nízký květník - laminátová konstrukce vyztužená po obvodu jeklovou kcí,odtok nad dnem,š.600 mm,d.7500 mm (4 segmenty) - kompl prov D+M, typ 4</t>
  </si>
  <si>
    <t>936001R05</t>
  </si>
  <si>
    <t>Nízký květník - laminátová konstrukce vyztužená po obvodu jeklovou kcí,odtok nad dnem,š.600 mm,d.7150 mm (atyp délka) - kompl prov D+M, typ 5</t>
  </si>
  <si>
    <t>936001R06</t>
  </si>
  <si>
    <t>Nízký květník - laminátová konstrukce vyztužená po obvodu jeklovou kcí,odtok nad dnem,š.600 mm,d.9200 mm (atyp délka) - kompl prov D+M, typ 6</t>
  </si>
  <si>
    <t>936001R07</t>
  </si>
  <si>
    <t>Solitérní sklolaminátový květník pro stromy výšky 1100mm, dolní průměr 1300mm, horní průměr 1700mm, RAL7016, 30% lesk. Obsahuje vnitřní izolaci květníku a oka p</t>
  </si>
  <si>
    <t>Solitérní sklolaminátový květník pro stromy výšky 1100mm, dolní průměr 1300mm, horní průměr 1700mm, RAL7016, 30% lesk. Obsahuje vnitřní izolaci květníku a oka pro kotvení kořenového balu - kompl prov D+M+kotvení ML_09_07_07</t>
  </si>
  <si>
    <t>936124R01</t>
  </si>
  <si>
    <t>Květník LB1 - Prefabrikovaná obruba květníků,kompl prov D+M</t>
  </si>
  <si>
    <t>ML_09_07_08 
Prefabrikované lavičky z HPC betonu bílé barvy s příměsi drceného mramoru Carrara, svítidla jsou předmětem SO 11-86-03, součástí laviček je  
protrubkování pro kabeláž a revizní otvory 
22.821=22.821 [A]</t>
  </si>
  <si>
    <t>936124R02</t>
  </si>
  <si>
    <t>Květník LB2 -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</si>
  <si>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21.297=21.297 [A]</t>
  </si>
  <si>
    <t>936124R03</t>
  </si>
  <si>
    <t>Květník LB3 -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</si>
  <si>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22.61=22.610 [A]</t>
  </si>
  <si>
    <t>936124R04</t>
  </si>
  <si>
    <t>Květník LB4 -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</si>
  <si>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16.52=16.520 [A]</t>
  </si>
  <si>
    <t>936124R05</t>
  </si>
  <si>
    <t>Květník LB5 -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</si>
  <si>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26.289=26.289 [A]</t>
  </si>
  <si>
    <t>936124R06</t>
  </si>
  <si>
    <t>Květník LB6 -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</si>
  <si>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20.058=20.058 [A]</t>
  </si>
  <si>
    <t>936124R07</t>
  </si>
  <si>
    <t>Květník LB7 -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</si>
  <si>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29.286=29.286 [A]</t>
  </si>
  <si>
    <t>936124R08</t>
  </si>
  <si>
    <t>Květník LB8 -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</si>
  <si>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15.097=15.097 [A]</t>
  </si>
  <si>
    <t>936124R09</t>
  </si>
  <si>
    <t>Květník LB9 -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</si>
  <si>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6.946=6.946 [A]</t>
  </si>
  <si>
    <t>936124R10</t>
  </si>
  <si>
    <t>Květník LB10 -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</si>
  <si>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11.942=11.942 [A]</t>
  </si>
  <si>
    <t>936124R11</t>
  </si>
  <si>
    <t>Květník LB11 -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</si>
  <si>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4.298=4.298 [A]</t>
  </si>
  <si>
    <t>936124R12</t>
  </si>
  <si>
    <t>Květník LB12 -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</si>
  <si>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5.847=5.847 [A]</t>
  </si>
  <si>
    <t>936124R13</t>
  </si>
  <si>
    <t>Květník LB13 -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</si>
  <si>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7.711=7.711 [A]</t>
  </si>
  <si>
    <t>936124R21</t>
  </si>
  <si>
    <t>Sokl spodní části stupňovitého květníku,kompl prov D+M</t>
  </si>
  <si>
    <t>Prefabrikovaný soklový díl z HPC betonu bílé barvy s příměsí drceného mramoru Carrara tl. 40 mm, 
 výšky 340 mm. Včetné nerez prvků kotvení. 
108=108.000 [A]</t>
  </si>
  <si>
    <t>9539421R1</t>
  </si>
  <si>
    <t>Ukončující profil - materiál nerez ocel, plech P5. včetně kotvení na chemii: závitová tyč M6, počet: 5ks / bm,kompl prov D+M - vodní prvek</t>
  </si>
  <si>
    <t>953942R01</t>
  </si>
  <si>
    <t>Krytí horní spáry lavičky/květníku,kompl prov - D+M</t>
  </si>
  <si>
    <t>Nerezový pásek tl. 4mm,  š. 160mm, jednostranně kotvený. Nerezová ocel třídy 1,4571. 
75=75.000 [A]</t>
  </si>
  <si>
    <t>953942R02</t>
  </si>
  <si>
    <t>Kotvení stožárových svítidel v rámci zelených květníků pomocí profilů z pozinkované oceli,schované pod zeminou.,kompl prov - D+M</t>
  </si>
  <si>
    <t>953942R03</t>
  </si>
  <si>
    <t>Kotvení stožárových svítidel na kamenné dlažbě pomocí profilů z pozinkované oceli,schované pod dlažbou,kompl prov - D+M</t>
  </si>
  <si>
    <t>16=16.000 [A]</t>
  </si>
  <si>
    <t>953942R04</t>
  </si>
  <si>
    <t>Z.Kk-2 - Kotvení sklolaminátových květníků v části s dřevěnou palubou,kompl prov - D+M</t>
  </si>
  <si>
    <t>Pozinkovaná konstrukce pro kotvení sklolaminátových květníků k betonovému základu. Není součástí dodávky květníku a musí se vyrobit na míru 
3=3.000 [A]</t>
  </si>
  <si>
    <t>953942R05</t>
  </si>
  <si>
    <t>Z.Kk-2 - Kotvení sklolaminátových květníků na kamenné dlažbě,kompl prov - D+M</t>
  </si>
  <si>
    <t>953942R06</t>
  </si>
  <si>
    <t>Odvlhčovač technologické místnosti,kompl prov - D+M</t>
  </si>
  <si>
    <t>elektrický odvlhčovač 
1=1.000 [A]</t>
  </si>
  <si>
    <t>959R1</t>
  </si>
  <si>
    <t>Drobné konstrukce a práce u vodního prvku-přípomoce - vodní prvek</t>
  </si>
  <si>
    <t>959R2</t>
  </si>
  <si>
    <t>Pomocné konstrukce,ochrana provedených konstrukcí</t>
  </si>
  <si>
    <t>959R3</t>
  </si>
  <si>
    <t>Vzorkování</t>
  </si>
  <si>
    <t>998012021</t>
  </si>
  <si>
    <t>Přesun hmot pro budovy občanské výstavby, bydlení, výrobu a služby s nosnou svislou konstrukcí monolitickou betonovou tyčovou nebo plošnou s jakýkoliv obvodovým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</si>
  <si>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</si>
  <si>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 xml:space="preserve">  SO 11-79-02</t>
  </si>
  <si>
    <t>ŽST Praha Masarykovo nádraží, drobná architektura a oplocení</t>
  </si>
  <si>
    <t>SO 11-79-02</t>
  </si>
  <si>
    <t>1: odstraněné základové patky a základový pas z betonu 
2: 24+25 
3: Viz. Odpadové hospodářství</t>
  </si>
  <si>
    <t>1: odstraněné pletivo oplocení, plech + sloupky 
2: odhad hmotnosti; 4 
3: Viz. Odpadové hospodářství</t>
  </si>
  <si>
    <t>274315224</t>
  </si>
  <si>
    <t>Základové pasy z betonu prostého C 16/20</t>
  </si>
  <si>
    <t>1: Nový betonový základ oplocení 
2: 0,5*0,7+0,5*0,25*77 
3: základové patky 
4: 3,14*0,175*0,175*0,9*167</t>
  </si>
  <si>
    <t>Základové desky z betonu tř. C 16/20</t>
  </si>
  <si>
    <t>1: Objem podhrabových desek nového oplocení 
2: 2,45*0,3*0,05*410</t>
  </si>
  <si>
    <t>28617003</t>
  </si>
  <si>
    <t>trubka kanalizační PP plnostěnná třívrstvá DN 150x1000mm SN10</t>
  </si>
  <si>
    <t>6=6.000 [A]</t>
  </si>
  <si>
    <t>338171122</t>
  </si>
  <si>
    <t>Osazování sloupků a vzpěr plotových ocelových v 2,8m se zabetonováním</t>
  </si>
  <si>
    <t>1: 167 ocelových sloupků v. 2,8 m 
2: 167*2,8*5/1000 
3: 29 ocelových sloupků v. 3,03 m 
4: 29*3,03*5/1000</t>
  </si>
  <si>
    <t>R553423</t>
  </si>
  <si>
    <t>Sloupek plotový ocelový výšky 2,8 m</t>
  </si>
  <si>
    <t>dodávka ocelového spoupku vč. spojovacího materiálu</t>
  </si>
  <si>
    <t>R553424</t>
  </si>
  <si>
    <t>Sloupek plotový ocelový výšky 3 m</t>
  </si>
  <si>
    <t>871310310</t>
  </si>
  <si>
    <t>Montáž kanalizačního potrubí hladkého plnostěnného SN 10 z polypropylenu DN 150</t>
  </si>
  <si>
    <t>R93574</t>
  </si>
  <si>
    <t>CLV vitrína</t>
  </si>
  <si>
    <t>R93711</t>
  </si>
  <si>
    <t>MOBILIÁŘ - DŘEVĚNÉ LAVIČKY</t>
  </si>
  <si>
    <t>dodávka a montáž</t>
  </si>
  <si>
    <t>1: Lavička na zídku - platforma 
2: 121</t>
  </si>
  <si>
    <t>R93551</t>
  </si>
  <si>
    <t>MOBILIÁŘ - KOVOVÉ LAVIČKY 4 SEDÁK</t>
  </si>
  <si>
    <t>1: dodávka nových laviček se 4 sedáky vč. kotvení a montáže 
2: 38 
3: Viz. TZ a situace</t>
  </si>
  <si>
    <t>R93754</t>
  </si>
  <si>
    <t>Nádoby na odpad v exteriéru (TYP B.2)</t>
  </si>
  <si>
    <t>Koš jednokomorový SŽ</t>
  </si>
  <si>
    <t>1: Koš jednokomorový SŽ; 6 
2: Viz. TZ a situace</t>
  </si>
  <si>
    <t>Položka obsahuje pouze montáž, výrobek není součástí položky a je dodáván investorem SŽ.</t>
  </si>
  <si>
    <t>R93753</t>
  </si>
  <si>
    <t>MOBILIÁŘ - KOVOVÉ KOŠE NA ODPADKY</t>
  </si>
  <si>
    <t>1: Koš v parkové části; 12 
2: Viz. TZ a situace</t>
  </si>
  <si>
    <t>Položka obsahuje dodávku a montáž košů.</t>
  </si>
  <si>
    <t>R9661</t>
  </si>
  <si>
    <t>Sestava na ukládání třídeněného odpadu (TYP B.3)</t>
  </si>
  <si>
    <t>1: Čtyřkomorové koše designu SŽ na nástupištích 
2: 29</t>
  </si>
  <si>
    <t>Položka obsahuje montáž košů, výrobek není součástí položky a je dodáván investorem SŽ.</t>
  </si>
  <si>
    <t>R9685</t>
  </si>
  <si>
    <t>LETIŠTNÍ PYLON - DODÁVKA A MONTÁŽ</t>
  </si>
  <si>
    <t>R9623</t>
  </si>
  <si>
    <t>VENKOVNÍ POPELNÍKY - PLATFORMA</t>
  </si>
  <si>
    <t>961044111</t>
  </si>
  <si>
    <t>Bourání základů z betonu prostého</t>
  </si>
  <si>
    <t>1: demolice betonového soklu; 0,25*0,9*367 
2: demilice základů pod sokly; 0,6*0,15*0,15*3,14*110</t>
  </si>
  <si>
    <t>966071823</t>
  </si>
  <si>
    <t>Rozebrání oplocení z drátěného pletiva se čtvercovými oky přes 2,0 do 4,0 mm</t>
  </si>
  <si>
    <t>1: Celková délka odstraňovaného oplocení (pletivo) 
2: 367 
3: Viz. TZ a situace</t>
  </si>
  <si>
    <t>966072811</t>
  </si>
  <si>
    <t>Rozebrání rámového oplocení na ocelové sloupky přes 1 m</t>
  </si>
  <si>
    <t>1: Celková délka odstraňovaného oplocení (plný plechový plot)  
2: 110 
3: Viz. TZ a situace</t>
  </si>
  <si>
    <t>R06922</t>
  </si>
  <si>
    <t>OPLÁŠTĚNÍ ELEKTRO SLOUPKŮ</t>
  </si>
  <si>
    <t>zhotovení výrobní dokumentace, dodávka a montáž</t>
  </si>
  <si>
    <t>R06921</t>
  </si>
  <si>
    <t>GARÁŽ NA MYCÍ STROJ - DOD. + MTŽ OBJEKTU</t>
  </si>
  <si>
    <t>Garáž na nástupiště - dodávka, montáž vč. dopravy,  výška = 2,32 m, délka = 4,18 m, šířka = 2,50 m, typ stanice UF 2542,  obvodový plásť zateplen EPS 100F v tl. 100 mm, sokl zateplen soklovými deskami perimetr v tl. 100  
DODÁVKA A MTŽ OBJEKTU; 1 
Betonová buňka typ UF 2542 - SKLAD. 
Vnější rozměry* (d x š x v): 4,18 x 2,5 x 2,32 m 
Vnitřní rozměry* (d x š x v): 3,98 x 2,3 x 2,2 m Hmotnost*: 10,30 t. 
*pozn.: Jednotlivé geometrické parametry a hmotnosti se mohou lišit 
v souladu se stanovenými mezními odchylkami vycházejícími z výrobní 
dokumentace. 
 Viz. TZ a výkresová dokumentace</t>
  </si>
  <si>
    <t>R906923</t>
  </si>
  <si>
    <t>GARÁŽ NA MYCÍ STROJ - spádové dno</t>
  </si>
  <si>
    <t>Součástí korpusu - SKLAD - je spádové dno se sklonem 1%. 
Spádové dno je odlito současně s korpusem, tudíž zde nevzniká jakékoli 
napojení.10,5=10.500 [A]</t>
  </si>
  <si>
    <t>R906924</t>
  </si>
  <si>
    <t>GARÁŽ NA MYCÍ STROJ - čerpací jímka</t>
  </si>
  <si>
    <t>Čerpací jímka, prohlubeň v betonové desce - SKLAD. 
d x š x v = 60 x 60 x 5 cm 
9=9.000 [A]</t>
  </si>
  <si>
    <t>R906925</t>
  </si>
  <si>
    <t>GARÁŽ NA MYCÍ STROJ - otvor v betonu</t>
  </si>
  <si>
    <t>Otvor v betonu průměr 120mm. Odvodnění čerpacího kanálku - podlahová vpusť - 
SKLAD; 1=1.000 [A]</t>
  </si>
  <si>
    <t>R906926</t>
  </si>
  <si>
    <t>GARÁŽ NA MYCÍ STROJ - otvor ve stěně</t>
  </si>
  <si>
    <t>Otvory D=160mm ve stěně pro větrací mřížky - SKLAD 
2=2.000 [A]</t>
  </si>
  <si>
    <t>R916925</t>
  </si>
  <si>
    <t>GARÁŽ NA MYCÍ STROJ - výdřeva pro dvouřídlá vrata</t>
  </si>
  <si>
    <t>Výdřeva pro dvoukřídlé vrata - světlost 2000x2000 mm - SKLAD 
1=1.000 [A]</t>
  </si>
  <si>
    <t>R916926</t>
  </si>
  <si>
    <t>GARÁŽ NA MYCÍ STROJ - vanová plochá střecha</t>
  </si>
  <si>
    <t>Vanová plochá střecha DV 2542 - SKLAD. 
Vanová plochá střecha s betonovou atikou; 6 cm přesah a odkapávací hrana 
výška atiky 24 cm; horní strana hladká od kovové formy; 5 cm vrstva 
kačírku nebo štěrku; odvodnění přes chrlič; střecha kluzně uložena 
na buňce; stupně vlivu prostředí venkovních částí XC4, XF1 a XA1, 
vnitřních částí XC1 podle EN 206-1. 
1=1.000 [A]</t>
  </si>
  <si>
    <t>R906922</t>
  </si>
  <si>
    <t>GARÁŽ NA MYCÍ STROJ - Snížení výšky korpusu</t>
  </si>
  <si>
    <t>Snížení výšky korpusu na formě pro výrobní řadu UF_2542 - SKLAD 
13=13.000 [A]</t>
  </si>
  <si>
    <t>R916927</t>
  </si>
  <si>
    <t>GARÁŽ NA MYCÍ STROJ - dešťový svod</t>
  </si>
  <si>
    <t>Dešťový svod eloxovaný EV1 běžných metrů; 2,4=2.400 [A]</t>
  </si>
  <si>
    <t>R916928</t>
  </si>
  <si>
    <t>GARÁŽ NA MYCÍ STROJ - tepelně izolovaná střecha</t>
  </si>
  <si>
    <t>Tepelně izolovaná střecha zespod - 80mm Perimetr - SKLAD 
10,5=10.500 [A]</t>
  </si>
  <si>
    <t>R916929</t>
  </si>
  <si>
    <t>GARÁŽ NA MYCÍ STROJ - nátěr</t>
  </si>
  <si>
    <t>Nátěr stabil TECHNOLOGICKÝ OBJEKT - SKLAD. 
Vodou ředitelné, velmi dobrá chemická odolnost oděru, hydroizolační 
vlastnosti, velmi dobrá chemická odolnost a odolnost na povětrnosti. 
Matný vzhled, protiskluzová úprava. 
2 vrstvy, odstín - šedý. 
9,5=9.500 [A]</t>
  </si>
  <si>
    <t>R916821</t>
  </si>
  <si>
    <t>GARÁŽ NA MYCÍ STROJ - výmalba vnitřní barvou</t>
  </si>
  <si>
    <t>Výmalba vnitřní barvou StoColor In RAL 7047 - SKLAD. 
25=25.000 [A]</t>
  </si>
  <si>
    <t>R916822</t>
  </si>
  <si>
    <t>GARÁŽ NA MYCÍ STROJ - Větrací mřížka proti hmyzu</t>
  </si>
  <si>
    <t>Větrací mřížka plastová 250x250mm bílá, s přírubou O150mm proti hmyzu - SKLAD 
2=2.000 [A]</t>
  </si>
  <si>
    <t>R916823</t>
  </si>
  <si>
    <t>GARÁŽ NA MYCÍ STROJ - doprava objektu na stavbu</t>
  </si>
  <si>
    <t>1x korpus UF2542 
1x DPL UV2542 
2=2.000 [A]</t>
  </si>
  <si>
    <t>R916824</t>
  </si>
  <si>
    <t>GARÁŽ NA MYCÍ STROJ  -autojeřáb</t>
  </si>
  <si>
    <t>Autojeřáb pro osazení stanice. 
Cena je platná pro podmínky: 
• Jeřáb 70t/3m 
• Vyložení břemene do 10m 
• Maximální doba práce jeřábu 5 hod. 
• Příjezdová cesta s únosností 12,5t na nápravu 
• Zpevněná plocha pro rozpatkování jeřábu 
V případě navýšení ceny z důvodů nedodržení některého z výše uvedených 
bodů, bude toto navýšení vyúčtováno objednateli. 
1=1.000 [A]</t>
  </si>
  <si>
    <t>R916825</t>
  </si>
  <si>
    <t>GARÁŽ NA MYCÍ STROJ  - práce montážní skupiny</t>
  </si>
  <si>
    <t>Prověření příjezdové cesty a staveniště realizačním technikem montáží, složení 
stanice montážní skupinou, dokončovací práce, předání 
zákazníkovi.1=1.000 [A]</t>
  </si>
  <si>
    <t>R916826</t>
  </si>
  <si>
    <t>GARÁŽ NA MYCÍ STROJ - odvětraná fasáda</t>
  </si>
  <si>
    <t>Odvětraná fasáda -  Povrch hladký, RAL 7044. 
Zateplení minerální vlákno tl. 100 mm, + difuzní fólie (fasádní). 
Soklová část do výšky 300 mm tepelná izolace XPX tl. 100 mm 
1=1.000 [A]</t>
  </si>
  <si>
    <t>R916827</t>
  </si>
  <si>
    <t>GARÁŽ NA MYCÍ STROJ - dvoukřídlá vrata</t>
  </si>
  <si>
    <t>Dvoukřídlá vrata 2000/2000 mm - SKLAD. 
- Rozměry vrat: 2000 x 2000 mm. 
- vratová křídla - plné. 
- kování klika/klika, (klika/koule). 
1=1.000 [A]</t>
  </si>
  <si>
    <t>R127211</t>
  </si>
  <si>
    <t>Položka obsahuje dodávku a montáž.</t>
  </si>
  <si>
    <t>9 767</t>
  </si>
  <si>
    <t>R76794</t>
  </si>
  <si>
    <t>OPLOCENÍ Z PLECHU - dodávka a montáž</t>
  </si>
  <si>
    <t>1: Nové plechové oplocení 
2: 77*2,4</t>
  </si>
  <si>
    <t>R767911</t>
  </si>
  <si>
    <t>OPLOCENÍ Z DRÁTĚNÉHO PLETIVA POZINKOVANÉHO STANDARDNÍHO - dodávka a montáž</t>
  </si>
  <si>
    <t>1: Celková délka nového oplocení (pletivo) 410 m vč. ostnatého drátu 
2: 410*2,15</t>
  </si>
  <si>
    <t>R7679</t>
  </si>
  <si>
    <t>SAMONOSNÁ POSUVNÁ BRÁNA</t>
  </si>
  <si>
    <t>9 8</t>
  </si>
  <si>
    <t>722174002</t>
  </si>
  <si>
    <t>Potrubí vodovodní plastové PPR svar polyfúze PN 16 D 20x2,8 mm</t>
  </si>
  <si>
    <t>722174003</t>
  </si>
  <si>
    <t>Potrubí vodovodní plastové PPR svar polyfúze PN 16 D 25x3,5 mm</t>
  </si>
  <si>
    <t>722174062</t>
  </si>
  <si>
    <t>Potrubí vodovodní plastové křížení PPR svar polyfúze PN 20 D 20x3,4 mm</t>
  </si>
  <si>
    <t>722181241</t>
  </si>
  <si>
    <t>Ochrana vodovodního potrubí přilepenými termoizolačními trubicemi z PE tl přes 13 do 20 mm DN do 22 mm</t>
  </si>
  <si>
    <t>722181242</t>
  </si>
  <si>
    <t>Ochrana vodovodního potrubí přilepenými termoizolačními trubicemi z PE tl přes 13 do 20 mm DN přes 22 do 45 mm</t>
  </si>
  <si>
    <t>722220231</t>
  </si>
  <si>
    <t>Přechodka dGK PPR PN 20 D 20 x G 1/2" s kovovým vnitřním závitem</t>
  </si>
  <si>
    <t>722190402</t>
  </si>
  <si>
    <t>Vyvedení a upevnění výpustku DN přes 25 do 50</t>
  </si>
  <si>
    <t>722232043</t>
  </si>
  <si>
    <t>Kohout kulový přímý G 1/2" PN 42 do 185°C vnitřní závit</t>
  </si>
  <si>
    <t>722232045</t>
  </si>
  <si>
    <t>Kohout kulový přímý G 1" PN 42 do 185°C vnitřní závit</t>
  </si>
  <si>
    <t>722234265</t>
  </si>
  <si>
    <t>Filtr mosazný G 1" PN 20 do 80°C s 2x vnitřním závitem</t>
  </si>
  <si>
    <t>722270101</t>
  </si>
  <si>
    <t>Sestava vodoměrová závitová G 3/4"</t>
  </si>
  <si>
    <t>722290226</t>
  </si>
  <si>
    <t>Zkouška těsnosti vodovodního potrubí závitového DN do 50</t>
  </si>
  <si>
    <t>722290234</t>
  </si>
  <si>
    <t>Proplach a dezinfekce vodovodního potrubí DN do 80</t>
  </si>
  <si>
    <t>998722101</t>
  </si>
  <si>
    <t>Přesun hmot tonážní pro vnitřní vodovod v objektech v do 6 m</t>
  </si>
  <si>
    <t>725822613</t>
  </si>
  <si>
    <t>Kombinovaná nástěnná páková baterie</t>
  </si>
  <si>
    <t>R32514</t>
  </si>
  <si>
    <t>Hodinová zúčtovací sazba dělník zednických výpomocí</t>
  </si>
  <si>
    <t>D.2.3.1</t>
  </si>
  <si>
    <t>Trakční vedení</t>
  </si>
  <si>
    <t xml:space="preserve">  SO 11-81-01</t>
  </si>
  <si>
    <t>ŽST Praha Masarykovo nádraží , TV</t>
  </si>
  <si>
    <t>SO 11-81-01</t>
  </si>
  <si>
    <t>74A</t>
  </si>
  <si>
    <t>Základy TV</t>
  </si>
  <si>
    <t>74A110</t>
  </si>
  <si>
    <t>ZÁKLAD TV HLOUBENÝ V JAKÉKOLIV TŘÍDĚ ZEMINY</t>
  </si>
  <si>
    <t>1. Položka obsahuje:  
 – zemní práce pro montáž výkopu včetně bourání zpevněných ploch, dlažby a pod., uvedení narušeného okolí do původního stavu a naložení výkopku  
 – úpravy spojené s uvolněním prostoru pro výkop např. demontáž a montáž oplocení, zajištění výkopu před zaplavením povrchovou vodou, pažení výkopu  
 – dodávku, dopravu, montáž, pronájem mechanizmů a demontáž bednění  
 – dodávku, dopravu a montáž svorníkového koše, technologické výztuže, kovaných svorníků aj.  
 – případně provedení dutiny pro upevnění stožáru TV  
 – dodávku, dopravu a uložení betonové směsi včetně všech technologických opatření spojené s realizací základu podle TKP  
2. Položka neobsahuje:  
 – přídavnou výztuž, svorníky, koše  
3. Způsob měření:  
Měří se metry kubické uložené betonové směsi.</t>
  </si>
  <si>
    <t>74A111</t>
  </si>
  <si>
    <t>ZAJIŠTĚNÍ VÝKOPU STUPŇOVÝCH ZÁKLADŮ</t>
  </si>
  <si>
    <t>1. Položka obsahuje:  
 – zemní práce pro montáž výkopu , zajištění výkopu stupňovitých základů před zaplavením povrchovou vodou, pažení výkopu  
 – dodávku, dopravu, montáž, pronájem mechanizmů a demontáž bednění  
2. Položka neobsahuje:  
 – přídavnou výztuž, svorníky, koše  
3. Způsob měření:  
Měří se metry kubické uložené betonové směsi.</t>
  </si>
  <si>
    <t>74A112</t>
  </si>
  <si>
    <t>OCHRANA ZÁKLADU PO BETONÁŽI</t>
  </si>
  <si>
    <t>1. Položka obsahuje:  
 – zemní práce pro montáž výkopu , ochranu základu po betonáži,zakrytí základu geotextilíí a její následné odstranění  
 – dodávku, dopravu, montáž, pronájem mechanizmů   
2. Položka neobsahuje:  
 – přídavnou výztuž, svorníky, koše  
3. Způsob měření:  
Měří se jako kus kompletní práce</t>
  </si>
  <si>
    <t>74A115</t>
  </si>
  <si>
    <t>ZAMĚŘENÍ VÝŠKY ZÁKLADU V PRÚBĚHU VÝSTAVBY (PRO MONTÁŽ VÝSTROJE NA STOŽÁR)</t>
  </si>
  <si>
    <t>1. Položka obsahuje:  
 – zaměření skotečného provedení výšky jakéhokoliv typu základu vč.nabetonování  
2. Položka neobsahuje:  
 – přídavnou výztuž, svorníky, koše  
3. Způsob měření:  
Měří se jako kus kompletní práce</t>
  </si>
  <si>
    <t>74A116</t>
  </si>
  <si>
    <t>ZAMĚŘENÍ SKUTEČNÉHO PROVEDENÍ VÝŠKY ZÁKLADU/STOŽÁRU</t>
  </si>
  <si>
    <t>1. Položka obsahuje:  
 – zaměření skutečného provedení jakéhokoliv typu základu potřebné pro další montáž výstroje stožáru  
2. Položka neobsahuje:  
 – přídavnou výztuž, svorníky, koše  
3. Způsob měření:  
Měří se jako kus kompletní práce</t>
  </si>
  <si>
    <t>74A151</t>
  </si>
  <si>
    <t>MANIPULACE SE ZEMINOU Z VÝKOPU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</si>
  <si>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  
3. Způsob měření:  
Výměra je součtem součinů metrů krychlových vytěženého v rostlém (původním) stavu nebo vybouraného materiálu a jednotlivých vzdáleností v kilometrech.</t>
  </si>
  <si>
    <t>74A152</t>
  </si>
  <si>
    <t>NAKLÁDÁNÍ ZEMINY NA DOPRAVNÍ PROSTŘEDEK</t>
  </si>
  <si>
    <t>1. Položka obsahuje:  
 – nakládání vytěžené zeminy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</si>
  <si>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74A310</t>
  </si>
  <si>
    <t>PŘÍDAVNÁ VÝZTUŽ PRO ZÁKLAD TV</t>
  </si>
  <si>
    <t>1. Položka obsahuje:  
 –  montáž, materiál a dovoz kompletní ocelové výztuže základu TV (vč. technologické)  
2. Položka neobsahuje:  
 X  
3. Způsob měření:  
Udává se počet kusů kompletní konstrukce nebo práce.</t>
  </si>
  <si>
    <t>74A320</t>
  </si>
  <si>
    <t>KOVANÝ SVORNÍK PRO ZÁKLAD TV NEBO PRO JEHLANOVOU PILOTU</t>
  </si>
  <si>
    <t>1. Položka obsahuje:  
 –  montáž, materiál, dovoz a protikorozní ošetření kovaného svorníku pro základ TV  
2. Položka neobsahuje:  
 X  
3. Způsob měření:  
Udává se počet kusů kompletní konstrukce nebo práce.</t>
  </si>
  <si>
    <t>74A330</t>
  </si>
  <si>
    <t>SVORNÍKOVÝ KOŠ PRO ZÁKLAD TV</t>
  </si>
  <si>
    <t>1. Položka obsahuje:  
 –  montáž, materiál, dovoz a protikorozní ošetření svorníkového koše pro základ TV  
2. Položka neobsahuje:  
 X  
3. Způsob měření:  
Udává se počet kusů kompletní konstrukce nebo práce.</t>
  </si>
  <si>
    <t>74A340</t>
  </si>
  <si>
    <t>KOTEVNÍ SLOUPEK PRO ZÁKLAD TV</t>
  </si>
  <si>
    <t>1. Položka obsahuje:  – materiál, montáž a dopravné za kotevní sloupek 2. Položka neobsahuje:  X 3. Způsob měření: Udává se počet kusů kompletní konstrukce nebo práce.</t>
  </si>
  <si>
    <t>74A350</t>
  </si>
  <si>
    <t>KORUGOVANÁ ROURA PRO ZÁKLAD TV</t>
  </si>
  <si>
    <t>1. Položka obsahuje:  –  materiál, dopravu a montáž korugované PVC roury, včetně zálivky a hlavičky základu 2. Položka neobsahuje:  X 3. Způsob měření: Měří se metr délkový.</t>
  </si>
  <si>
    <t>74A440</t>
  </si>
  <si>
    <t>ZAJIŠTĚNÍ SVAHU U ZÁKLADU PREFABRIKÁTEM</t>
  </si>
  <si>
    <t>1. Položka obsahuje: montáž a materiál   
 – odtěžení zeminy a stabilizaci terénu, dopravné a uložení prefabrikátu včetně stabilizace, zásyp včetně zhutnění nebo betonáž včetně pažení a bednění   
2. Položka neobsahuje:  
 X  
3. Způsob měření:  
Udává se počet kusů kompletní konstrukce nebo práce.</t>
  </si>
  <si>
    <t>74A450</t>
  </si>
  <si>
    <t>ÚPRAVA KABELŮ U ZÁKLADU TV</t>
  </si>
  <si>
    <t>1. Položka obsahuje: montáž a materiál   
 – ruční výkop v průměrné hloubce 80 cm a šířce 50 cm délky 30m  
 – pažení nebo zajištění výkopu v nezbytném rozsahu  
 – případné čerpání vody  
 – úpravu kabelové trasy včetně ověření polohy  
2. Položka neobsahuje:  
 X  
3. Způsob měření:  
Udává se počet kusů kompletní konstrukce nebo práce pro jeden základ.</t>
  </si>
  <si>
    <t>74A220</t>
  </si>
  <si>
    <t>STABILIZACE ZÁKLADU TV KOTVOU</t>
  </si>
  <si>
    <t>1. Položka obsahuje:  
 –  kompletní montáž, materiál a dovoz ocelové konstrukce a výztuže pro stabilizaci základu TV  
2. Položka neobsahuje:  
 X  
3. Způsob měření:  
Udává se počet kusů kompletní konstrukce nebo práce.</t>
  </si>
  <si>
    <t>74A470</t>
  </si>
  <si>
    <t>ÚPRAVA OPLOCENÍ U ZÁKLADU TV</t>
  </si>
  <si>
    <t>1. Položka obsahuje: demontáž, montáž a materiál   
 – úpravu stávajícího oplocení v průměrné délce 2m  
 – sloupky oplocení, včetně ručního výkopu a zabetonování   
 – zajištění stávajícího oplocení  
 – měření včetně ověření polohy  
2. Položka neobsahuje:  
 X  
3. Způsob měření:  
Udává se počet kusů kompletní konstrukce nebo práce pro jeden základ.</t>
  </si>
  <si>
    <t>647331</t>
  </si>
  <si>
    <t>VÝMĚNA VRAT KOVOVÝCH OTEVÍRAVÝCH</t>
  </si>
  <si>
    <t>položka zahrnuje:  
- zaměření stávajícího stavu  
- demontáž stávajících vrat  
- odvoz a likvidace demontovaných vrat  
- dodávka vrat dle specifikace objednatele včetně předepsané povrchové úpravy  
- montáž a osazení nových vrat  
- seřízení výrobků k jejich plné funkčnosti</t>
  </si>
  <si>
    <t>96662</t>
  </si>
  <si>
    <t>ODSTRANĚNÍ PROTIHLUKOVÝCH STĚNZ DÍLCŮ ŽELEZOBETONOVÝCH</t>
  </si>
  <si>
    <t>položka zahrnuje:  
- demontáž konstrukce do použitelných součástí a odstranění nepoužitelných  
- odvoz použitelných částí do skladu a suti na skládku (nezahrnuje poplatek za skládku)  
- odstranění sloupků bez ohledu na materiál  
nezahrnuje odstranění základových konstrukcí</t>
  </si>
  <si>
    <t>113486</t>
  </si>
  <si>
    <t>ODSTRANĚNÍ KRYTU ZPEVNĚNÝCH PLOCH Z DLAŽDIC VČETNĚ PODKLADU, ODVOZ DO 12KM</t>
  </si>
  <si>
    <t>ODKOP PRO SPOD STAVBU SILNIC A ŽELEZNIC TŘ. II (U ZÁKLADŮ TV)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</si>
  <si>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zhutnění podloží, případně i svahů vč. svahování  
- zřízení stupňů v podloží a lavic na svazích, není-li pro tyto práce zřízena samostatná položka  
- udržování výkopiště a jeho ochrana proti vodě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</si>
  <si>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ODDĚLENÍ KABELŮ VE VÝKOPU BETONOVOU DESKOU (ZAJIŠTĚNÍ KABELŮ)</t>
  </si>
  <si>
    <t>74AF11</t>
  </si>
  <si>
    <t>TAŽNÉ HNACÍ VOZIDLO K PRACOVNÍM SOUPRAVÁM (PRO ZÁKLADY - MONTÁŽ)</t>
  </si>
  <si>
    <t>1. Položka obsahuje:  
 – kolejové mechanizmy pro výstavbu základů podpěr trakčního vedení  
 – dopravu kolejových mechanismů z mateřského depa do prostoru stavby a zpět  
2. Položka neobsahuje:  
 X  
3. Způsob měření:  
Udává se čas v hodinách bez pohotovostních stavů vozidla.</t>
  </si>
  <si>
    <t>74B</t>
  </si>
  <si>
    <t>Stožáry TV</t>
  </si>
  <si>
    <t>74B115</t>
  </si>
  <si>
    <t>STOŽÁR TV OCELOVÝ TRUBKOVÝ DO DUTINY, TYPU T245 NEBO TB245, DÉLKY DO 10 M VČETNĚ</t>
  </si>
  <si>
    <t>1. Položka obsahuje:  
 – montáž, materiál a dopravné stožáru typového provedení  
 – protikorozní ošetření stožáru dle TKP  
 – konečnou regulaci stožáru po jeho zatížení  
2. Položka neobsahuje:  
 – základovou konstrukci  
3. Způsob měření:  
Udává se počet kusů trakčních podpěr.</t>
  </si>
  <si>
    <t>74B116</t>
  </si>
  <si>
    <t>STOŽÁR TV OCELOVÝ TRUBKOVÝ DO DUTINY, TYPU T245 NEBO TB245, DÉLKY PŘES 10 M DO 14 M VČETNĚ</t>
  </si>
  <si>
    <t>74B117</t>
  </si>
  <si>
    <t>STOŽÁR TV OCELOVÝ TRUBKOVÝ DO DUTINY, TYPU T324 NEBO TB324, DÉLKY DO 10 M VČETNĚ</t>
  </si>
  <si>
    <t>74B215</t>
  </si>
  <si>
    <t>STOŽÁR TV OCELOVÝ TRUBKOVÝ JEDNODUCHÝ NA SVORNÍKY, TYPU TS245 NEBO TSI245, DÉLKY DO 10 M VČETNĚ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</si>
  <si>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</si>
  <si>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</si>
  <si>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</si>
  <si>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</si>
  <si>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</si>
  <si>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</si>
  <si>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74B411</t>
  </si>
  <si>
    <t>STOŽÁR TV OCELOVÝ TRUBKOVÝ DVOJITÝ NA SVORNÍKY, TYPU 2TS245 NEBO 2TSI245, DÉLKY DO 10 M VČETNĚ</t>
  </si>
  <si>
    <t>74B412</t>
  </si>
  <si>
    <t>STOŽÁR TV OCELOVÝ TRUBKOVÝ DVOJITÝ NA SVORNÍKY, TYPU 2TS245 NEBO 2TSI245,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</si>
  <si>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</si>
  <si>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</si>
  <si>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</si>
  <si>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</si>
  <si>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</si>
  <si>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</si>
  <si>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1. Položka obsahuje:  
 – montáž, materiál a dopravné stožáru typového provedení  
 – protikorozní ošetření stožáru dle TKP  
 – konečnou regulaci stožáru po jeho zatížení včetně podmazání patek  
2. Položka neobsahuje:  
 – základovou konstrukci  
3. Způsob měření:  
Udává se počet kusů trakčních podpěr.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</si>
  <si>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</si>
  <si>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</si>
  <si>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</si>
  <si>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</si>
  <si>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</si>
  <si>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</si>
  <si>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</si>
  <si>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</si>
  <si>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1. Položka obsahuje:  
 – montáž včetně potřebné mechanizace a pomůcek, materiál a dopravné břevna typového provedení  
 – protikorozní ošetření dle TKP  
2. Položka neobsahuje:  
X  
3. Způsob měření:  
Měří se metr délkový.</t>
  </si>
  <si>
    <t>74B712</t>
  </si>
  <si>
    <t>BRÁNY NEBO VÝLOŽNÍKY - BŘEVNO TYPU 34L A VĚTŠÍ</t>
  </si>
  <si>
    <t>74B721</t>
  </si>
  <si>
    <t>PŘIPEVNĚNÍ BŘEVNA BRÁNY NEBO VÝLOŽNÍKU S UKONČENÍM TYPU A NA 1T</t>
  </si>
  <si>
    <t>1. Položka obsahuje:  
 – montáž včetně potřebné mechanizace a pomůcek, materiál a dopravné ukončení břevna typového provedení  
 – protikorozní ošetření dle TKP  
 – konečnou regulaci břevna po jeho zatížení  
2. Položka neobsahuje:  
X  
3. Způsob měření:  
Udává se počet kusů uchycení na TP.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</si>
  <si>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</si>
  <si>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</si>
  <si>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</si>
  <si>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</si>
  <si>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</si>
  <si>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</si>
  <si>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74B741</t>
  </si>
  <si>
    <t>VYVĚŠENÍ BŘEVNA BRÁNY NEBO VÝLOŽNÍKU NA 1T</t>
  </si>
  <si>
    <t>1. Položka obsahuje:  
 – montáž včetně potřebné mechanizace a pomůcek, materiál a dopravné vyvěšení břevna typového provedení  
 – protikorozní ošetření dle TKP  
 – konečnou regulaci vyvěšení břevna po zatížení brány nebo výložníku  
2. Položka neobsahuje:  
X  
3. Způsob měření:  
Udává se počet kusů vyvěšení na TP.trakčních podpěr.</t>
  </si>
  <si>
    <t>74B742</t>
  </si>
  <si>
    <t>VYVĚŠENÍ BŘEVNA BRÁNY NEBO VÝLOŽNÍKU NA 2T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</si>
  <si>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</si>
  <si>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</si>
  <si>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</si>
  <si>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</si>
  <si>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</si>
  <si>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</si>
  <si>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1. Položka obsahuje:  
 – všechny náklady na materiál a montáž dodaného zařízení, protikorozně ošetřeného podle TKP se všemi pomocnými doplňujícími součástmi a pracemi s použitím mechanizmů  
2. Položka neobsahuje:  
 – základovou konstrukci  
3. Způsob měření:  
Udává se hmotnost v kilogramech.</t>
  </si>
  <si>
    <t>74B911</t>
  </si>
  <si>
    <t>PŘÍPLATEK ZA MONTÁŽ BŘEVNA BRÁNY NEBO VÝLOŽNÍKU NAD STÁVAJÍCÍM VEDENÍM</t>
  </si>
  <si>
    <t>1. Položka obsahuje:  
 – příplatek za montáž břevna brany nebo výložníku nad stávajícím vedením včetně použitých mechanizmů (samostatně nelze položku použít)  
2. Položka neobsahuje:  
 X  
3. Způsob měření:  
Udává se počet kusů kompletní montážní práce.</t>
  </si>
  <si>
    <t>74B912</t>
  </si>
  <si>
    <t>PŘÍPLATEK ZA MĚŘENÍ DÉLKY BŘEVNA PRO DEFINITIVNÍ STAV</t>
  </si>
  <si>
    <t>1. Položka obsahuje:  
 – příplatek za měření délky  břevna brany nebo výložníku nad stávajícím vedením pro definitivní stav  
2. Položka neobsahuje:  
 X  
3. Způsob měření:  
Udává se počet kusů kompletní montážní práce.</t>
  </si>
  <si>
    <t>74BF11</t>
  </si>
  <si>
    <t>TAŽNÉ HNACÍ VOZIDLO K PRACOVNÍM SOUPRAVÁM (PRO STOŽÁRY A BRÁNY - MONTÁŽ )</t>
  </si>
  <si>
    <t>1. Položka obsahuje:  
 – kolejové mechanizmy pro výstavbu podpěr (stožárů, bran, výložníků nebo jiných obdobných konstrukcí) trakčního vedení  
 – dopravu kolejových mechanismů z mateřského depa do prostoru stavby a zpět  
2. Položka neobsahuje:  
 X  
3. Způsob měření:  
Udává se čas v hodinách bez pohotovostních stavů vozidla.</t>
  </si>
  <si>
    <t>74C</t>
  </si>
  <si>
    <t>Vodiče TV</t>
  </si>
  <si>
    <t>74C111</t>
  </si>
  <si>
    <t>ZÁVĚS TV NA KONZOLE BEZ PŘÍDAVNÉHO LANA</t>
  </si>
  <si>
    <t>1. Položka obsahuje:  
 – materiál a montáž vč. mechanizmů  
 – protikorozní ošetření podle TKP  
2. Položka neobsahuje:  
 X  
3. Způsob měření:  
Udává se počet kusů kompletní konstrukce nebo práce.</t>
  </si>
  <si>
    <t>74C121</t>
  </si>
  <si>
    <t>PŘÍPLATEK ZA PLASTOVÝ IZOLÁTOR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</si>
  <si>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</si>
  <si>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74C134</t>
  </si>
  <si>
    <t>VÝŠKOVÁ A SMĚROVÁ REGULACE KONZOLY NEBO SIK</t>
  </si>
  <si>
    <t>1. Položka obsahuje:  
 – uvolnění a montáž stávajících závěsů troleje a nosného lana vč. potřebných mechanizmů, pomůcek a měření   
2. Položka neobsahuje:  
 – závěs TV  
3. Způsob měření:  
Udává se počet kusů kompletní konstrukce nebo práce.</t>
  </si>
  <si>
    <t>74C136</t>
  </si>
  <si>
    <t>VODOROVNÝ POSUN SIK (ZÁVĚSU) NA BŘEVNĚ BRÁNY</t>
  </si>
  <si>
    <t>1. Položka obsahuje:  
 – demontáž a montáž SIK vč. mechanizmů a měření  
 – definitivní regulaci SIK  
2. Položka neobsahuje:  
 – materiál SIK a upevňovací materiál  
3. Způsob měření:  
Udává se počet kusů kompletní konstrukce nebo práce.</t>
  </si>
  <si>
    <t>1. Položka obsahuje:  
 – uvolnění lana nebo troleje ze závěsu a jeho opětovná montáž s použitím mechanizmů včetně potřebného měření  
2. Položka neobsahuje:  
 – materiál  
3. Způsob měření:  
Udává se počet kusů kompletní konstrukce nebo práce.</t>
  </si>
  <si>
    <t>74C211</t>
  </si>
  <si>
    <t>ZÁVĚS LANA NEBO TROLEJE NA BRÁNĚ ZÁKLADNÍ</t>
  </si>
  <si>
    <t>1. Položka obsahuje:  
 – všechny náklady na 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</si>
  <si>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74C223</t>
  </si>
  <si>
    <t>ZÁVĚS SESTAVY TROLEJOVÉHO VEDENÍ NA BRÁNĚ TYPU "V" NEBO KOMBINOVANÝ</t>
  </si>
  <si>
    <t>74C231</t>
  </si>
  <si>
    <t>ZÁVĚS SIK BEZ PŘÍDAVNÉHO LANA</t>
  </si>
  <si>
    <t>74C233</t>
  </si>
  <si>
    <t>ZÁVĚS SIK KOMBINOVANÝ</t>
  </si>
  <si>
    <t>74C311</t>
  </si>
  <si>
    <t>KŘÍŽENÍ SESTAV</t>
  </si>
  <si>
    <t>74C312</t>
  </si>
  <si>
    <t>VĚŠÁK TROLEJE ZÁKLADNÍ (PEVNÝ NEBO KLUZNÝ)</t>
  </si>
  <si>
    <t>74C316</t>
  </si>
  <si>
    <t>MONTÁŽ A DEMONTÁŽ PRACOVNÍCH HLINÍKOVÝCH VĚŠÁKŮ</t>
  </si>
  <si>
    <t>1. Položka obsahuje:  
 – všechny náklady na montáž,demontáž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</si>
  <si>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</si>
  <si>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</si>
  <si>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</si>
  <si>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</si>
  <si>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</si>
  <si>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</si>
  <si>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</si>
  <si>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</si>
  <si>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74C323</t>
  </si>
  <si>
    <t>SPOJKA TROLEJÍ SJÍZDNÁ</t>
  </si>
  <si>
    <t>74C331</t>
  </si>
  <si>
    <t>DĚLIČ V TROLEJI VČETNĚ TABULKY</t>
  </si>
  <si>
    <t>74C341</t>
  </si>
  <si>
    <t>PEVNÝ BOD KOMPENZOVANÉ SESTAVY</t>
  </si>
  <si>
    <t>74C342</t>
  </si>
  <si>
    <t>KOTVENÍ PEVNÉHO BODU NA STOŽÁRU (VŠECH TYPŮ), 1 LANO</t>
  </si>
  <si>
    <t>74C344</t>
  </si>
  <si>
    <t>KOTVENÍ PEVNÉHO BODU NA JEDNODUCHOU BRÁNU</t>
  </si>
  <si>
    <t>74C352</t>
  </si>
  <si>
    <t>LANO PEVNÝCH BODŮ A ODTAHŮ 70 MM2 BZ NEBO FE</t>
  </si>
  <si>
    <t>1. Položka obsahuje:  
 – všechny náklady na materiál dodaného zařízení  
 – cena položky je vč. ostatních rozpočtových nákladů  
2. Položka neobsahuje:  
 X  
3. Způsob měření:  
Měří se metr délkový v ose vodiče nebo lana.</t>
  </si>
  <si>
    <t>74C361</t>
  </si>
  <si>
    <t>ODTAH NOSNÉHO LANA A TROLEJE SPOLEČNÝ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</si>
  <si>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</si>
  <si>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74C411</t>
  </si>
  <si>
    <t>KOTVENÍ SMĚROVÝCH LAN PEVNÉ, 1 NEBO 2 LANA 50-70 MM2</t>
  </si>
  <si>
    <t>74C432</t>
  </si>
  <si>
    <t>SMĚROVÁ LANA - VLOŽENÁ IZOLACE V PŘÍČNÝCH POLÍCH</t>
  </si>
  <si>
    <t>74C512</t>
  </si>
  <si>
    <t>POHYBLIVÉ KOTVENÍ SESTAVY TV NA STOŽÁRU - 10 KN</t>
  </si>
  <si>
    <t>74C513</t>
  </si>
  <si>
    <t>POHYBLIVÉ KOTVENÍ SESTAVY TV NA STOŽÁRU - 15 KN</t>
  </si>
  <si>
    <t>74C533</t>
  </si>
  <si>
    <t>PRUŽINOVÉ NAPÍNACÍ ZAŘÍZENÍ NA STOŽÁRU TV - 15 KN_TENSOREX</t>
  </si>
  <si>
    <t>74C561</t>
  </si>
  <si>
    <t>PEVNÉ KOTVENÍ NA STOŽÁRU DO 15 KN - SESTAVA TV</t>
  </si>
  <si>
    <t>74C562</t>
  </si>
  <si>
    <t>PEVNÉ KOTVENÍ NA STOŽÁRU DO 15 KN - 1 LANO 50-70 MM2</t>
  </si>
  <si>
    <t>74C563</t>
  </si>
  <si>
    <t>PEVNÉ KOTVENÍ NA STOŽÁRU DO 15 KN - 2 LANA 50-70 MM2</t>
  </si>
  <si>
    <t>74C564</t>
  </si>
  <si>
    <t>PŘEVĚŠENÍ TROLEJOVÉHO VEDENÍ VČETNĚ ÚPRAVY VĚŠÁKŮ</t>
  </si>
  <si>
    <t>1. Položka obsahuje:  – všechny náklady na montáž a demontáž dodaného zařízení se všemi pomocnými doplňujícími součástmi  – cena položky je vč. ostatních rozpočtových nákladů 2. Položka neobsahuje:  X 3. Způsob měření: Měří se metr délkový v ose vodiče nebo lana.</t>
  </si>
  <si>
    <t>74C571</t>
  </si>
  <si>
    <t>TAŽENÍ NOSNÉHO LANA 50 MM2 BZ, FE</t>
  </si>
  <si>
    <t>1. Položka obsahuje:  
 – všechny náklady na montáž a materiál dodaného zařízení se všemi pomocnými doplňujícími součástmi  
 – cena položky je vč. ostatních rozpočtových nákladů  
2. Položka neobsahuje:  
 X  
3. Způsob měření:  
Měří se metr délkový v ose vodiče nebo lana.</t>
  </si>
  <si>
    <t>74C572</t>
  </si>
  <si>
    <t>TAŽENÍ NOSNÉHO LANA 70 MM2 BZ, FE</t>
  </si>
  <si>
    <t>74C573</t>
  </si>
  <si>
    <t>TAŽENÍ NOSNÉHO LANA 120 MM2 CU</t>
  </si>
  <si>
    <t>74C582</t>
  </si>
  <si>
    <t>TAŽENÍ TROLEJE 100 MM2 CU</t>
  </si>
  <si>
    <t>74C584</t>
  </si>
  <si>
    <t>TAŽENÍ TROLEJE 150 MM2 CU</t>
  </si>
  <si>
    <t>74C591</t>
  </si>
  <si>
    <t>VÝŠKOVÁ REGULACE TROLEJE</t>
  </si>
  <si>
    <t>1. Položka obsahuje:  
 – všechny náklady na regulaci troleje s použitím mechanizmů  
 – cena položky je vč. ostatních rozpočtových nákladů  
2. Položka neobsahuje:  
 X  
3. Způsob měření:  
Měří se metr délkový v ose vodiče nebo lana.</t>
  </si>
  <si>
    <t>74C596</t>
  </si>
  <si>
    <t>ZAJIŠTĚNÍ KOTVENÍ NL A TR VŠECH SESTAV</t>
  </si>
  <si>
    <t>1. Položka obsahuje:  
 – všechny náklady na regulaci kotvení se všemi pomocnými doplňujícími pracemi vč,mechanismů  
2. Položka neobsahuje:  
 X  
3. Způsob měření:  
Udává se počet kusů kompletní konstrukce nebo práce.</t>
  </si>
  <si>
    <t>74C598</t>
  </si>
  <si>
    <t>OCHRANNÝ KOŠ - DVOJITÁ SADA ZÁVAŽÍ</t>
  </si>
  <si>
    <t>74C5A3</t>
  </si>
  <si>
    <t>DEFINITIVNÍ REGULACE POHYBLIVÉHO KOTVENÍ SPOLEČNÉHO (NL A TR)</t>
  </si>
  <si>
    <t>74C711</t>
  </si>
  <si>
    <t>POHON ODPOJOVAČE MOTOROVÝ</t>
  </si>
  <si>
    <t>74C712</t>
  </si>
  <si>
    <t>POHON ODPOJOVAČE RUČNÍ</t>
  </si>
  <si>
    <t>74C713</t>
  </si>
  <si>
    <t>ODPOJOVAČ NEBO ODPÍNAČ NA STOŽÁRU TV</t>
  </si>
  <si>
    <t>74C722</t>
  </si>
  <si>
    <t>KOTVENÍ DVOU SVODŮ Z ODPOJOVAČE S PŘIPOJENÍM NA TV</t>
  </si>
  <si>
    <t>74C726</t>
  </si>
  <si>
    <t>DVA SVODY Z NAPÁJECÍHO PŘEVĚSU NA TV LANY 120 CU</t>
  </si>
  <si>
    <t>74C727</t>
  </si>
  <si>
    <t>DVA SVODY Z DVOJITÉHO NAPÁJECÍHO PŘEVĚSU NA TV LANY 120 CU</t>
  </si>
  <si>
    <t>74C731</t>
  </si>
  <si>
    <t>VLOŽENÁ IZOLACE V LANĚ NAPÁJECÍHO PŘEVĚSU BZ NEBO CU</t>
  </si>
  <si>
    <t>74C733</t>
  </si>
  <si>
    <t>PROUDOVÉ PROPOJENÍ SESTAV TV</t>
  </si>
  <si>
    <t>74C741</t>
  </si>
  <si>
    <t>PŘIPEVNĚNÍ KOTEVNÍ LIŠTY NAPÁJECÍHO PŘEVĚSU S 1 TŘMENEM NA STOŽÁR TV</t>
  </si>
  <si>
    <t>74C742</t>
  </si>
  <si>
    <t>PŘIPEVNĚNÍ KOTEVNÍ LIŠTY NAPÁJECÍHO PŘEVĚSU SE 2-4 TŘMENY NA STOŽÁR TV</t>
  </si>
  <si>
    <t>74C743</t>
  </si>
  <si>
    <t>PŘIPEVNĚNÍ KOTEVNÍ LIŠTY NAPÁJECÍHO PŘEVĚSU SE 3-6 TŘMENY NA STOŽÁR TV</t>
  </si>
  <si>
    <t>74C744</t>
  </si>
  <si>
    <t>KOTVENÍ LANA NAPÁJECÍHO PŘEVĚSU - 50, 70 MM2 BZ BEZ IZOLACE</t>
  </si>
  <si>
    <t>74C746</t>
  </si>
  <si>
    <t>KOTVENÍ 2-4 LAN NAPÁJECÍCH PŘEVĚSŮ - 120 MM2 CU S IZOLACÍ (ZDVOJENÝ ZÁVĚS)</t>
  </si>
  <si>
    <t>74C752</t>
  </si>
  <si>
    <t>PODPĚRNÝ IZOLÁTOR PRO NV NA LIŠTĚ, BRÁNĚ, STOŽÁRU</t>
  </si>
  <si>
    <t>74C762</t>
  </si>
  <si>
    <t>UKONČENÍ 2 NAPÁJECÍCH KABELŮ NA STOŽÁRU, VČETNĚ OMEZOVAČE PŘEPĚTÍ</t>
  </si>
  <si>
    <t>74C767</t>
  </si>
  <si>
    <t>PŘIPEVNĚNÍ 1-2 KABELŮ NA STOŽÁR P, T</t>
  </si>
  <si>
    <t>74C773</t>
  </si>
  <si>
    <t>PŘIPEVNĚNÍ 2 KRYTŮ NA STOŽÁR P, T, BP</t>
  </si>
  <si>
    <t>74C791</t>
  </si>
  <si>
    <t>RUČNÍ TAŽENÍ LANA NAPÁJECÍCH PŘEVĚSŮ 70 MM2 BZ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</si>
  <si>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metr délkový v ose vodiče nebo lana.</t>
  </si>
  <si>
    <t>74C793</t>
  </si>
  <si>
    <t>RUČNÍ TAŽENÍ LANA NAPÁJECÍCH PŘEVĚSŮ 120 MM2 CU</t>
  </si>
  <si>
    <t>74C810</t>
  </si>
  <si>
    <t>UPEVNĚNÍ KONZOLY - STŘEDOVÉ, STRANOVÉ</t>
  </si>
  <si>
    <t>74C820</t>
  </si>
  <si>
    <t>UPEVNĚNÍ DVOU KONZOL</t>
  </si>
  <si>
    <t>74C830</t>
  </si>
  <si>
    <t>PŘIPEVNĚNÍ KOZLÍKU PRO KONZOLU NA STOŽÁR</t>
  </si>
  <si>
    <t>74C911</t>
  </si>
  <si>
    <t>BLESKOJISTKA RŮŽKOVÁ NA STOŽÁRU S PŘIPOJENÍM NA TV, OV, NV</t>
  </si>
  <si>
    <t>74C916</t>
  </si>
  <si>
    <t>IZOLOVANÝ SVOD NA STOŽÁRU VČETNĚ PŘIPOJENÍ</t>
  </si>
  <si>
    <t>74C951</t>
  </si>
  <si>
    <t>MONTÁŽNÍ LÁVKA NA STOŽÁR</t>
  </si>
  <si>
    <t>74C958</t>
  </si>
  <si>
    <t>BETONOVÝ DÍLEC</t>
  </si>
  <si>
    <t>74C964</t>
  </si>
  <si>
    <t>PŘIPEVNĚNÍ NÁVĚSTNÍHO ŠTÍTU DO SESTAVY TV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</si>
  <si>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</si>
  <si>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</si>
  <si>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</si>
  <si>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</si>
  <si>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</si>
  <si>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</si>
  <si>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1. Položka obsahuje:  
 – veškeré další práce a úpravy na stávajícím TV, nutné ke zprovoznění TV   
2. Položka neobsahuje:  
 X  
3. Způsob měření:  
Udává se počet kusů .1ks je 100m úsek stávající elektrifikované koleje. (Trat´a malá žst. 5-10 ks, velká žst. 20-40 ks).</t>
  </si>
  <si>
    <t>74C975</t>
  </si>
  <si>
    <t>AKTUALIZACE TV DLE KOLEJOVÝCH POSTUPŮ ZA 100 M ZPROVOZŇOVANÉ SKUPINY</t>
  </si>
  <si>
    <t>1. Položka obsahuje:  
 – veškeré další práce na aktualizaci TV po každém stavebním postupu  
2. Položka neobsahuje:  
 X  
3. Způsob měření:  
Udává se počet kusů. 1ks je 100m úsek elektrifikované koleje x stavební postup</t>
  </si>
  <si>
    <t>74CF11</t>
  </si>
  <si>
    <t>TAŽNÉ HNACÍ VOZIDLO K PRACOVNÍM SOUPRAVÁM (PRO VODIČE - MONTÁŽ)</t>
  </si>
  <si>
    <t>1. Položka obsahuje:  
 – kolejové mechanizmy pro výstavbu  trakčního vedení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</si>
  <si>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</si>
  <si>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</si>
  <si>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</si>
  <si>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</si>
  <si>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1. Položka obsahuje:  
 – nátěr, očištění, odrezivění a materiál (barva, ředidlo, odrezovač), nátěr proveden dle TKP  
2. Položka neobsahuje:  
 X  
3. Způsob měření:  
Udává se počet kusů kompletní konstrukce nebo práce.</t>
  </si>
  <si>
    <t>74F232</t>
  </si>
  <si>
    <t>BEZPEČNOSTNÍ PRUH NA PODPĚŘE TV BÍLOČERVENÝ</t>
  </si>
  <si>
    <t>74F250</t>
  </si>
  <si>
    <t>REKONSTRUKCE NÁTĚRŮ STÁVAJÍCÍCH PODPĚR - ODREZIVĚNÍ A OČIŠTĚNÍ (DLE TKP)</t>
  </si>
  <si>
    <t>1. Položka obsahuje:  
 – 2xnátěr, očištění, odrezivění a materiál (barva, ředidlo, odrezovač), nátěr proveden dle TKP  
2. Položka neobsahuje:  
 X  
3. Způsob měření:  
Měří se plocha v metrech čtverečných.</t>
  </si>
  <si>
    <t>74F3</t>
  </si>
  <si>
    <t>Revize, zkoušky a měření TV</t>
  </si>
  <si>
    <t>74F311</t>
  </si>
  <si>
    <t>MĚŘENÍ PARAMETRŮ TV DYNAMICKÉ (MĚŘÍCÍM VOZEM)</t>
  </si>
  <si>
    <t>1. Položka obsahuje:  
 – pronájem měřící soupravy včetně pracovníků  pro uvedná měření, kolejové mechanizmy, vyhodnocení a závěry z měření TV  
 – dopravu kolejových mechanismů z mateřského depa do prostoru stavby a zpět  
2. Položka neobsahuje:  
 X  
3. Způsob měření:  
Jednotka je 1den, jedná se o 1 den pronájmu soupravy vložených vozů,lokomotivy  a měícího vozu Bohumín, výpočet je 1den pro 1elektrifikovanou kolej.</t>
  </si>
  <si>
    <t>74F312</t>
  </si>
  <si>
    <t>MĚŘENÍ PARAMETRŮ TV STATICKÉ</t>
  </si>
  <si>
    <t>1. Položka obsahuje:  
 – měření parametrů TV pro revizi a dokumentaci skutečného provedení  
 – dopravu mechanismů  do prostoru stavby a zpět  
2. Položka neobsahuje:  
 X  
3. Způsob měření:  
Měří se v km.Výpočet počet ks elektrifikovaných kolejí x projeté kilometry při měření, tj. bez režijních jízd.</t>
  </si>
  <si>
    <t>74F313</t>
  </si>
  <si>
    <t>MĚŘENÍ ELEKTRICKÝCH VLASTNOSTÍ TV</t>
  </si>
  <si>
    <t>1. Položka obsahuje:  
 – měření elektrických parametrů TV pro zpracování revize  
 – dopravu  mechanismů  do prostoru stavby a zpět  
2. Položka neobsahuje:  
 X  
3. Způsob měření:  
Měří se v ks.Výpočet dle ks elektrizovaných kolejí</t>
  </si>
  <si>
    <t>74F318</t>
  </si>
  <si>
    <t>MĚŘENÍ PŘEDNÍCH HRAN STOŽÁRŮ TV S UPŘESNĚNÍM MONTÁŽNÍCH PARAMETRŮ</t>
  </si>
  <si>
    <t>1. Položka obsahuje:  
 – měření vzdálenosti PH TP pro další zpracování projektu  
 – dopravu kolejových mechanismů z mateřského depa do prostoru stavby a zpět  
2. Položka neobsahuje:  
 X  
3. Způsob měření:  
Měří se 1 kus TP</t>
  </si>
  <si>
    <t>74F319</t>
  </si>
  <si>
    <t>MĚŘENÍ VÝŠKY TK PROJEKTOVANÉ KOLEJE PRO UPŘESNĚNÍM MONTÁŽNÍCH PARAMETRŮ TV</t>
  </si>
  <si>
    <t>BOD</t>
  </si>
  <si>
    <t>1. Položka obsahuje:  
 – měření výšky TK pro potřebu montážních prací na TV  
 – dopravu kolejových mechanismů z mateřského depa do prostoru stavby a zpět  
2. Položka neobsahuje:  
 X  
3. Způsob měření:  
Měří se 1 kus TP</t>
  </si>
  <si>
    <t>74F320</t>
  </si>
  <si>
    <t>STABILIZACE PLASTIKOVÝM MEZNÍKEM</t>
  </si>
  <si>
    <t>1. Položka obsahuje:  
 – osazení geodetické zn.pro měření vzdálenosti PH TP pro další zpracování projektu  
 – dopravu kolejových mechanismů z mateřského depa do prostoru stavby a zpět  
2. Položka neobsahuje:  
 X  
3. Způsob měření:  
Měří se 1 kus základu</t>
  </si>
  <si>
    <t>74F321</t>
  </si>
  <si>
    <t>PROTOKOL ZPŮSOBILOSTI</t>
  </si>
  <si>
    <t>1. Položka obsahuje:  
 – vyhotovení dokladu právnickou osobou o trolejových vedeních a trakčních zařízeních  
2. Položka neobsahuje:  
 X  
3. Způsob měření:  
Udává se v  ks.1ks pro 1x SO,PS.</t>
  </si>
  <si>
    <t>74F322</t>
  </si>
  <si>
    <t>REVIZNÍ ZPRÁVA</t>
  </si>
  <si>
    <t>1. Položka obsahuje:  
 – revizi autorizovaným revizním technikem na zařízeních trakčního vedení podle požadavku ČSN, včetně hodnocení  
2. Položka neobsahuje:  
 X  
3. Způsob měření:  
Udává se v  ks.Výpočet dle ks elektrifikovaných kolejí, neutrální pole 4ks, velká žst. dle počtu stavebních postupů.</t>
  </si>
  <si>
    <t>74F323</t>
  </si>
  <si>
    <t>1. Položka obsahuje:  
 – protokol autorizovaným revizním technikem na zařízeních trakčního vedení podle požadavku ČSN, včetně hodnocení  
2. Položka neobsahuje:  
 X  
3. Způsob měření:  
Udává se v ks.1ks pro 1xSO,1xPS.</t>
  </si>
  <si>
    <t>74F331</t>
  </si>
  <si>
    <t>TECHNICKÁ POMOC PŘI VÝSTAVBĚ TV</t>
  </si>
  <si>
    <t>1. Položka obsahuje:  
 – zajištění pracoviště TDI vč. nájmu pracovníků a poUŽITÝch mechanismů nutných k výkonu  
2. Položka neobsahuje:  
 X  
3. Způsob měření:  
Udává se čas v hodinách.U velkých celků a žst. dle stavebních postupů 1ks postupu...10hod</t>
  </si>
  <si>
    <t>74F332</t>
  </si>
  <si>
    <t>VÝKON ORGANIZAČNÍCH JEDNOTEK SPRÁVCE</t>
  </si>
  <si>
    <t>1. Položka obsahuje:  
 – zajištění pracoviště správcem TV (zkratování TV), zajištění přejezdů správcem TV vč. nájmu pracovníků a použitých mechanismů nutných k výkonu  
2. Položka neobsahuje:  
 X  
3. Způsob měření:  
Udává se čas v hodinách.Výpočet dle počtu hod výluk.</t>
  </si>
  <si>
    <t>74F335</t>
  </si>
  <si>
    <t>ZAMĚŘENÍ SKUTEČNÉHO PROVEDENÍ TV VELKÉ ŽST. ZA 100M</t>
  </si>
  <si>
    <t>1. Položka obsahuje:  
 – geodetickou činnost po výstavbě  TV  
2. Položka neobsahuje:  
 X  
3. Způsob měření:  
Měří se 1 kus za každých 100m TV</t>
  </si>
  <si>
    <t>74F4</t>
  </si>
  <si>
    <t>Demontáže TV</t>
  </si>
  <si>
    <t>74EF11</t>
  </si>
  <si>
    <t>HNACÍ KOLEJOVÁ VOZIDLA DEMONTÁŽNÍCH SOUPRAV PRO PRÁCE NA TV</t>
  </si>
  <si>
    <t>1. Položka obsahuje:  
 – kolejové mechanizmy demontáže TV  
 – dopravu kolejových mechanismů z mateřského depa do prostoru stavby a zpět  
2. Položka neobsahuje:  
 X  
3. Způsob měření:  
Udává se čas v hodinách bez pohotovostních stavů vozidla.</t>
  </si>
  <si>
    <t>74F411</t>
  </si>
  <si>
    <t>DEMONTÁŽ BETONOVÝCH ZÁKLADŮ TV</t>
  </si>
  <si>
    <t>1. Položka obsahuje:  
 – demontáž stávajícího betonového základu se všemi pomocnými doplňujícími úpravami pro uvedení do požadovaného stavu a s přepravou a dovozem potřebných mechanizmů k uvedené činnosti  
 – naložení vybouraného materiálu na dopravní prostředek  
2. Položka neobsahuje:  
 – odvoz vybouraného materiálu  
 – poplatek za likvidaci odpadů (nacení se dle SSD 0)  
3. Způsob měření:  
Měří se metr krychlový.</t>
  </si>
  <si>
    <t>74F421</t>
  </si>
  <si>
    <t>DEMONTÁŽ KOTEVNÍCH SLOUPKŮ</t>
  </si>
  <si>
    <t>1. Položka obsahuje:  
 – všechny náklady na demontáž stávajícího zařízení se všemi pomocnými doplňujícími úpravami pro jeho likvidaci  
 – naložení a odvoz vybouraného materiálu   
2. Položka neobsahuje:  
 – základ  
 – poplatek za likvidaci odpadů (nacení se dle SSD 0)  
3. Způsob měření:  
Udává se počet kusů kompletní konstrukce nebo práce.</t>
  </si>
  <si>
    <t>74F422</t>
  </si>
  <si>
    <t>DEMONTÁŽ OCELOVÝCH STOŽÁRŮ TRUBKOVÝCH NEBO PROFILOVÝCH</t>
  </si>
  <si>
    <t>1. Položka obsahuje:  
 – všechny náklady na demontáž stávajícího zařízení se všemi pomocnými doplňujícími úpravami pro jeho likvidaci  
 – naložení a odvoz vybouraného materiálu na určené místo pro stavbu  
2. Položka neobsahuje:  
 – poplatek za likvidaci odpadů (nacení se dle SSD 0)  
3. Způsob měření:  
Udává se počet kusů kompletní konstrukce nebo práce.</t>
  </si>
  <si>
    <t>74F423</t>
  </si>
  <si>
    <t>DEMONTÁŽ OCELOVÝCH STOŽÁRŮ PŘÍHRADOVÝCH</t>
  </si>
  <si>
    <t>74F425</t>
  </si>
  <si>
    <t>DEMONTÁŽ BRAN A KRAKORCŮ (VČETNĚ VYVĚŠENÍ A UKONČENÍ)</t>
  </si>
  <si>
    <t>74F426</t>
  </si>
  <si>
    <t>DEMONTÁŽ MONTÁŽNÍ LÁVKY PRO ODPOJOVAČ</t>
  </si>
  <si>
    <t>74F427</t>
  </si>
  <si>
    <t>DEMONTÁŽ OVLÁDACÍ LÁVKY PRO ODPOJOVAČ VČETNĚ ŽEBŘÍKU</t>
  </si>
  <si>
    <t>74F429</t>
  </si>
  <si>
    <t>DEMONTÁŽ NESTANDARDNÍCH KOVOVÝCH KONSTRUKCÍ</t>
  </si>
  <si>
    <t>1. Položka obsahuje:  
 – všechny náklady na demontáž stávajícího zařízení se všemi pomocnými doplňujícími úpravami pro jeho likvidaci  
 –  naložení a odvoz vybouraného materiálu na určené místo pro stavbu  
2. Položka neobsahuje:  
 – poplatek za likvidaci odpadů (nacení se dle SSD 0)  
3. Způsob měření:  
Udává se hmotnost v kilogramech.</t>
  </si>
  <si>
    <t>74F432</t>
  </si>
  <si>
    <t>DEMONTÁŽ PŘÍČNÝCH LAN SMĚROVÝCH (VČETNĚ KOTVENÍ)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</si>
  <si>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kusů kompletní konstrukce nebo práce.</t>
  </si>
  <si>
    <t>74F433</t>
  </si>
  <si>
    <t>DEMONTÁŽ OTOČNÝCH KONZOL TV VČETNĚ UPEVNĚNÍ</t>
  </si>
  <si>
    <t>74F434</t>
  </si>
  <si>
    <t>DEMONTÁŽ KONZOL SIK VČETNĚ ZÁVĚSŮ</t>
  </si>
  <si>
    <t>74F435</t>
  </si>
  <si>
    <t>DEMONTÁŽ ZÁVĚSŮ TV NA BRÁNĚ</t>
  </si>
  <si>
    <t>74F437</t>
  </si>
  <si>
    <t>DEMONTÁŽ KONZOL ZV NEBO OV VČETNĚ ZÁVĚSŮ</t>
  </si>
  <si>
    <t>74F438</t>
  </si>
  <si>
    <t>DEMONTÁŽ ODTAHŮ TR A NL (SPOLEČNÝCH NEBO ODDĚLENÝCH)</t>
  </si>
  <si>
    <t>74F441</t>
  </si>
  <si>
    <t>DEMONTÁŽ DĚLIČŮ</t>
  </si>
  <si>
    <t>74F442</t>
  </si>
  <si>
    <t>DEMONTÁŽ PEVNÝCH BODŮ VČETNĚ ZAKOTVENÍ</t>
  </si>
  <si>
    <t>74F443</t>
  </si>
  <si>
    <t>DEMONTÁŽ KOTVENÍ TR NEBO NL PEVNÝCH</t>
  </si>
  <si>
    <t>74F444</t>
  </si>
  <si>
    <t>DEMONTÁŽ KOTVENÍ TR NEBO NL POHYBLIVÝCH</t>
  </si>
  <si>
    <t>74F445</t>
  </si>
  <si>
    <t>DEMONTÁŽ KOTVENÍ ZV, OV, NV VČETNĚ PŘIPEVŇOVACÍCH LIŠT</t>
  </si>
  <si>
    <t>74F446</t>
  </si>
  <si>
    <t>DEMONTÁŽ ODPOJOVAČE NEBO ODPÍNAČE S POHONEM VČETNĚ TÁHEL A UPEVŇOVACÍCH LIŠT</t>
  </si>
  <si>
    <t>74F447</t>
  </si>
  <si>
    <t>DEMONTÁŽ KOTEVNÍ LIŠTY PŘEVĚSU NEBO SVODU Z ODPOJOVAČE</t>
  </si>
  <si>
    <t>74F449</t>
  </si>
  <si>
    <t>DEMONTÁŽ KOTVENÍ PŘEVĚSU - DVOJITÉ NEBO TROJITÉ LANO</t>
  </si>
  <si>
    <t>74F452</t>
  </si>
  <si>
    <t>DEMONTÁŽ SVODU Z PŘEVĚSU NEBO Z ODPOJOVAČE - DVOJITÉ NEBO TROJITÉ LANO</t>
  </si>
  <si>
    <t>74F454</t>
  </si>
  <si>
    <t>DEMONTÁŽ BLESKOJISTEK A SVODIČŮ PŘEPĚTÍ</t>
  </si>
  <si>
    <t>74F455</t>
  </si>
  <si>
    <t>DEMONTÁŽ VĚŠÁKŮ TROLEJE</t>
  </si>
  <si>
    <t>74F456</t>
  </si>
  <si>
    <t>DEMONTÁŽ PROUDOVÝCH PROPOJENÍ PODÉLNÝCH A PŘÍČNÝCH</t>
  </si>
  <si>
    <t>74F457</t>
  </si>
  <si>
    <t>DEMONTÁŽ VLOŽENÝCH IZOLACÍ V PODÉLNÝCH A PŘÍČNÝCH POLÍCH</t>
  </si>
  <si>
    <t>74F458</t>
  </si>
  <si>
    <t>DEMONTÁŽ ROZPĚRNÝCH TYČÍ</t>
  </si>
  <si>
    <t>74F463</t>
  </si>
  <si>
    <t>DEMONTÁŽ NÁVĚSTÍ PRO ELEKTRICKÝ PROVOZ</t>
  </si>
  <si>
    <t>74F465</t>
  </si>
  <si>
    <t>DEMONTÁŽ TROLEJE VČETNĚ NÁSTAVKŮ STOČENÍM NA BUBEN</t>
  </si>
  <si>
    <t>1. Položka obsahuje:  
 – všechny náklady na demontáž stávajícího zařízení se všemi pomocnými doplňujícími úpravami pro jeho likvidaci  
 - naložení a odvoz demontovaného materiálu na určené místo pro stavbu  
2. Položka neobsahuje:  
 – poplatek za likvidaci odpadů (nacení se dle SSD 0)  
3. Způsob měření:  
Měří se na metr délky  vodiče nebo lana.</t>
  </si>
  <si>
    <t>74F467</t>
  </si>
  <si>
    <t>DEMONTÁŽ LAN NOSNÝCH VČETNĚ NÁSTAVKŮ STOČENÍM NA BUBEN</t>
  </si>
  <si>
    <t>74F469</t>
  </si>
  <si>
    <t>DEMONTÁŽ LAN ZV, NV, OV STOČENÍM NA BUBEN</t>
  </si>
  <si>
    <t>74F491</t>
  </si>
  <si>
    <t>DEMONTÁŽ - MANIPULACE SE SUTÍ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</si>
  <si>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</si>
  <si>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74F492</t>
  </si>
  <si>
    <t>74F493</t>
  </si>
  <si>
    <t>NAKLÁDÁNÍ SUTI NA DOPRAVNÍ PROSTŘEDEK</t>
  </si>
  <si>
    <t>1. Položka obsahuje:  
 – nakládání suti z demontovaných základů TV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</si>
  <si>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74R</t>
  </si>
  <si>
    <t>PEVNÁ TROLEJ</t>
  </si>
  <si>
    <t>R74T101</t>
  </si>
  <si>
    <t>Závěs přívodní kolejnice šikmý vodorovný vč.izolátoru</t>
  </si>
  <si>
    <t>R74T120</t>
  </si>
  <si>
    <t>Přechod TV na přívodní kolejnici</t>
  </si>
  <si>
    <t>R74T121</t>
  </si>
  <si>
    <t>Pevné kotvení přívodní kolejnice vč.kotevní desky</t>
  </si>
  <si>
    <t>R74T130</t>
  </si>
  <si>
    <t>Přívodní kolejnice … 12m</t>
  </si>
  <si>
    <t>R74T133</t>
  </si>
  <si>
    <t>Přívodní kolejnice přechodová… 6m</t>
  </si>
  <si>
    <t>R74T134</t>
  </si>
  <si>
    <t>Kryt přívodní kolejnice 5m</t>
  </si>
  <si>
    <t>R74T142</t>
  </si>
  <si>
    <t>Spojka přívodní kolejnice</t>
  </si>
  <si>
    <t>R74T143</t>
  </si>
  <si>
    <t>Proudová svorka</t>
  </si>
  <si>
    <t>R74T150</t>
  </si>
  <si>
    <t>Příplatek za zatahování TD do přívodní kolejnice</t>
  </si>
  <si>
    <t>1. Položka obsahuje:  
 – příplatek za zatažení TD do přívodní kolejnice se všemi pomocnými doplňujícími součástmi a pracemi s použitím mechanizmů  
 – cena položky je vč. ostatních rozpočtových nákladů  
2. Položka neobsahuje:  
 X  
3. Způsob měření:  
Udává se počet metrů kompletní konstrukce nebo práce.</t>
  </si>
  <si>
    <t>R74T151</t>
  </si>
  <si>
    <t>Výšková regulace TD systému pevné troleje ( koordinace Furrer+Frey)</t>
  </si>
  <si>
    <t>1. Položka obsahuje:  
 – všechny náklady na regulaci systému pevné  troleje s použitím mechanizmů a koordinaci s dodavatelskou firmou Furrer+Frey  
 – cena položky je vč. ostatních rozpočtových nákladů  
2. Položka neobsahuje:  
 X  
3. Způsob měření:  
Měří se metr délkový v ose vodiče nebo lana.</t>
  </si>
  <si>
    <t>R74T152</t>
  </si>
  <si>
    <t>Regulace kotvení přívodní kolejnice</t>
  </si>
  <si>
    <t>1. Položka obsahuje:  
 – všechny náklady na regulaci kotvení pevné troleje se všemi pomocnými doplňujícími pracemi vč,mechanismů  
2. Položka neobsahuje:  
 X  
3. Způsob měření:  
Udává se počet kusů kompletní konstrukce nebo práce.</t>
  </si>
  <si>
    <t>R74T300</t>
  </si>
  <si>
    <t>Zpracování projektové dokumentace za 100m TV</t>
  </si>
  <si>
    <t>Položka obsahuje všechny náklady na zpracování PD systému Pevné troleje s přívodní kolejnicí.Cena položky je vč. Ostatních rozpočtových nákladů</t>
  </si>
  <si>
    <t>R74T310</t>
  </si>
  <si>
    <t>Prohlídky,balení a zkoušky materiálu / + návod k obsluze a údržbě /</t>
  </si>
  <si>
    <t>Položka obsahuje všechny náklady na prohlídku materiálu ,zkoušek materiálu dle NOREM dále jeho zabalení a dopravu.Na 1 km TV 5 ks položky.Cena položky je vč. Ostatních rozpočtových nákladů</t>
  </si>
  <si>
    <t>R74T320</t>
  </si>
  <si>
    <t>Šéfmontáž</t>
  </si>
  <si>
    <t>Položka obsahuje všechny náklady na šéfmontáž  /dohled pracovníka firmy Furrer+Frey/ na stavbě TV systému s ,,Pevnou trolejí" . 1 km TV cca 4 týdny.(nebo dle etap)Cena položky je vč. Ostatních rozpočtových nákladů .</t>
  </si>
  <si>
    <t>R74T330</t>
  </si>
  <si>
    <t>Engineering</t>
  </si>
  <si>
    <t>Položka obsahuje všechny náklady na engineering  firmy Furrer+Frey pro stavby TV systému s ,,Pevnou trolejí" . Cena položky je vč. Ostatních rozpočtových nákladů .1km TV s pevnou TD cca 4týdny</t>
  </si>
  <si>
    <t>R015147</t>
  </si>
  <si>
    <t>937</t>
  </si>
  <si>
    <t>LIKVIDACE ODPADŮ NEKONTAMINOVANÝCH - 17 01 03 IZOLÁTORY PORCELÁNOVÉ včetně dopravy</t>
  </si>
  <si>
    <t>R015148</t>
  </si>
  <si>
    <t>938</t>
  </si>
  <si>
    <t>LIKVIDACE ODPADŮ NEKONTAMINOVANÝCH - 17 01 03 ODPOJOVAČE-OCEL, PORCELÁN 100KG včetně dopravy</t>
  </si>
  <si>
    <t xml:space="preserve">  SO 11-81-02</t>
  </si>
  <si>
    <t>ŽST Praha Masarykovo nádraží , úprava ZOK</t>
  </si>
  <si>
    <t>SO 11-81-02</t>
  </si>
  <si>
    <t>74D</t>
  </si>
  <si>
    <t>Osvětlení , ZOK a Závěsný kabel na TV</t>
  </si>
  <si>
    <t>74E111</t>
  </si>
  <si>
    <t>NOSNÁ A PŘÍCHYTNÁ ARMATURA VŠECH TYPŮ NA STOŽÁR TV PRO KONZOLU PROSTOU</t>
  </si>
  <si>
    <t>74E112</t>
  </si>
  <si>
    <t>NOSNÁ A PŘÍCHYTNÁ ARMATURA VŠECH TYPŮ NA STOŽÁR TV PRO KONZOLU PODEPŘENOU NEBO VYVĚŠENOU</t>
  </si>
  <si>
    <t>74E121</t>
  </si>
  <si>
    <t>KONZOLA PRO ZOK PROSTÁ NA STOŽÁR TV NEBO NA NÁSTAVEC</t>
  </si>
  <si>
    <t>74E122</t>
  </si>
  <si>
    <t>KONZOLA PRO ZOK PODEPŘENÁ NEBO VYVĚŠENÁ NA STOŽÁR TV NEBO NA NÁSTAVEC</t>
  </si>
  <si>
    <t>74E421</t>
  </si>
  <si>
    <t>NOSNÁ ARMATURA ZOK SPIRÁLOVÁ NA KLADCE DO 70 M</t>
  </si>
  <si>
    <t>74E701</t>
  </si>
  <si>
    <t>DEMONTÁŽ KONZOL VČETNĚ UPEVNĚNÍ, ZÁVĚSU A DALŠÍHO PŘÍSLUŠENSTVÍ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</si>
  <si>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Udává se počet kusů kompletní konstrukce nebo práce.</t>
  </si>
  <si>
    <t>74E702</t>
  </si>
  <si>
    <t>DEMONTÁŽ KOTVENÍ VČETNĚ UPEVNĚNÍ A DALŠÍHO PŘÍSLUŠENSTVÍ</t>
  </si>
  <si>
    <t>74E706</t>
  </si>
  <si>
    <t>DEMONTÁŽ REZERVY</t>
  </si>
  <si>
    <t>74E707</t>
  </si>
  <si>
    <t>DEMONTÁŽ NOSNÉ, DISTANČNÍ NEBO KOTEVNÍ SPIRÁLY</t>
  </si>
  <si>
    <t>74E843</t>
  </si>
  <si>
    <t>VÝŠKOVÁ REGULACE ZÁVĚSNÉHO KABELU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</si>
  <si>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Měří se metr délkový v ose vodiče nebo lana.</t>
  </si>
  <si>
    <t>74E844</t>
  </si>
  <si>
    <t>KŘÍŽENÍ ZÁVĚSNÉHO KABELU VN NEBO ZOK S TRATÍ</t>
  </si>
  <si>
    <t>74E845</t>
  </si>
  <si>
    <t>MONTÁŽ A DEMONTÁŽ POMOCNÝCH KLADEK PRO ZÁVĚSNÝ KABEL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</si>
  <si>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</si>
  <si>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74E846</t>
  </si>
  <si>
    <t>ZAVĚŠENÍ ZÁVĚSNÉHO KABELU VN NEBO ZOK DO NOSNÝCH SVOREK</t>
  </si>
  <si>
    <t>74E851</t>
  </si>
  <si>
    <t>PŘEVĚŠENÍ KABELU ZOK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</si>
  <si>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Měří se metr délkový v ose vodiče nebo lana.</t>
  </si>
  <si>
    <t>74E854</t>
  </si>
  <si>
    <t>DEMONTÁŽ OPTOKABELU (STOČENÍM)</t>
  </si>
  <si>
    <t>1. Položka obsahuje:  
 – vyhotovení dokladu právnickou osobou o trolejových vedeních a trakčních zařízeních  
2. Položka neobsahuje:  
 X  
3. Způsob měření:  
Udává se v ks. 1ks pro 1x SO, PS.</t>
  </si>
  <si>
    <t>1. Položka obsahuje:  
 – revizi autorizovaným revizním technikem na zařízeních trakčního vedení podle požadavku ČSN, včetně hodnocení  
2. Položka neobsahuje:  
 X  
3. Způsob měření:  
Udává se v  ks. Výpočet dle ks elektrifikovaných kolejí, neutrální pole 4ks, velká žst. dle počtu stavebních postupů.</t>
  </si>
  <si>
    <t>1. Položka obsahuje:  
 – protokol autorizovaným revizním technikem na zařízeních trakčního vedení podle požadavku ČSN, včetně hodnocení  
2. Položka neobsahuje:  
 X  
3. Způsob měření:  
Udává se v ks. 1ks pro 1xSO, 1xPS.</t>
  </si>
  <si>
    <t>1. Položka obsahuje:  
 – práce spojené s kontrolním měřením stávající optické kabelizace ke zjištění technických parametrů optického kabelu před manipulací včetně potřebného drobného montážního materiálu  
 – měření metodou OTDR na třech vlnových délkách 1310/1550/1625nm v obou směrech dle ČSN EN 61280-4-2  
 – veškeré potřebné mechanizmy (měřicí přístroje a měřící příslušenství), včetně obsluhy, náklady na mzdy a přibližné (průměrné) náklady na pořízení potřebných materiálů včetně všech ostatních vedlejších nákladů  
2. Položka neobsahuje:  
 X  
3. Způsob měření:  
Měřící práce se udávají počtem optických vláken.</t>
  </si>
  <si>
    <t>D.2.3.4</t>
  </si>
  <si>
    <t>Ohřev výhybek</t>
  </si>
  <si>
    <t xml:space="preserve">  SO 11-84-01</t>
  </si>
  <si>
    <t>ŽST Praha Masarykovo nádraží, EOV</t>
  </si>
  <si>
    <t>SO 11-84-01</t>
  </si>
  <si>
    <t>Rýha 0,35x0,8m,1500m</t>
  </si>
  <si>
    <t>viz situace 1500m</t>
  </si>
  <si>
    <t>ZASYPÁNÍ KABELOVÉHO ŽLABU VRSTVOU Z PŘESÁTÉHO PÍSKU SVĚTLÉ ŠÍŘKY DO 120 MM</t>
  </si>
  <si>
    <t>Délka 1500m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</si>
  <si>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a povrchovou úpravu  
2. Položka neobsahuje:  
 X  
3. Způsob měření:  
Udává se počet sad, které se skládají z předepsaných dílů, jež tvoří požadovaný celek, za každý započatý měsíc pronájmu.</t>
  </si>
  <si>
    <t>ZATAŽENÍ KABELU DO CHRÁNIČKY (KABELOVODU) - KABEL DO 4 KG/M</t>
  </si>
  <si>
    <t>viz situace</t>
  </si>
  <si>
    <t>1. Položka obsahuje:  
 – montáž kabelu o váze do 4 kg/m do chráničky/ kolektoru  
2. Položka neobsahuje:  
 X  
3. Způsob měření:  
Měří se metr délkový.</t>
  </si>
  <si>
    <t>1500x0,35</t>
  </si>
  <si>
    <t>Viz. Situace, schéma rozvaděče</t>
  </si>
  <si>
    <t>742H13</t>
  </si>
  <si>
    <t>KABEL NN CTYR- A PETIŽÍLOVÝ CU S PLASTOVOU IZOLACÍ OD 25 DO 50 MM2</t>
  </si>
  <si>
    <t>1. Položka obsahuje:  
 – manipulace a uložení kabelu (do zeme, chránicky, kanálu, na rošty, na TV a pod.)  
2. Položka neobsahuje:  
 – príchytky, spojky, koncovky, chránicky apod.  
3. Zpusob merení:  
Merí se metr délkový.</t>
  </si>
  <si>
    <t>742H25</t>
  </si>
  <si>
    <t>KABEL NN ČTYŘ- A PĚTIŽÍLOVÝ AL S PLASTOVOU IZOLACÍ OD 150 DO 240 MM2</t>
  </si>
  <si>
    <t>UKONCENÍ DVOU AŽ PETIŽÍLOVÉHO KABELU V ROZVADECI NEBO NA PRÍSTROJI OD 25 DO 50 MM2</t>
  </si>
  <si>
    <t>1. Položka obsahuje:  
 – všechny práce spojené s úpravou kabelu pro montáž vcetne veškerého príslušentsví  
2. Položka neobsahuje:  
 X  
3. Zpusob merení:  
Udává se pocet kusu kompletní konstrukce nebo práce.</t>
  </si>
  <si>
    <t>UKONCENÍ DVOU AŽ PETIŽÍLOVÉHO KABELU V ROZVADECI NEBO NA PRÍSTROJI OD 70 DO 120 MM2</t>
  </si>
  <si>
    <t>742L25</t>
  </si>
  <si>
    <t>UKONČENÍ DVOU AŽ PĚTIŽÍLOVÉHO KABELU KABELOVOU SPOJKOU OD 150 DO 240 MM2</t>
  </si>
  <si>
    <t>viz. Schéma</t>
  </si>
  <si>
    <t>743811</t>
  </si>
  <si>
    <t>VÝSTROJ EOV PRO VÝHYBKU JEDNODUCHOU TVARU 1:7,5-190, 1:9-190</t>
  </si>
  <si>
    <t>viz. Schéma 
12 VÝHYBEK + 11 VÝKOLEJEK</t>
  </si>
  <si>
    <t>1. Položka obsahuje:  
 – kompletní vybavení výhybky zarízením EOV – topné tyce, príchytky hlavic topných tycí a pérových príchytek vlastních topných tycí, pripojovací šnury a chránicky pro tyto šnury, rozvodné skrínky vc. nosných konstrukcí techto skrínek, dále topnice pro ohrev táhel všech prestavníku vc. sálavých desek a veškerého drobného spojovacího a upevnovacího materiálu.   
 – technický popis viz. projektová dokumentace  
2. Položka neobsahuje:  
 X  
3. Zpusob merení:  
Udává se pocet kusu kompletní konstrukce nebo práce.</t>
  </si>
  <si>
    <t>743821</t>
  </si>
  <si>
    <t>VÝSTROJ EOV PRO VÝHYBKU OBLOUKOVOU TVARU 1:7,5-190, 1:9-190</t>
  </si>
  <si>
    <t>743812</t>
  </si>
  <si>
    <t>VÝSTROJ EOV PRO VÝHYBKU JEDNODUCHOU TVARU 1:9-300, 1:11-300</t>
  </si>
  <si>
    <t>743822</t>
  </si>
  <si>
    <t>VÝSTROJ EOV PRO VÝHYBKU OBLOUKOVOU TVARU 1:9-300, 1:11-300</t>
  </si>
  <si>
    <t>743813</t>
  </si>
  <si>
    <t>VÝSTROJ EOV PRO VÝHYBKU JEDNODUCHOU TVARU 1:12-500</t>
  </si>
  <si>
    <t>743823</t>
  </si>
  <si>
    <t>VÝSTROJ EOV PRO VÝHYBKU OBLOUKOVOU TVARU 1:12-500</t>
  </si>
  <si>
    <t>743815</t>
  </si>
  <si>
    <t>VÝSTROJ EOV PRO VÝHYBKU JEDNODUCHOU TVARU 1:18,5-1200</t>
  </si>
  <si>
    <t>743825</t>
  </si>
  <si>
    <t>VÝSTROJ EOV PRO VÝHYBKU OBLOUKOVOU TVARU 1:18,5-1200</t>
  </si>
  <si>
    <t>743832</t>
  </si>
  <si>
    <t>VÝSTROJ EOV PRO VÝHYBKU KRIŽOVATKOVOU TVARU 1:11-300 S PHS</t>
  </si>
  <si>
    <t>743842</t>
  </si>
  <si>
    <t>Výstroj EOV pro výhybku - doplnění výhybky o ohřev táhel</t>
  </si>
  <si>
    <t>Viz. Schéma</t>
  </si>
  <si>
    <t>1. Položka obsahuje:  
 – doplnění vybavení výhybky zařízením EOV pro ohřev prostoru táhel – topné tyče, příchytky hlavic topných tyčí a pérových příchytek vlastních topných tyčí, připojovací šňůry a chráničky pro tyto šňůry, rozvodné skříňky vč. nosných konstrukcí těchto skříněk, veškerý drobný spojovací a upevňovací materiál.   
 – technický popis viz. projektová dokumentace  
2. Položka neobsahuje:  
 X  
3. Způsob měření:  
Udává se počet kusů kompletní konstrukce nebo práce.</t>
  </si>
  <si>
    <t>743911</t>
  </si>
  <si>
    <t>Rozvaděč EOV silový napájecí s PLC řídícím systémem do 8 ks základních výhybek s proudovými chrániči</t>
  </si>
  <si>
    <t>Viz. schéma</t>
  </si>
  <si>
    <t>1. Položka obsahuje:  
 – instalaci rozvaděče do terénu/rozvodny včetně softwaru k PLC pro možnost chodu rozvaděče a jeho oživení, zhotovení výrobní dokumentace  
 – technický popis viz. projektová dokumentace  
2. Položka neobsahuje:  
 – zemní práce  
3. Způsob měření:  
Udává se počet kusů kompletní konstrukce nebo práce.</t>
  </si>
  <si>
    <t>743936</t>
  </si>
  <si>
    <t>Rozvaděč EOV - sada kolejového teploměru, čidla srážek a venkovní teploty</t>
  </si>
  <si>
    <t>1. Položka obsahuje:  
 – veškeré příslušenství  
 – technický popis viz. projektová dokumentace  
2. Položka neobsahuje:  
 X  
3. Způsob měření:  
Udává se počet kusů kompletní konstrukce nebo práce.</t>
  </si>
  <si>
    <t>743932</t>
  </si>
  <si>
    <t>Rozvaděč EOV - software pro začlenění technologického celku EOV do dálkové diagnostiky TS ŽDC</t>
  </si>
  <si>
    <t>1. Položka obsahuje:  
 – instalaci software pro začlenění technologického celku do dálkové diagnostiky TS ŽDC  
 – technický popis viz. projektová dokumentace  
2. Položka neobsahuje:  
 X  
3. Způsob měření:  
Udává se počet kusů kompletní konstrukce nebo práce.</t>
  </si>
  <si>
    <t>743941</t>
  </si>
  <si>
    <t>Rozvaděč EOV ovládací s PC a dotykovou obrazovkou - hardware + základní software</t>
  </si>
  <si>
    <t>1. Položka obsahuje:  
 – instalaci rozvaděče včetně softwaru k PLC pro možnost chodu rozvaděče a jeho oživení, zhotovení výrobní dokumentace  
 – technický popis viz. projektová dokumentace  
2. Položka neobsahuje:  
 X  
3. Způsob měření:  
Udává se počet kusů kompletní konstrukce nebo práce.</t>
  </si>
  <si>
    <t>743942</t>
  </si>
  <si>
    <t>Rozvaděč EOV ovládací s PC a dotykovou obrazovkou - software a parametrizace na 1 ks výhybky/větve osvětlení</t>
  </si>
  <si>
    <t>1. Položka obsahuje:  
 – technický popis viz. projektová dokumentace  
2. Položka neobsahuje:  
 X  
3. Způsob měření:  
Udává se počet kusů kompletní konstrukce nebo práce.</t>
  </si>
  <si>
    <t>743943</t>
  </si>
  <si>
    <t>Rozvaděč EOV ovládací s PC a dotykovou obrazovkou - verifikace povelů a signálů na 1 ks rozvaděče EOV/osvětlení</t>
  </si>
  <si>
    <t>743971</t>
  </si>
  <si>
    <t>Úprava nebo rozšíření sw na elektrodispečinku-úprava nebo rozšíření aktivního prvku v aplikaci pro vizualizaci a ovládání zař. Na elektrodispečinku</t>
  </si>
  <si>
    <t>ÚPRAVA NEBO ROZŠÍŘENÍ SW NA ELEKTRODISPEČINKU - ÚPRAVA NEBO ROZŠÍŘENÍ AKTIVNÍHO PRVKU V APLIKACI PRO VIZUALIZACI A OVLÁDÁNÍ ZAŘÍZENÍ NA ELEKTRODISPEČINKU VČETNĚ ZAVEDENÍ DO SYSTÉMU CELÉHO ŘÍZENÍ, OŽIVENÍ A ODZKOUŠENÍ                                                                                                                                                                    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</si>
  <si>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Úprava nebo rozšíření sw na elektrodispečinku pro zobrazení a výpis hlášek z technologie DŘT, SKŘ, DDTS</t>
  </si>
  <si>
    <t>ÚPRAVA NEBO ROZŠÍŘENÍ SW NA ELEKTRODISPEČINKU PRO ZOBRAZENÍ A VÝPIS HLÁŠEK Z TECHNOLOGIE DŘT, SKŘ, DDTS - ÚPRAVA NEBO ROZŠÍŘENÍ ZOBRAZOVANÉ HLÁŠKY V APLIKACI PRO VIZUALIZACI A OVLÁDÁNÍ VČETNĚ JEJÍHO ZAŘAZENÍ DO SYSTÉMU, UMÍSTĚNÍ DO VHODNÉ ÚROVNĚ DŮLEŽITOSTI A ODZKOUŠENÍ FUNKČNOSTI SE ZDROJOVOU TECHNOLOGIÍ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</si>
  <si>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VEDENÍ UZEMŇOVACÍ V ZEMI Z FEZN DRÁTU DO 120 MM2</t>
  </si>
  <si>
    <t>1. Položka obsahuje:  
 – dodávku specifikované kabelizace včetně potřebného drobného montážního materiálu  
 – dopravu a skladování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Dodávka a montáž specifikované kabelizace se měří v délce udané v metrech.</t>
  </si>
  <si>
    <t>1. Položka obsahuje:  
 – veškeré příslušentsví  
2. Položka neobsahuje:  
 X  
3. Způsob měření:  
Udává se počet kusů kompletní konstrukce nebo práce.</t>
  </si>
  <si>
    <t>1. Položka obsahuje:  
 – úprava dna výkopu  
 – položení betonového žlabu / chráničky včetně zakrytí  
 – pomocné mechanismy  
2. Položka neobsahuje:  
 X  
3. Způsob měření:  
Udává se počet kusů kompletní konstrukce nebo práce.</t>
  </si>
  <si>
    <t>743753</t>
  </si>
  <si>
    <t>ROZVADEC - OCHRANNÁ MRÍŽ KONSTRUKCE OCELOVÁ DO Š. 3000MM, KOMPLETNÍ DODÁVKA</t>
  </si>
  <si>
    <t>1. Položka obsahuje:  
 – materiál  
 – ochrannou sít na podstavci vcetne betonových patek  
2. Položka neobsahuje:  
 X  
3. Zpusob merení:  
Udává se pocet kusu kompletní konstrukce nebo práce.</t>
  </si>
  <si>
    <t>742H23</t>
  </si>
  <si>
    <t>KABEL NN ČTYŘ- A PĚTIŽÍLOVÝ AL S PLASTOVOU IZOLACÍ OD 25 DO 50 MM2</t>
  </si>
  <si>
    <t>NOVÁ POLOŽKA 
Viz. Situace, schéma rozvaděče</t>
  </si>
  <si>
    <t>743831</t>
  </si>
  <si>
    <t>VÝSTROJ EOV PRO VÝHYBKU  KŘIŽOVATKOVOU TVARU 1:9-190</t>
  </si>
  <si>
    <t>NOVÁ POLOŽKA 
Viz. Schéma</t>
  </si>
  <si>
    <t>1. Položka obsahuje:  
 – kompletní vybavení výhybky zařízením EOV – topné tyče, příchytky hlavic topných tyčí a pérových příchytek vlastních topných tyčí, připojovací šňůry a chráničky pro tyto šňůry, rozvodné skříňky vč. nosných konstrukcí těchto skříněk, dále topnice pro ohřev táhel všech přestavníků vč. sálavých desek a veškerého drobného spojovacího a upevňovacího materiálu.   
 – technický popis viz. projektová dokumentace  
2. Položka neobsahuje:  
 X  
3. Způsob měření:  
Udává se počet kusů kompletní konstrukce nebo práce.</t>
  </si>
  <si>
    <t>742 15</t>
  </si>
  <si>
    <t>R015175</t>
  </si>
  <si>
    <t>965</t>
  </si>
  <si>
    <t>LIKVIDACE ODPADŮ NEKONTAMINOVANÝCH - 17 06 04 ZBYTKY IZOLAČNÍCH MATERIÁLŮ včetně dopravy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</si>
  <si>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znění..</t>
  </si>
  <si>
    <t>5% z ceny SO</t>
  </si>
  <si>
    <t>D.2.3.6</t>
  </si>
  <si>
    <t>Rozvody VN, NN, osvětlení a dálkové ovládání odpojovačů</t>
  </si>
  <si>
    <t xml:space="preserve">  SO 11-86-01</t>
  </si>
  <si>
    <t>ŽST Praha Masarykovo nádraží, úprava rozvodů nn</t>
  </si>
  <si>
    <t>SO 11-86-01</t>
  </si>
  <si>
    <t>132837</t>
  </si>
  <si>
    <t>HLOUBENÍ RÝH ŠÍŘ DO 2M PAŽ I NEPAŽ TŘ. II, ODVOZ DO 16KM</t>
  </si>
  <si>
    <t>Rýha 0,35x0,8m, délka 1900m,</t>
  </si>
  <si>
    <t>131837</t>
  </si>
  <si>
    <t>HLOUBENÍ JAM ZAPAŽ I NEPAŽ TŘ. II, ODVOZ DO 16KM</t>
  </si>
  <si>
    <t>141733</t>
  </si>
  <si>
    <t>PROTLAČOVÁNÍ POTRUBÍ Z PLAST HMOT DN DO 150MM</t>
  </si>
  <si>
    <t>1. Položka obsahuje:  – všechny náklady na demontáž stávajícího zařízení včetně pomocných doplňujících úprav pro jeho likvidaci  – naložení vybouraného materiálu na dopravní prostředek  2. Položka neobsahuje:  – odvoz vybouraného materiálu  – poplatek za likvidaci odpadů (nacení se dle SSD 0) 3. Způsob měření: Měří se metr délkový.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</si>
  <si>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2. Položka neobsahuje:  X 3. Způsob měření: Udává se počet sad, které se skládají z předepsaných dílů, jež tvoří požadovaný celek, za každý započatý měsíc pronájmu.</t>
  </si>
  <si>
    <t>1. Položka obsahuje:  – veškeré zemní práce včetně dodání zásypového materiálu 2. Položka neobsahuje:  X 3. Způsob měření: Měří se metr délkový.</t>
  </si>
  <si>
    <t>1. Položka obsahuje:  – montáž kabelu o váze do 4 kg/m do chráničky/ kolektoru 2. Položka neobsahuje:  X 3. Způsob měření: Měří se metr délkový.</t>
  </si>
  <si>
    <t>1900x0,35</t>
  </si>
  <si>
    <t>viz tabulka kabelů</t>
  </si>
  <si>
    <t>KABEL NN ČTYŘ- A PĚTIŽÍLOVÝ CU S PLASTOVOU IZOLACÍ OD 25 DO 50 MM2</t>
  </si>
  <si>
    <t>742I12</t>
  </si>
  <si>
    <t>KABEL NN CU OVLÁDACÍ 7-12ŽÍLOVÝ OD 4 DO 6 MM2</t>
  </si>
  <si>
    <t>742H51</t>
  </si>
  <si>
    <t>KABEL NN ČTYŘ- A PĚTIŽÍLOVÝ CU BEZHALOGENOVÝ OHEŇ RETARDUJÍCÍ DO 2,5 MM2</t>
  </si>
  <si>
    <t>1. Položka obsahuje:  – přípravu podkladu pro osazení  – měření, dělení, spojování, tvarování  – ochranný nátěr spojů a při průchodu vodiče nad terén apod. dle příslušných norem 2. Položka neobsahuje:  – zemní práce  – ochranu vodiče - chráničky apod. 3. Způsob měření: Měří se metr délkový.</t>
  </si>
  <si>
    <t>R00001</t>
  </si>
  <si>
    <t>LOKÁTOR MARKERŮ</t>
  </si>
  <si>
    <t>R-Položka</t>
  </si>
  <si>
    <t>Referenční výrobek - profi lokátor Radiodetection RD7100 PL, možntost rozšíření o vysílač, nebo rám na vyhledávání poruch na kabelech, popř. kabelových svazků.</t>
  </si>
  <si>
    <t>742Z23</t>
  </si>
  <si>
    <t>DEMONTÁŽ KABELOVÉHO VEDENÍ NN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</si>
  <si>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Měří se metr délkový.</t>
  </si>
  <si>
    <t>743Z71</t>
  </si>
  <si>
    <t>DEMONTÁŽ KABELOVÉ SKŘÍNĚ</t>
  </si>
  <si>
    <t>742H15</t>
  </si>
  <si>
    <t>KABEL NN ČTYŘ- A PĚTIŽÍLOVÝ CU S PLASTOVOU IZOLACÍ OD 150 DO 240 MM2</t>
  </si>
  <si>
    <t>NOVÁ POLOŽKA 
viz tabulka kabelů</t>
  </si>
  <si>
    <t>743</t>
  </si>
  <si>
    <t>Silnoproudá zařízení</t>
  </si>
  <si>
    <t>743G22</t>
  </si>
  <si>
    <t>SKŘÍŇ ZÁSUVKOVÁ VENKOVNÍ KOMPAKTNÍ PILÍŘ OD 3 DO 4 KS ZÁSUVEK PRŮMYSLOVÝCH (400 V NEBO 230 V)</t>
  </si>
  <si>
    <t>1. Položka obsahuje:  – instalaci do terénu vč. prefabrikovaného základu a zapojení  – technický popis viz. projektová dokumentace 2. Položka neobsahuje:  – zemní práce 3. Způsob měření: Udává se počet kusů kompletní konstrukce nebo práce.</t>
  </si>
  <si>
    <t>743G32</t>
  </si>
  <si>
    <t>SKŘÍŇ ZÁSUVKOVÁ VENKOVNÍ - ROZŠÍŘENÍ O SIGNALIZACI STAVU A UKONČENÍ ODBĚRU</t>
  </si>
  <si>
    <t>743G31</t>
  </si>
  <si>
    <t>SKŘÍŇ ZÁSUVKOVÁ VENKOVNÍ - ROZŠÍŘENÍ O MĚŘENÍ SPOTŘEBY EL. ENERGIE</t>
  </si>
  <si>
    <t>9x ZS, RE vedle KS10 pro CETIN</t>
  </si>
  <si>
    <t>743751</t>
  </si>
  <si>
    <t>ROZVADĚČ - OCHRANNÁ MŘÍŽ KONSTRUKCE OCELOVÁ DO Š. 600MM, KOMPLETNÍ DODÁVKA</t>
  </si>
  <si>
    <t>1. Položka obsahuje:  – materiál  – ochrannou síť na podstavci včetně betonových patek 2. Položka neobsahuje:  X 3. Způsob měření: Udává se počet kusů kompletní konstrukce nebo práce.</t>
  </si>
  <si>
    <t>743D32</t>
  </si>
  <si>
    <t>SKŘÍŇ PŘÍPOJKOVÁ POJISTKOVÁ KOMPAKTNÍ PILÍŘOVÁ PŘES 160 A, DO 240 MM2, SE 3- 4 SADAMI JISTÍCÍCH PRVKŮ</t>
  </si>
  <si>
    <t>744211</t>
  </si>
  <si>
    <t>KABELOVÁ SKŘÍŇ VENKOVNÍ PRÁZDNÁ PLASTOVÁ V KOMPAKTNÍM PILÍŘI, MIN. IP 44, DO 530 X 800 MM</t>
  </si>
  <si>
    <t>Sdružená rozvodnice pro Rail-reklam, označovače, automaty atd., RE vedle KS10 pro CETIN</t>
  </si>
  <si>
    <t>1. Položka obsahuje:  – přípravu podkladu pro osazení vč. upevňovacího materiálu  – veškerý podružný a pomocný materiál ( včetně můstků, vnitřních propojů-vodičů a pod ), nosnou konstrukci, kotevní a spojovací prvky  – provedení zkoušek, dodání předepsaných zkoušek, revizí a atestů 2. Položka neobsahuje:  – přístrojové vybavení ( jističe, stykače apod. )  3. Způsob měření: Udává se počet kusů kompletní konstrukce nebo práce.</t>
  </si>
  <si>
    <t>744911</t>
  </si>
  <si>
    <t>PROUDOVÝ CHRÁNIČ ČTYŘPÓLOVÝ (10 KA) DO 30 MA, DO 25 A</t>
  </si>
  <si>
    <t>Sdružená rozvodnice pro Rail-reklam, označovače, automaty atd.</t>
  </si>
  <si>
    <t>744633</t>
  </si>
  <si>
    <t>JISTIČ TŘÍPÓLOVÝ (10 KA) OD 13 DO 20 A</t>
  </si>
  <si>
    <t>744346</t>
  </si>
  <si>
    <t>ROZVADĚČ NN SKŘÍŇOVÝ OCELOPLECH.VYZBROJENÝ, DO IP 40, HLOUBKY DO 500MM, ŠÍŘKY OD 510 DO 800MM, VÝŠKY DO 2250MM-PŘÍVODNÍ POLE S JEDNODUCHOU VÝZBROJÍ</t>
  </si>
  <si>
    <t>R-SDĚL</t>
  </si>
  <si>
    <t>1. Položka obsahuje:  – přípravu podkladu pro osazení vč. upevňovacího materiálu  – veškerý podružný a pomocný materiál  – provedení zkoušek, dodání předepsaných zkoušek, revizí a atestů  – přístrojové vybavení ( jističe, stykače, přípojnice apod. ) 2. Položka neobsahuje:  3. Způsob měření: Udává se počet kusů kompletní konstrukce nebo práce.</t>
  </si>
  <si>
    <t>RT5</t>
  </si>
  <si>
    <t>741534</t>
  </si>
  <si>
    <t>SVÍTIDLO INTERIÉROVÉ LED (IP 20) PŘES 45 W</t>
  </si>
  <si>
    <t>součástí SO 117902</t>
  </si>
  <si>
    <t>1. Položka obsahuje:  – kompletní svítidlo vč. zdroje a příslušenství 2. Položka neobsahuje:  X 3. Způsob měření: Udává se počet kusů kompletní konstrukce nebo práce.</t>
  </si>
  <si>
    <t>741551</t>
  </si>
  <si>
    <t>SVÍTIDLO INTERIÉROVÉ - PŘÍPLATEK ZA VYŠŠÍ KRYTÍ SVÍTIDLA (MIN. IP 44)</t>
  </si>
  <si>
    <t>1. Položka obsahuje:  – cenový rozdíl mezi svítidlem v krytí IP20 a v krytí min. IP44 2. Položka neobsahuje:  – svítidlo 3. Způsob měření: Udává se počet kusů kompletní konstrukce nebo práce.</t>
  </si>
  <si>
    <t>1. Položka obsahuje:  – kompletní přístroj vč. příslušenství 2. Položka neobsahuje:  X 3. Způsob měření: Udává se počet kusů kompletní konstrukce nebo práce.</t>
  </si>
  <si>
    <t>741613</t>
  </si>
  <si>
    <t>PŘÍMOTOP S TERMOSTATEM PŘES 2000 DO 3000 W</t>
  </si>
  <si>
    <t>1. Položka obsahuje:  – připojení k napájecí síti 2. Položka neobsahuje:  X 3. Způsob měření: Udává se počet kusů kompletní konstrukce nebo práce.</t>
  </si>
  <si>
    <t>741312</t>
  </si>
  <si>
    <t>ZÁSUVKA INSTALAČNÍ JEDNODUCHÁ, NÁSTĚNNÁ VE VYŠŠÍM KRYTÍ - MIN. IP 44</t>
  </si>
  <si>
    <t>NÁSTĚNNÝ ELEKTRICKÝ OHŘÍVAČ VODY S KERAMICKÝM TOPNÝM TĚLESEM 208L</t>
  </si>
  <si>
    <t>STŘEŠNÍ VENTILÁTOR D 150 mm, 555 m3/h</t>
  </si>
  <si>
    <t>R00003</t>
  </si>
  <si>
    <t>Rozvodnice nástěnná kovo-plastová, 36 modulů 399x429x128mm, IP40/20, In=90A 1300. Včetně kompletní výzbroje a zapojení. Výstroj a zapojení dle platnéh</t>
  </si>
  <si>
    <t>R00004</t>
  </si>
  <si>
    <t>TOPNÝ KABEL SAMOREGULAČNÍ 40W/1M</t>
  </si>
  <si>
    <t>R00005</t>
  </si>
  <si>
    <t>TOPNÝ KABEL SAMOREGULAČNÍ 40W/1M - KONCOVKA</t>
  </si>
  <si>
    <t>VČETNĚ KONCOVKY</t>
  </si>
  <si>
    <t>703322</t>
  </si>
  <si>
    <t>KRYT K NOSNÉMU ŽLABU/ROŠTU NEREZOVÝ VČETNĚ UPEVNĚNÍ A PŘÍSLUŠENSTVÍ SVĚTLÉ ŠÍŘKY PŘES 100 DO 250 MM</t>
  </si>
  <si>
    <t>745</t>
  </si>
  <si>
    <t>Skládky</t>
  </si>
  <si>
    <t xml:space="preserve">  SO 11-86-02</t>
  </si>
  <si>
    <t>ŽST Praha Masarykovo nádraží, VO</t>
  </si>
  <si>
    <t>SO 11-86-02</t>
  </si>
  <si>
    <t>Rýha 0,35x0,8m, délka 920m,</t>
  </si>
  <si>
    <t>46x (0,5x0,5x1,1) + 9x8,3</t>
  </si>
  <si>
    <t>1. Položka obsahuje:  – zemní práce pro montáž výkopu včetně bourání zpevněných ploch, dlažby a pod., uvedení narušeného okolí do původního stavu a naložení výkopku  – úpravy spojené s uvolněním prostoru pro výkop např. demontáž a montáž oplocení, zajištění výkopu před zaplavením povrchovou vodou, pažení výkopu  – dodávku, dopravu, montáž, pronájem mechanizmů a demontáž bednění  – dodávku, dopravu a montáž svorníkového koše, technologické výztuže, kovaných svorníků aj.  – případně provedení dutiny pro upevnění stožáru TV  – dodávku, dopravu a uložení betonové směsi včetně všech technologických opatření spojené s realizací základu podle TKP 2. Položka neobsahuje:  – přídavnou výztuž, svorníky, koše  – odvoz výkopku (viz pol. 74A150)  – poplatek za likvidaci odpadů (viz SSD 0) 3. Způsob měření: Měří se metry kubické uložené betonové směsi.</t>
  </si>
  <si>
    <t>920x0,35</t>
  </si>
  <si>
    <t>27231</t>
  </si>
  <si>
    <t>ZÁKLADY Z PROSTÉHO BETONU</t>
  </si>
  <si>
    <t>NOVÁ POLOŽKA 
62x základ pro stožár 
62*0,8*0,8*1,2=47.616 [A]</t>
  </si>
  <si>
    <t>- dodání  čerstvého  betonu  (betonové  směsi)  požadované  kvality,  jeho  uložení  do požadovaného tvaru při jakékoliv hustotě výztuže, konzistenci čerstvého betonu a způsobu hutnění, ošetření a ochranu betonu,  
- zhotovení nepropustného, mrazuvzdorného betonu a betonu požadované trvanlivosti a vlastností,  
- užití potřebných přísad a technologií výroby betonu,  
- zřízení pracovních a dilatačních spar, včetně potřebných úprav, výplně, vložek, opracování, očištění a ošetření,  
- bednění  požadovaných  konstr. (i ztracené) s úpravou  dle požadované  kvality povrchu betonu, včetně odbedňovacích a odskružovacích prostředků,  
- podpěrné  konstr. (skruže) a lešení všech druhů pro bednění, uložení čerstvého betonu, výztuže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pro osazení výztuže, doplňkových konstrukcí a vybavení,  
- úpravy povrchu pro položení požadované izolace, povlaků a nátěrů, případně vyspravení,  
- ztížení práce u kabelových a injektážních trubek a ostatních zařízení osazovaných do betonu,  
- konstrukce betonových kloubů, upevnění kotevních prvků a doplňkových konstrukcí,  
- nátěry zabraňující soudržnost betonu a bednění,  
- výplň, těsnění  a tmelení spar a spojů,  
- opatření  povrchů  betonu  izolací  proti zemní vlhkosti v částech, kde přijdou do styku se zeminou nebo kamenivem,  
- případné zřízení spojovací vrstvy u základů,  
- úpravy pro osazení zařízení ochrany konstrukce proti vlivu bludných proudů,</t>
  </si>
  <si>
    <t>703112</t>
  </si>
  <si>
    <t>KABELOVÝ ROŠT/LÁVKA NOSNÝ ŽÁROVĚ ZINKOVANÝ VČETNĚ UPEVNĚNÍ A PŘÍSLUŠENSTVÍ SVĚTLÉ ŠÍŘKY PŘES 100 DO 250 MM</t>
  </si>
  <si>
    <t>kabelový žlab v podhledu nástupiště</t>
  </si>
  <si>
    <t>743Z12</t>
  </si>
  <si>
    <t>DEMONTÁŽ OSVĚTLOVACÍHO STOŽÁRU DRÁŽNÍHO VÝŠKY DO 15 M</t>
  </si>
  <si>
    <t>743Z21</t>
  </si>
  <si>
    <t>DEMONTÁŽ OSVĚTLOVACÍ VĚŽE TRUBKOVÉ VÝŠKY DO 22 M</t>
  </si>
  <si>
    <t>743111</t>
  </si>
  <si>
    <t>OSVĚTLOVACÍ STOŽÁR SKLOPNÝ ŽÁROVĚ ZINKOVANÝ DÉLKY DO 6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</si>
  <si>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betonový základ, svítidlo, výložník 3. Způsob měření: Udává se počet kusů kompletní konstrukce nebo práce.</t>
  </si>
  <si>
    <t>743112</t>
  </si>
  <si>
    <t>OSVĚTLOVACÍ STOŽÁR SKLOPNÝ ŽÁROVĚ ZINKOVANÝ DÉLKY PŘES 6,5 DO 12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</si>
  <si>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 betonový základ, svítidlo, výložník 3. Způsob měření: Udává se počet kusů kompletní konstrukce nebo práce.</t>
  </si>
  <si>
    <t>743211</t>
  </si>
  <si>
    <t>OSVĚTLOVACÍ VĚŽ ŽÁROVĚ ZINKOVANÁ TRUBKOVÁ VÝŠKY DO 20 M</t>
  </si>
  <si>
    <t>1. Položka obsahuje:  – základovou konstrukci a veškeré příslušenství ( žebříky, plošiny apod. )  – uzavírací nátěr, technický popis viz. projektová dokumentace 2. Položka neobsahuje:  – zemní práce, betonový základ, svítidla 3. Způsob měření: Udává se počet kusů kompletní konstrukce nebo práce.</t>
  </si>
  <si>
    <t>743611</t>
  </si>
  <si>
    <t>ROZVADĚČ PRO DRÁŽNÍ OSVĚTLENÍ SILOVÝ NAPÁJECÍ S PLC ŘÍDÍCÍM SYSTÉMEM DO 6 KUSŮ TŘÍFÁZOVÝCH VĚTVÍ</t>
  </si>
  <si>
    <t>17=17.000 [A]</t>
  </si>
  <si>
    <t>1. Položka obsahuje:  – instalaci rozvaděče do terénu/rozvodny včetně softwaru k PLC pro možnost chodu rozvaděče a jeho oživení, zhotovení výrobní dokumentace  – technický popis viz. projektová dokumentace 2. Položka neobsahuje:  – zemní práce 3. Způsob měření: Udává se počet kusů kompletní konstrukce nebo práce.</t>
  </si>
  <si>
    <t>747111</t>
  </si>
  <si>
    <t>KONTROLA SILOVÝCH ROZVADĚČŮ NN, 1 POLE</t>
  </si>
  <si>
    <t>1. Položka obsahuje:  – cenu za kontrolu, revizi, seřízení a uvedení do provozu zařízení dle příslušných norem a předpisů, včetně vystavení protokolu 2. Položka neobsahuje:  X 3. Způsob měření: Udává se počet kusů kompletní konstrukce nebo práce.</t>
  </si>
  <si>
    <t>743752</t>
  </si>
  <si>
    <t>ROZVADĚČ - OCHRANNÁ MŘÍŽ KONSTRUKCE OCELOVÁ DO Š. 1500MM, KOMPLETNÍ DODÁVKA</t>
  </si>
  <si>
    <t>9x OV</t>
  </si>
  <si>
    <t>743321</t>
  </si>
  <si>
    <t>VÝLOŽNÍK PRO MONTÁŽ SVÍTIDLA NA STOŽÁR DVOURAMENNÝ DÉLKA VYLOŽENÍ DO 1 M</t>
  </si>
  <si>
    <t>12x stožár na nástupištích</t>
  </si>
  <si>
    <t>1. Položka obsahuje:  – veškeré příslušenství a uzavírací nátěr, technický popis viz. projektová dokumentace  2. Položka neobsahuje:  X 3. Způsob měření: Udává se počet kusů kompletní konstrukce nebo práce.</t>
  </si>
  <si>
    <t>7434A2</t>
  </si>
  <si>
    <t>SVÍTIDLO DRÁŽNÍ LED ANTIVANDAL, MIN. IP 54, TŘÍDA II, OD 11 DO 25 W, KLASICKÁ MONTÁŽ</t>
  </si>
  <si>
    <t>stožárky v kolejišti - odsávací stojany</t>
  </si>
  <si>
    <t>1. Položka obsahuje:  – zdroj a veškeré příslušenství  – technický popis viz. projektová dokumentace 2. Položka neobsahuje:  X 3. Způsob měření: Udává se počet kusů kompletní konstrukce nebo práce.</t>
  </si>
  <si>
    <t>7434A4</t>
  </si>
  <si>
    <t>SVÍTIDLO DRÁŽNÍ LED ANTIVANDAL, MIN. IP 54, TŘÍDA II, PŘES 45 W, KLASICKÁ MONTÁŽ</t>
  </si>
  <si>
    <t>stožárky nástupiště, v kolejišti + OV</t>
  </si>
  <si>
    <t>nástupiště-25ks, věže-58ks, kolejiště-24ks, kolejiště-4ks</t>
  </si>
  <si>
    <t>7434B2</t>
  </si>
  <si>
    <t>SVÍTIDLO DRÁŽNÍ LED ANTIVANDAL, MIN. IP 54, TŘÍDA II, OD 11 DO 25 W, MONTÁŽ DO NIKY</t>
  </si>
  <si>
    <t>venkovní lineární podhledové LED svítidlo 25W/m, 2 000lm/m, 3 000K+RGB, DALI, bílá, l=1000mm</t>
  </si>
  <si>
    <t>743553</t>
  </si>
  <si>
    <t>SVÍTIDLO VENKOVNÍ VŠEOBECNÉ LED, MIN. IP 44, PŘES 25 DO 45 W</t>
  </si>
  <si>
    <t>podhledový rámečkový kruhový LED světlomet na nástupišti s možností směrování 40W,3 500lm, 3 000 K, DALI, bílá - včetně montážního pouzdra</t>
  </si>
  <si>
    <t>743552</t>
  </si>
  <si>
    <t>SVÍTIDLO VENKOVNÍ VŠEOBECNÉ LED, MIN. IP 44, PŘES 10 DO 25 W</t>
  </si>
  <si>
    <t>venkovní nástěnné LED svítidlo pro nepřímé osvětlení 25W, 2 000lm, 3 000 K, DALI, bílá</t>
  </si>
  <si>
    <t>743564</t>
  </si>
  <si>
    <t>SVÍTIDLO VENKOVNÍ VŠEOBECNÉ - PŘÍPLATEK ZA DESIGNOVÉ SVÍTIDLO</t>
  </si>
  <si>
    <t>pro venkovní nástěnné LED svítidlo pro nepřímé osvětlení 25W, 2 000lm, 3 000 K, DALI, bílá</t>
  </si>
  <si>
    <t>1. Položka obsahuje:  – cenový rozdíl mezi zdrojem s běžnou životností a zdrojem s prodlouženou životností  – technický popis viz. projektová dokumentace 2. Položka neobsahuje:  X 3. Způsob měření: Udává se počet kusů kompletní konstrukce nebo práce.</t>
  </si>
  <si>
    <t>743554</t>
  </si>
  <si>
    <t>SVÍTIDLO VENKOVNÍ VŠEOBECNÉ LED, MIN. IP 44, PŘES 45 W</t>
  </si>
  <si>
    <t>venkovní přisazené LED svítidlo 80W, 8 000lm, 3 000 K, DALI, bílá - včetně atypický úchyt s kulovým kloubem</t>
  </si>
  <si>
    <t>743165</t>
  </si>
  <si>
    <t>OSVĚTLOVACÍ STOŽÁR - HYDRAULICKÉ SKLOPNÉ ZAŘÍZENÍ</t>
  </si>
  <si>
    <t>Kabelové žlaby v podhledu nástupiště</t>
  </si>
  <si>
    <t>520+760+764+796+828+466 (nástupiště 1-6)</t>
  </si>
  <si>
    <t xml:space="preserve">  SO 11-86-03</t>
  </si>
  <si>
    <t>ŽST Praha Masarykovo nádraží, platforma zastřešení, venkovní osvětlení</t>
  </si>
  <si>
    <t>SO 11-86-03</t>
  </si>
  <si>
    <t>Veškeré trubkování na platformě pro všechna SO,PS</t>
  </si>
  <si>
    <t>NOVÁ POLOŽKA 
25x základ pro stožár 
25*0,8*0,8*1,2=19.200 [A]</t>
  </si>
  <si>
    <t>743167</t>
  </si>
  <si>
    <t>OSVĚTLOVACÍ STOŽÁR - PŘÍPLATEK ZA DEKORATIVNÍ PROVEDENÍ</t>
  </si>
  <si>
    <t>1. Položka obsahuje:  – cenový rozdíl mezi běžným svítidlem a svítidlem dekorativním, technický popis viz. projektová dokumentace 2. Položka neobsahuje:  X 3. Způsob měření: Udává se počet kusů kompletní konstrukce nebo práce.</t>
  </si>
  <si>
    <t>venkovní přisazené LED svítidlo 230V/50Hz, 80W, 8 000lm, 3 000 K, DALI, bílá, včetně atypický úchyt s kulovým kloubem</t>
  </si>
  <si>
    <t>venkovní lineární flexibilní LED modul 24V/DC, 5W/m / 828, 200lm, difuzní, IP68, IK06, III, DALI, bílý (cena/metr včetně příslušenství)</t>
  </si>
  <si>
    <t>832x pro svítidlo S4, 296x pro svítidlo S5</t>
  </si>
  <si>
    <t>R00002</t>
  </si>
  <si>
    <t>elektronický předřadník pro svítidla S4, S5, S6, vstup 230V/50Hz, výstup 24V/DC, DALI, 150W</t>
  </si>
  <si>
    <t>svítidlo S8</t>
  </si>
  <si>
    <t>venkovní zápustné LED svítidlo 230V/50Hz, 10W, 300lm, 3 000 K, DALI, černé, včetně montážního pouzdra</t>
  </si>
  <si>
    <t>podhledový rámečkový kruhový LED světlomet s možností směrování 40W,3 500lm, 3 000 K, DALI, bílá, včetně montážního pouzdra</t>
  </si>
  <si>
    <t>svítidlo S9</t>
  </si>
  <si>
    <t>743566</t>
  </si>
  <si>
    <t>SVÍTIDLO VENKOVNÍ VŠEOBECNÉ - MONTÁŽ SVÍTIDLA</t>
  </si>
  <si>
    <t>R položky</t>
  </si>
  <si>
    <t>1. Položka obsahuje:  – veškeré příslušenství  – technický popis viz. projektová dokumentace 2. Položka neobsahuje:  X 3. Způsob měření: Udává se počet kusů kompletní konstrukce nebo práce.</t>
  </si>
  <si>
    <t>743G23</t>
  </si>
  <si>
    <t>SKŘÍŇ ZÁSUVKOVÁ VENKOVNÍ KOMPAKTNÍ PILÍŘ OD 5 DO 6 KS ZÁSUVEK PRŮMYSLOVÝCH (400 V NEBO 230 V)</t>
  </si>
  <si>
    <t xml:space="preserve">  SO 11-86-04</t>
  </si>
  <si>
    <t>ŽST Praha Masarykovo nádraží, úprava DOÚO</t>
  </si>
  <si>
    <t>SO 11-86-04</t>
  </si>
  <si>
    <t>Rýha 0,35x0,8m,2000m</t>
  </si>
  <si>
    <t>viz situace 2000m</t>
  </si>
  <si>
    <t>Délka 2000m</t>
  </si>
  <si>
    <t>2000x0,35</t>
  </si>
  <si>
    <t>viz situace, Tabulka kabelů. Schéma</t>
  </si>
  <si>
    <t>UKONCENÍ 7-12ŽÍLOVÉHO KABELU V ROZVADECI NEBO NA PRÍSTROJI OD 4 DO 6 MM2</t>
  </si>
  <si>
    <t>viz Schéma</t>
  </si>
  <si>
    <t>743B14</t>
  </si>
  <si>
    <t>OVLADAC PRO DÁLKOVÉ OVLÁDÁNÍ MOTOROVÝCH POHONU TRAKCNÍCH ODPOJOVACU (DOÚO) OD 13 DO 16 KS</t>
  </si>
  <si>
    <t>1. Položka obsahuje:  
 – instalaci rozvadece vc. zapojení, zhotovení výrobní dokumentace  
 – technický popis viz. projektová dokumentace  
2. Položka neobsahuje:  
 X  
3. Zpusob merení:  
Udává se pocet kusu kompletní konstrukce nebo práce.</t>
  </si>
  <si>
    <t>743B1A</t>
  </si>
  <si>
    <t>OVLADAC PRO DÁLKOVÉ OVLÁDÁNÍ MOTOROVÝCH POHONU TRAKCNÍCH ODPOJOVACU (DOÚO) - NAPÁJECÍ SOUPRAVA S ODDELOVACÍM TRANSFORMÁTOREM A HIS</t>
  </si>
  <si>
    <t>1. Položka obsahuje:  
 – instalaci rozvadece vc. zapojení  
 – technický popis viz. projektová dokumentace  
2. Položka neobsahuje:  
 X  
3. Zpusob merení:  
Udává se pocet kusu kompletní konstrukce nebo práce.</t>
  </si>
  <si>
    <t>OVLADAC PRO DÁLKOVÉ OVLÁDÁNÍ MOTOROVÝCH POHONU TRAKCNÍCH ODPOJOVACU (DOÚO) - ROZŠÍRENÍ O MODUL OPTICKÉHO ODDELENÍ</t>
  </si>
  <si>
    <t>1. Položka obsahuje:  
 – veškeré príslušenství vcetne softwaru, oživení, nastavení, zhotovení výrobní dokumentace  
 – technický popis viz. projektová dokumentace  
2. Položka neobsahuje:  
 X  
3. Zpusob merení:  
Udává se pocet kusu kompletní konstrukce nebo práce.</t>
  </si>
  <si>
    <t>743B18</t>
  </si>
  <si>
    <t>OVLADAC PRO DÁLKOVÉ OVLÁDÁNÍ MOTOR.POHONU TRAKCNÍCH ODPOJOVACU (DOÚO)-NASTAVENÍ A SERÍZENÍ SYSTÉMU DOÚO V NÁVAZNOSTI NA DÁLKOVÉ RÍZENÍ A OVLÁDÁNÍ</t>
  </si>
  <si>
    <t>1. Položka obsahuje:  
 – nastavení a serízení systému, vybavení príslušným softwarem, vcetne merení vstupních a výstupních údaju  
2. Položka neobsahuje:  
 X  
3. Zpusob merení:  
Udává se pocet kusu kompletní konstrukce nebo práce.</t>
  </si>
  <si>
    <t>743B34</t>
  </si>
  <si>
    <t>SVORKOVNICOVÁ SKRÍN PLASTOVÁ PRO DOÚO VENKOVNÍ PILÍROVÁ/ZAPUŠTENÁ OD 121 DO 160 SVOREK</t>
  </si>
  <si>
    <t>1. Položka obsahuje:  
 – instalaci do terénu / do niky vc. zapojení  
 – technický popis viz. projektová dokumentace  
2. Položka neobsahuje:  
 – zemní práce  
3. Zpusob merení:  
Udává se pocet kusu kompletní konstrukce nebo práce.</t>
  </si>
  <si>
    <t>703443</t>
  </si>
  <si>
    <t>ELEKTROINSTALACNÍ TRUBKA OCELOVÁ VCETNE UPEVNENÍ A PRÍSLUŠENSTVÍ DN PRUMERU PRES 40 MM</t>
  </si>
  <si>
    <t>Viz. Situace</t>
  </si>
  <si>
    <t>1. Položka obsahuje:  
 – prípravu podkladu pro osazení  
2. Položka neobsahuje:  
 X  
3. Zpusob merení:  
Merí se metr délkový.</t>
  </si>
  <si>
    <t>D.2.3.7</t>
  </si>
  <si>
    <t>Ukolejnění kovových konstrukcí</t>
  </si>
  <si>
    <t xml:space="preserve">  SO 11-87-01</t>
  </si>
  <si>
    <t>ŽST Praha Masarykovo nádraží , ukolejnění vodivých konstrukcí</t>
  </si>
  <si>
    <t>SO 11-87-01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</si>
  <si>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</si>
  <si>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</si>
  <si>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</si>
  <si>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</si>
  <si>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</si>
  <si>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</si>
  <si>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</si>
  <si>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</si>
  <si>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1. Položka obsahuje:  
 – všechny náklady na demontáž a opětovnou montáž při stavebních postupech ,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</si>
  <si>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74C926</t>
  </si>
  <si>
    <t>SKUPINOVÉ VODIVÉ SPOJENÍ KONSTRUKCÍ (DO 20 M)</t>
  </si>
  <si>
    <t>74C933</t>
  </si>
  <si>
    <t>UKOLEJŇOVACÍ VODIČ IZOLOVANÝ VŮČI ZEMI (VČETNĚ PŘIPOJENÍ KE KONSTRUKCÍM)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</si>
  <si>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</si>
  <si>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</si>
  <si>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</si>
  <si>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</si>
  <si>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1. Položka obsahuje:  
 – veškeré další práce na aktualizaci KSU a TP po každém stavebním postupu  
2. Položka neobsahuje:  
 X  
3. Způsob měření:  
Udává se počet kusů. 1ks je 100m úsek elektrifikované koleje x stavební postup</t>
  </si>
  <si>
    <t>74C976</t>
  </si>
  <si>
    <t>ZPRACOVÁNÍ KSU A TP PRO ÚČELY ZAVEDENÍ DO PROVOZU ZA 100 M ZPROVOZŇOVANÉ SKUPINY</t>
  </si>
  <si>
    <t>1. Položka obsahuje:  
 – veškeré další práce pro zpracování a odsouhlasení KSU a TP při uvádění do provozu  
2. Položka neobsahuje:  
 X  
3. Způsob měření:  
Udává se počet kusů. 1ks je 100m úsek elektrifikované koleje.</t>
  </si>
  <si>
    <t>75C881</t>
  </si>
  <si>
    <t>MEZIKOLEJOVÁ LANOVÁ PROPOJKA (DO 3 LAN DO DÉLKY 7 M) - DODÁVKA</t>
  </si>
  <si>
    <t>1. Položka obsahuje:  
 – všechny náklady na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</si>
  <si>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75C887</t>
  </si>
  <si>
    <t>MEZIKOLEJOVÁ LANOVÁ PROPOJKA (DO 3 LAN DO DÉLKY 7 M) - MONTÁŽ</t>
  </si>
  <si>
    <t>1. Položka obsahuje:  
 – všechny náklady na montáž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</si>
  <si>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74C931</t>
  </si>
  <si>
    <t>KONZOLA PRO OCHRANNÉ LANO NA STOŽÁRU VŠECH TYPŮ NEBO BRÁNĚ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</si>
  <si>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</si>
  <si>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74C932</t>
  </si>
  <si>
    <t>KOTVENÍ OCHRANNÉHO LANA NA STOŽÁRU - JEDNODUCHÉ, DVOJITÉ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</si>
  <si>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kusa.</t>
  </si>
  <si>
    <t>74C944</t>
  </si>
  <si>
    <t>TAŽENÍ OCHRANNÉHO LANA 70 MM2 BZ</t>
  </si>
  <si>
    <t>1. Položka obsahuje:  
 – měření elektrických parametrů TV pro zpracování revize  
 – dopravu kolejových mechanismů z mateřského depa do prostoru stavby a zpět  
2. Položka neobsahuje:  
 X  
3. Způsob měření:  
Měří se1 kus elektrizované koleje</t>
  </si>
  <si>
    <t>74F314</t>
  </si>
  <si>
    <t>MĚŘENÍ DOTYKOVÉHO NAPĚTÍ U VODIVÉ KONSTRUKCE</t>
  </si>
  <si>
    <t>1. Položka obsahuje:  
 – měření elektrických parametrů TV pro zpracování revize  
 – dopravu kolejových mechanismů z mateřského depa do prostoru stavby a zpět  
2. Položka neobsahuje:  
 X  
3. Způsob měření:  
Měří se1 kus ukolejněné TP nebo OK</t>
  </si>
  <si>
    <t>74F315</t>
  </si>
  <si>
    <t>MĚŘENÍ ELEKTRICKÉHO ODPORU ZÁKLADU</t>
  </si>
  <si>
    <t>1. Položka obsahuje:  
 – měření elektrických parametrů TV pro zpracování revize  
 – dopravu kolejových mechanismů z mateřského depa do prostoru stavby a zpět  
2. Položka neobsahuje:  
 X  
3. Způsob měření:  
Měří se 1 kus základu TP</t>
  </si>
  <si>
    <t>74F459</t>
  </si>
  <si>
    <t>DEMONTÁŽ UKOLEJNĚNÍ KONSTRUKCÍ A PODPĚR VČETNĚ UCHYCENÍ A VODIČE</t>
  </si>
  <si>
    <t>74F473</t>
  </si>
  <si>
    <t>DEMONTÁŽ UKOLEJŇOVACÍCH DRÁTŮ IZOLOVANÝCH PO ZEMI (MIMO PŘIPOJENÍ KE KONSTRUKCÍM)</t>
  </si>
  <si>
    <t>75C888</t>
  </si>
  <si>
    <t>MEZIKOLEJOVÁ LANOVÁ PROPOJKA (DO 3 LAN DO DÉLKY 7 M) - DEMONTÁŽ</t>
  </si>
  <si>
    <t>74F472</t>
  </si>
  <si>
    <t>DEMONTÁŽ OCHRANNÝCH LAN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</si>
  <si>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metrů.</t>
  </si>
  <si>
    <t>D.2.3.8</t>
  </si>
  <si>
    <t>Vnější uzemnění</t>
  </si>
  <si>
    <t xml:space="preserve">  SO 11-88-01</t>
  </si>
  <si>
    <t>ŽST Praha Masarykovo nádraží, TS 22/0,4 kV, vnější uzemnění</t>
  </si>
  <si>
    <t>SO 11-88-01</t>
  </si>
  <si>
    <t>1: 27*1,808</t>
  </si>
  <si>
    <t>132738</t>
  </si>
  <si>
    <t>HLOUBENÍ RÝH ŠÍŘ DO 2M PAŽ I NEPAŽ TŘ. I, ODVOZ DO 20KM</t>
  </si>
  <si>
    <t>rýha pro uložení zemnícího pásku v betonové mazanině šířky 0,3 m a hloubky 0,15 m</t>
  </si>
  <si>
    <t>1: délka výkopu 600 m *0,15*0,3</t>
  </si>
  <si>
    <t>ochranná vrstva pro zemnící pásek v bětonové mazanině šířky 0,3 a tloušťky 0,15 m</t>
  </si>
  <si>
    <t>1: 600*0,15*0,3 m</t>
  </si>
  <si>
    <t>provaření pásků FeZn v místě stykování pro účely uzemňovací soustavy, koutový svar dl. 100 mm dle TP 193, ČSN EN ISO 17660-1,TP 124</t>
  </si>
  <si>
    <t>1: svařování FeZn pásku v podkladním betonu střechy platformy 70 ks 
2: svařování strojeného zemniče zastřešení nástupiště 150 ks 
3: výkres 2.005, 2.009</t>
  </si>
  <si>
    <t>obsahuje elektrody, práci, opatření místa svařování asfaltovým nátěrem</t>
  </si>
  <si>
    <t>R703</t>
  </si>
  <si>
    <t>KOUTOVÝ SVAR 2x 30 MM</t>
  </si>
  <si>
    <t>provaření pásků FeZn v místě jejich křížění a vývodů, koutový svar dl. 100 mm dle TP 193, ČSN EN ISO 17660-1,TP 124</t>
  </si>
  <si>
    <t>1: svařování FeZn pásku v podkladním betonu střechy platformy 95 ks 
2: svařování strojeného zemniče zastřešení nástupiště 80 ks 
3: výkres 2.005, 2.009</t>
  </si>
  <si>
    <t>pásek FeZn 30x4 mm v podkladním betonu střechy platformy a strojený zemnič zastřešení nástupiště</t>
  </si>
  <si>
    <t>1: FeZn pásek v podkladním betonu střechy platformy 1350 m 
2: strojený zemnič zastřešení nástupiště 1400 m 
3: vývody ze strojeného zemniče 70*5 m 
4: výkres 2.005, 2.009</t>
  </si>
  <si>
    <t>pásek FeZn 30x4 mm pro vnitřní uzemnění</t>
  </si>
  <si>
    <t>1: Trafostanice 48 m 
2: náhradní zdroj 36 m 
3: výkres 2.001, 2.002</t>
  </si>
  <si>
    <t>měření zemního odporu, revizní zpráva</t>
  </si>
  <si>
    <t>747421</t>
  </si>
  <si>
    <t>MĚŘENÍ KOROZNÍCH VLIVŮ NA UZEMŇOVACÍ SÍŤ</t>
  </si>
  <si>
    <t>bude provedeno v rámci zkušebního provozu nádraží a vlivu bludných proudů na uzemňovací soustavu</t>
  </si>
  <si>
    <t>1: trafostanice 1 kus 
2: náhradní zdroj 1 kus 
3: platforma 6 samostatných nástupišť 6 kusů 
4: zastřešení nástupiště, strojený zemnič 6 kusů</t>
  </si>
  <si>
    <t>pro připojení technolgií na vývody ze zemnící soustavy</t>
  </si>
  <si>
    <t>1: trafostanice 2 kusy 
2: náhradní zdroj  2 kusy 
3: platforma 12 kusů</t>
  </si>
  <si>
    <t>741831</t>
  </si>
  <si>
    <t>UZEMŇOVACÍ VODIČ NA POVRCHU MĚDĚNÝ DO 120 MM2</t>
  </si>
  <si>
    <t>kabel YY 1x50, vývod z patek, vývody pro uzemění ocelových konstrukcí</t>
  </si>
  <si>
    <t>1: trafostanice 3*0,5 m 
2: náhradní zdroj  3*0,5m 
3: platforma patky 66*2,5 m 
4: platforma kiosky výtahů  12*0,6 m 
5: výkresy 2.001, 2.002, 2.003, 2.004, 2.006</t>
  </si>
  <si>
    <t>741931</t>
  </si>
  <si>
    <t>UZEMŇOVACÍ VODIČ V ZEMI MĚDĚNÝ DO 120 MM2</t>
  </si>
  <si>
    <t>kabel YY 1x50, vývod pro uzemnění v podkladním betonu a desce platformy</t>
  </si>
  <si>
    <t>1: vývody pro sloupy zastřešení platformy 10*0,6 m 
2: vývody pro konstrukce kotvené do podkladního betonu platformy 99*1 m 
3: výkresy 2.004, 2.005, 2.007</t>
  </si>
  <si>
    <t>kabel YY 1x25, vývod pro uzemnění v podkladním betonu a zelené střeše platformy</t>
  </si>
  <si>
    <t>1: vývody a uzemnění sloupů areálového osvětlení 120 m 
2: výkresy 2.005</t>
  </si>
  <si>
    <t>Pro uložení uzemňovacího vodiče YY 1x25 v zelené střeše</t>
  </si>
  <si>
    <t>1: pro YY 1x25 v zemině 110 m</t>
  </si>
  <si>
    <t>nerezový drát O 8 mm - vývody z uzemnění pro lišty skleněného zábradlí</t>
  </si>
  <si>
    <t>1: trafostanice 4*3 m 
2: náhradní zdroj  4*3 m 
3: platforma 36*4,5 m 
4: lávka u Bulhara  6*3,5 m 
5: výkresy 2.001, 2.002, 2.004, 2.006, 2.007, 2.011</t>
  </si>
  <si>
    <t>vývody ze strojeného zemniče zastřešení nástupišť a jejich vyrovnání nad povrchem betonu u sloupů s připojením, pro napojení zemněných konstrukcí a prvků</t>
  </si>
  <si>
    <t>1: náhradní zdroj připojení vnitřního uzemnění 3 kusy 
2: náhradní zdroj připojení vnitřního uzemnění 3 kusy 
3: platforma 233 kusů 
4: zastřešení nástupišť, vývody ke každému sloupu 70 kusů 
5: lávka u Bulhara  6 kusů</t>
  </si>
  <si>
    <t>R741I03</t>
  </si>
  <si>
    <t>ODDĚLOVACÍ JISKŘIŠTĚ UZAVŘENÉ V PLASTOVÉM POUZDRU</t>
  </si>
  <si>
    <t>R-2022_OTSKP</t>
  </si>
  <si>
    <t>uzavřené jiskřiště - průrazka s opakovatelnou funkcí dle ČSN EN 50122-1 ed.2, DC napětí 50 V</t>
  </si>
  <si>
    <t>1: platforma propojení NK se spodní stavbou 18 kusů 
2: zastřešení nástupiště 8 kusů 
3: výkresy 2.003, 2.009</t>
  </si>
  <si>
    <t>pro napojení zemněných konstrukcí a prvků</t>
  </si>
  <si>
    <t>1: trafostanice 11 kusů 
2: náhradní zdroj  7 kusů 
3: platforma 233 kusů 
4: lávka u Bulhara  6 kusů 
5: zastřešení nástupišť 70 kusů</t>
  </si>
  <si>
    <t>741G12</t>
  </si>
  <si>
    <t>VODOTĚS.PRŮCHOD.STĚNOU S OCHRAN.PROTI TLAK.VODĚ,PRO 300-400MM,NEREZ DO PRŮM.10MM NEBO PÁSEK 30X3,5, S OBJÍMK.VČ.PŘÍSLUŠ.(ŠTÍTEK,TĚS.MANŽ.DO TL.1 BAR)</t>
  </si>
  <si>
    <t>utěsnění průchodu zemnícím vodičem skrz hydroizolaci nosné konstrukce platformy a skrz hydroizolaci do květníků (zelené střechy) platformy z podkladního betonu</t>
  </si>
  <si>
    <t>1: průchod pro drát FeZn O 10 mm do podkladního betonu střechy platformy 24 kusů 
2: průchod kabelu YY 1x25 do prostoru zelené střechy platformy 6 kusů 
3: výkres 2.004, 2.005, 2.006, 2.007</t>
  </si>
  <si>
    <t>D.2.4.1</t>
  </si>
  <si>
    <t>Kácení</t>
  </si>
  <si>
    <t xml:space="preserve">  SO 11-92-01</t>
  </si>
  <si>
    <t>ŽST Praha Masarykovo nádraží, kácení</t>
  </si>
  <si>
    <t>SO 11-92-01</t>
  </si>
  <si>
    <t>LIKVIDACE ODPADŮ NEKONTAMINOVANÝCH - 02 01 03 SMÝCENÉ STROMY A KEŘE, včetně dopravy</t>
  </si>
  <si>
    <t>((keře)/100+(stromy do 0,5m)/10+(stromy do 0,9m)/3)*0,7=(4693/100+306/10+6/3)*0,7=55,671</t>
  </si>
  <si>
    <t>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</si>
  <si>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R11120</t>
  </si>
  <si>
    <t>viz. N.1.9.5. Dendrologický průzkum (kácené + kácené v režimu OŘ)</t>
  </si>
  <si>
    <t>odstranění křovin a stromů do průměru 100 mm  
doprava dřevin bez ohledu na vzdálenost  
spálení na hromadách nebo štěpkování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</si>
  <si>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R11201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</si>
  <si>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</si>
  <si>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R11202</t>
  </si>
  <si>
    <t>KÁCENÍ STROMŮ D KMENE DO 0,9M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</si>
  <si>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dokumentace,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</si>
  <si>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11231</t>
  </si>
  <si>
    <t>ŠTĚPKOVÁNÍ PAŘEZŮ D DO 0,5M</t>
  </si>
  <si>
    <t>Průměr pařezu je uvažován dle stromu ve výšce 1,3m nad terénem, u stávajícího pařezu se stanoví jako změřený průměr vynásobený  koeficientem 1/1,38.  
Zahrnuje potřebný stroj a odvoz vyzískaného materiálu dle pokynů zadávací dokumentace,  
položka je určena pro zpracování hmoty z odstraněných pařezů, které nebyly frézované.</t>
  </si>
  <si>
    <t>11232</t>
  </si>
  <si>
    <t>ŠTĚPKOVÁNÍ PAŘEZŮ D DO 0,9M</t>
  </si>
  <si>
    <t>D.4</t>
  </si>
  <si>
    <t>Ostatní technologická zařízení</t>
  </si>
  <si>
    <t xml:space="preserve">  SO 90-90</t>
  </si>
  <si>
    <t>SO 90-90</t>
  </si>
  <si>
    <t>Poplatky za likvidaci odpadů vč. dopravy</t>
  </si>
  <si>
    <t>SO 11-25-02; 6,131=6.131 [A] 
SO 11-25-03; 0,994=0.994 [B] 
SO 11-50-01; 145,725=145.725 [C] 
SO 11-50-03; 208,824=208.824 [D] 
PS 11-02-52; 1=1.000 [E] 
PS 11-03-52; 9,040=9.040 [H] 
SO 11-22-01; 16186,29=16 186.290 [G] 
SO 11-22-02; 634,914=634.914 [I] 
PS 11-04-51; 95,148=95.148 [J] 
SO 11-24-02; 368,832=368.832 [K] 
SO 11-31-01; 10709,236=10 709.236 [L] 
SO 11-31-02; 103,454=103.454 [M] 
SO 11-31-03; 630,07=630.070 [N] 
SO 11-31-04; 131,903=131.903 [O] 
SO 11-31-05; 202,849=202.849 [P] 
SO 11-32-01; 613,798=613.798 [Q] 
SO 11-32-02; 73,224=73.224 [R] 
SO 11-32-03; 180,33=180.330 [S] 
SO 11-32-04; 537,027=537.027 [T] 
SO 11-50-02; 94,016=94.016 [U] 
SO 11-71-01; 9,038=9.038 [V] 
SO 11-74-01; 781,398=781.398 [W] 
SO 11-84-01; 30=30.000 [X] 
SO 11-86-01; 40=40.000 [Y] 
SO 11-86-02; 55=55.000 [Z] 
SO 11-86-04; 30=30.000 [AA] 
SO 11-88-01; 48,816=48.816 [AB] 
SO 11-78-01; 519,035=519.035 [AE] 
SO 11-31-06; 501,953=501.953 [AG] 
SO 11-23-01.1; 5894,08=5 894.080 [AH] 
Celkem: A+B+C+D+E+H+G+I+J+K+L+M+N+O+P+Q+R+S+T+U+V+W+X+Y+Z+AA+AB+AE+AG+AH=38 842.125 [AI]</t>
  </si>
  <si>
    <t>PS 11-01-11; 482=482.000 [AE] 
PS 11-02-11; 18=18.000 [H] 
PS 11-11-01; 61879,2=61 879.200 [B] 
PS 11-12-01; 9881,881=9 881.881 [C] 
PS 11-12-02; 114=114.000 [D] 
PS 11-12-03; 1517,72=1 517.720 [E] 
SO 11-31-05; 22,54=22.540 [F] 
SO 11-60-01; 5686,992=5 686.992 [I] 
SO 11-81-01; 2115,9=2 115.900 [AD] 
SO 11-31-06; 496,853=496.853 [AF] 
Celkem: AE+H+B+C+D+E+F+I+AD+AF=82 215.086 [AG]</t>
  </si>
  <si>
    <t>SO 11-11-01; 17196=17 196.000 [A]</t>
  </si>
  <si>
    <t>PS 11-02-21; 0,05=0.050 [A] 
PS 11-02-41; 0,1=0.100 [B] 
PS 00-02-51; 0,05=0.050 [C] 
SO 11-12-01; 1040,323=1 040.323 [D] 
SO 11-31-05; 0,31=0.310 [F] 
SO 11-74-01; 22,94=22.940 [I] 
SO 11-72-03; 3,885=3.885 [J] 
SO 11-71-01; 1,325=1.325 [AC] 
SO 11-78-01; 6275,85=6 275.850 [AE] 
SO 11-78-02; 0,014=0.014 [AF] 
SO 11-23-01.1; 11,5=11.500 [AG] 
SO 11-22-01; 0,3=0.300 [AH] 
SO 11-31-06; 19,335=19.335 [AI] 
Celkem: A+B+C+D+F+I+J+AC+AE+AF+AG+AH+AI=7 375.982 [AJ]</t>
  </si>
  <si>
    <t>SO 11-12-01; 1699,1=1 699.100 [A] 
SO 11-31-03; 20,28=20.280 [B] 
SO 11-32-03; 19,89=19.890 [C] 
SO 11-50-02; 97,578=97.578 [D] 
SO 11-72-03; 0,44=0.440 [E] 
SO 11-50-05; 104=104.000 [F] 
SO 11-71-01; 8,375=8.375 [G] 
PS 11-02-11; 6=6.000 [H] 
SO 11-31-06; 46,64=46.640 [I] 
Celkem: A+B+C+D+E+F+G+H+I=2 002.303 [J]</t>
  </si>
  <si>
    <t>SO 11-12-01; 1642,875=1 642.875 [A] 
SO 11-12-03; 405=405.000 [B] 
SO 11-31-05; 11,789=11.789 [C] 
SO 11-50-02; 84,48=84.480 [D] 
SO 11-50-03; 3,5=3.500 [E] 
SO 11-72-03; 2,04=2.040 [AL] 
SO 11-79-02; 49=49.000 [H] 
SO 11-86-01; 8=8.000 [I] 
SO 11-86-02; 70=70.000 [J] 
SO 11-60-01; 266,544=266.544 [K] 
SO 11-81-01; 660=660.000 [AD] 
SO 11-78-01; 2351,15=2 351.150 [AE] 
PS 11-02-11; 4=4.000 [AF] 
SO 11-23-01.1; 34,5=34.500 [AG] 
SO 11-14-01; 25=25.000 [AH] 
PS 11-01-11; 32=32.000 [AI] 
SO 11-31-06; 76,071=76.071 [AJ] 
Celkem: A+B+C+D+E+AL+H+I+J+K+AD+AE+AF+AG+AH+AI+AJ=5 725.949 [AM]</t>
  </si>
  <si>
    <t>SO 11-22-02; 23,807=23.807 [A] 
SO 11-50-02; 48=48.000 [B] 
SO 11-74-01; 1857,5=1 857.500 [C] 
SO 11-60-01; 95,2=95.200 [D] 
Celkem: A+B+C+D=2 024.507 [E]</t>
  </si>
  <si>
    <t>SO 11-25-02; 15,36=15.360 [A] 
SO 11-25-03; 4,8=4.800 [B] 
SO 11-31-04; 9,573=9.573 [C] 
SO 11-31-06; 1,824=1.824 [D] 
SO 11-11-01; 261,4=261.400 [E] 
Celkem: A+B+C+D+E=292.957 [F]</t>
  </si>
  <si>
    <t>SO 11-10-01; 7471,192=7 471.192 [A] 
SO 11-31-03; 28,205=28.205 [B] 
SO 11-31-05; 14,099=14.099 [C] 
SO 11-32-03; 27,662=27.662 [D] 
SO 11-31-06; 130,93=130.930 [E] 
Celkem: A+B+C+D+E=7 672.088 [F]</t>
  </si>
  <si>
    <t>SO 11-10-01; 3969,329=3 969.329 [A]</t>
  </si>
  <si>
    <t>SO 11-92-01; 55,671=55.671 [B] 
SO 11-50-02; 1,4=1.400 [C] 
Celkem: B+C=57.071 [D]</t>
  </si>
  <si>
    <t>PS 11-02-61; 0,2=0.200 [A] 
SO 11-31-01; 0,35=0.350 [B] 
SO 11-31-02; 0,245=0.245 [C] 
SO 11-31-03; 0,245=0.245 [D] 
SO 11-32-01; 0,245=0.245 [E] 
SO 11-32-02; 0,245=0.245 [F] 
SO 11-32-03; 0,245=0.245 [G] 
SO 11-71-01; 0,582=0.582 [H] 
SO 11-74-01; 365,152=365.152 [I] 
Celkem: A+B+C+D+E+F+G+H+I=367.509 [J]</t>
  </si>
  <si>
    <t>PS 11-02-62; 0,2=0.200 [B] 
SO 11-71-01; 0,353=0.353 [C] 
SO 11-60-01; 47,789=47.789 [D] 
Celkem: B+C+D=48.342 [E]</t>
  </si>
  <si>
    <t>SO 11-10-01; 88,258=88.258 [A]</t>
  </si>
  <si>
    <t>SO 11-10-01; 3448,354=3 448.354 [A]</t>
  </si>
  <si>
    <t>PS 11-02-61; 0,4=0.400 [A] 
PS 11-02-73; 0,1=0.100 [B] 
SO 11-10-01; 880,546=880.546 [C] 
SO 11-86-02; 26,7=26.700 [D] 
SO 11-60-01; 1,88=1.880 [E] 
SO 11-14-01; 1,0=1.000 [G] 
PS 11-01-11; 15=15.000 [H] 
Celkem: A+B+C+D+E+G+H=925.626 [I]</t>
  </si>
  <si>
    <t>SO 11-86-01; 1=1.000 [A] 
SO 11-86-02; 0,5=0.500 [B] 
PS 11-01-11; 9=9.000 [C] 
Celkem: A+B+C=10.500 [D]</t>
  </si>
  <si>
    <t>SO 11-10-01; 1342,85=1 342.850 [A]</t>
  </si>
  <si>
    <t>PS 11-01-11; 1,6=1.600 [A]</t>
  </si>
  <si>
    <t>PS 11-01-11; 1,5=1.500 [A]</t>
  </si>
  <si>
    <t>PS 11-02-21; 0,1=0.100 [A] 
PS 11-02-31; 0,1=0.100 [B] 
PS 11-02-62; 0,1=0.100 [C] 
PS 00-02-51; 0,1=0.100 [D] 
PS 11-02-72; 0,1=0.100 [E] 
SO 11-25-02; 9,95=9.950 [F] 
SO 11-25-03; 7=7.000 [G] 
SO 11-50-02; 1=1.000 [H] 
SO 11-79-02; 4=4.000 [I] 
SO 11-23-01.1; 2=2.000 [J] 
Celkem: A+B+C+D+E+F+G+H+I+J=24.450 [K]</t>
  </si>
  <si>
    <t>PS 11-02-21; 0,01=0.010 [A] 
PS 11-02-31; 0,01=0.010 [B] 
PS 11-02-41; 0,02=0.020 [C] 
PS 00-02-51; 0,01=0.010 [D] 
PS 11-02-52; 0,4=0.400 [E] 
PS 11-02-53; 0,35=0.350 [F] 
PS 11-02-61; 0,2=0.200 [G] 
PS 11-02-11; 2,5=2.500 [S] 
PS 11-02-62; 0,1=0.100 [H] 
PS 11-02-72; 0,01=0.010 [I] 
PS 11-02-73; 0,1=0.100 [J] 
PS 11-03-52; 0,2=0.200 [K] 
PS 11-03-53; 0,1=0.100 [L] 
PS 11-03-54; 0,2=0.200 [M] 
SO 11-84-01; 0,4=0.400 [N] 
PS 11-86-01; 0,4=0.400 [O] 
PS 11-86-02; 0,3=0.300 [P] 
PS 11-86-03; 0,2=0.200 [Q] 
PS 11-86-04; 0,3=0.300 [R] 
PS 11-01-11; 3=3.000 [T] 
Celkem: A+B+C+D+E+F+G+S+H+I+J+K+L+M+N+O+P+Q+R+T=8.810 [U]</t>
  </si>
  <si>
    <t>PS 11-02-61; 0,01=0.010 [A]  
SO 11-71-01; 0,739=0.739 [B] 
SO 11-74-01; 74,131=74.131 [C] 
Celkem: A+B+C=74.880 [D]</t>
  </si>
  <si>
    <t>PS 11-02-61; 0,01=0.010 [A]</t>
  </si>
  <si>
    <t>PS 11-02-21; 0,05=0.050 [A] 
PS 11-02-31; 0,05=0.050 [B] 
PS 00-02-51; 0,05=0.050 [C] 
PS 11-02-52; 0,75=0.750 [D] 
PS 11-02-53; 0,55=0.550 [E] 
PS 11-02-61; 0,8=0.800 [I] 
PS 11-02-62; 0,2=0.200 [G] 
PS 11-02-72; 0,05=0.050 [H] 
PS 11-03-52; 0,3=0.300 [J] 
PS 11-03-53,; 0,2=0.200 [K] 
PS 11-03-54; 0,3=0.300 [L] 
Celkem: A+B+C+D+E+I+G+H+J+K+L=3.300 [M]</t>
  </si>
  <si>
    <t>SO 11-81-01; 0,5=0.500 [AD]</t>
  </si>
  <si>
    <t>SO 11-81-01; 1,6=1.600 [AD]</t>
  </si>
  <si>
    <t>PS 11-02-21; 0,2=0.200 [A] 
PS 11-02-31; 0,2=0.200 [B] 
PS 00-02-51; 0,2=0.200 [C] 
PS 11-02-61; 1=1.000 [D] 
PS 11-02-62; 0,2=0.200 [E] 
PS 11-02-72; 0,2=0.200 [F] 
PS 11-03-52; 1=1.000 [G] 
PS 11-03-54; 3,5=3.500 [H] 
SO 11-84-01; 0,5=0.500 [I] 
SO 11-86-01; 1=1.000 [J] 
SO 11-86-02; 0,5=0.500 [K] 
SO 11-86-04; 0,5=0.500 [L] 
PS 11-01-11; 11=11.000 [M] 
Celkem: A+B+C+D+E+F+G+H+I+J+K+L+M=20.000 [N]</t>
  </si>
  <si>
    <t>PS 11-02-71; 1=1.000 [A] 
PS 11-01-11; 4=4.000 [B] 
Celkem: A+B=5.000 [C]</t>
  </si>
  <si>
    <t>PS 11-02-61; 4=4.000 [A] 
PS 11-72-03; 0,737=0.737 [B] 
Celkem: A+B=4.737 [C]</t>
  </si>
  <si>
    <t>SO 11-12-01; 40,7=40.700 [A] 
SO 11-12-03; 146,52=146.520 [B] 
SO 11-31-05; 1,116=1.116 [C] 
SO 11-71-01; 9,519=9.519 [D] 
SO 11-23-01.1; 103,835=103.835 [AD] 
Celkem: A+B+C+D+AD=301.690 [AE]</t>
  </si>
  <si>
    <t>LIKVIDACE ODPADŮ NEBEZPEČNÝCH - 17 06 05* STAVEBNÍ MATERIÁLY OBSAHUJÍCÍ AZBEST včetně dopravy</t>
  </si>
  <si>
    <t>SO 11-74-01; 13,877=13.877 [A]</t>
  </si>
  <si>
    <t>SO 11-78-01; 50=50.000 [A]</t>
  </si>
  <si>
    <t>SO 11-84-01; 0,3=0.300 [A] 
SO 11-86-01; 0,3=0.300 [B] 
SO 11-86-02; 0,3=0.300 [C] 
SO 11-86-03; 0,1=0.100 [D] 
SO 11-86-04; 0,2=0.200 [E] 
Celkem: A+B+C+D+E=1.200 [F]</t>
  </si>
  <si>
    <t>LIKVIDACE ODPADŮ NEBEZPEČNÝCH - 17 05 03* KONTAMINOVANÁ ZEMINA včetně dopravy</t>
  </si>
  <si>
    <t>PS 11-02-62; 10=10.000 [A] 
PS 11-01-11; 2=2.000 [B] 
Celkem: A+B=12.000 [C]</t>
  </si>
  <si>
    <t>EKOLOGICKÁ LIKVIDACE ODPADŮ - 20 03 99 VŠEOBECNÉ ODPADY Z INTERIÉRU včetně dopravy</t>
  </si>
  <si>
    <t>SO 11-71-01; 0,826=0.826 [A] 
SO 11-72-03; 0,2=0.200 [B] 
Celkem: A+B=1.026 [C]</t>
  </si>
  <si>
    <t xml:space="preserve">  SO 98-98</t>
  </si>
  <si>
    <t>Všeobecný objekt</t>
  </si>
  <si>
    <t>SO 98-98</t>
  </si>
  <si>
    <t>Dokumentace stavby</t>
  </si>
  <si>
    <t>VSEOB001</t>
  </si>
  <si>
    <t>Geodetická dokumentace skutečného provedení stavby</t>
  </si>
  <si>
    <t>Vypracování geodetické části dokumentace skutečného provedení</t>
  </si>
  <si>
    <t>v předepsaném rozsahu a počtu dle VTP a ZTP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</si>
  <si>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</si>
  <si>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</si>
  <si>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</si>
  <si>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</si>
  <si>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</si>
  <si>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</si>
  <si>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</si>
  <si>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</si>
  <si>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</si>
  <si>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Informační model BIM dokumentace DSPS</t>
  </si>
  <si>
    <t>Informačního modelu BIM skutečného provedení stavby v předepsaném rozsahu dle BIM Protokolu včetně příloh</t>
  </si>
  <si>
    <t>Položka zahrnuje veškeré činnosti které jsou nezbytné k vytvoření Digitálního modelu stavby po ukončení stavby skutečného provedení stavby dle BIM Protokolu včetně příloh, zejména cílů uvedených v Příloze B - Požadavky zadavatel pro režim BIM (EIR) a ostatních příloh BIM Protokolu včet Závěrečné zprávy.</t>
  </si>
  <si>
    <t>VSEOB009</t>
  </si>
  <si>
    <t>Realizační dokumenatce stavby (RDS)</t>
  </si>
  <si>
    <t>NOVÁ POLOŽKA 
Vypracování RDS u vybraných SO a PS viz technická specifikace položky. 
v předepsaném rozsahu dle VTP a ZTP 
1=1.000 [A]</t>
  </si>
  <si>
    <t>Položka zahrnuje veškeré činnosti nezbytné k vypracování realizační dokumentace stavby (dále také RDS). Podrobnosti jsou popsány  v části zadávací dokumentace VTP+ ZTP.</t>
  </si>
  <si>
    <t>VSEOB004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</si>
  <si>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</si>
  <si>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</si>
  <si>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
Položka zahrnuje  všechny nezbytné práce, náklady a zařízení  včetně  všech doprav a pomocného materiálu nutných  pro uskutečnění dané činnosti.</t>
  </si>
  <si>
    <t>VSEOB005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</si>
  <si>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</si>
  <si>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</si>
  <si>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
Položka zahrnuje  všechny nezbytné práce, náklady a zařízení  včetně  všech doprav a pomocného materiálu nutných  pro uskutečnění dané činnosti.</t>
  </si>
  <si>
    <t>VSEOB006</t>
  </si>
  <si>
    <t>Povinná publicita CEF II</t>
  </si>
  <si>
    <t>Zajištění propagace stavby dle podmínek poskytovatele dotace</t>
  </si>
  <si>
    <t>v předepsaném rozsahu a počtu dle ZTP</t>
  </si>
  <si>
    <t>Položka zahrnuje veškeré činnosti nezbytné pro zajištění publicity stavby. Veškerá požadavky na rozsah publicity určují podmínky příslušného poskytovatele dotačního programu. Součástí položky je zřízení dočasného billboardu, jeho instalace, přelep a deinstalace v průběhu realizace stavby a osazení stále pamětní desky po ukončení stavby. Součastí položky jsou také veškeré nezbytné práce, doprava a pomocný materiál, nezbytný pro uskutečnění dané činnosti. Detailně jsou specifikace požadavků na publicitu uvedené v ZTP.</t>
  </si>
  <si>
    <t>VSEOB007</t>
  </si>
  <si>
    <t>Hlukové měření pro účely realizace stavby</t>
  </si>
  <si>
    <t>Kontrola dodržování limitů hlukových emisí během realizace staby a předání záznamu z měření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</si>
  <si>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</si>
  <si>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VSEOB747705</t>
  </si>
  <si>
    <t>MANIPULACE NA ZAŘÍZENÍCH PROVÁDĚNÉ PROVOZOVATELEM- OPRAVA POŠKOZENÉHO TRAKČNÍHO VEDENÍ</t>
  </si>
  <si>
    <t>Položka obsahuje zajištění stálé pohotovostní služby. Službu bude zajišťovat četa 4 odborných pracovníků zhotovitele. Četa bude zajišťovat neprodleně potřebné opravy provozovaných částí trakčního vedení v rámci obvodu stavby v případě mimořádných událostí. Cílem služby je zkrátit čas opravy na minimum a tím minimalizovat škody způsobené nežádoucím omezením provozu. Riziko mimořádných událostí vyplývá z faktu, že stavba bude realizována za částečného provozu. Dále bude služba obsahovat stálou přítomnost soupravy pro montáž (montážního vlaku) včetně obsluhy vlaku (vlakvedoucí).   
1182=1 182.000 [A] 
Předpokládá se po dobu realizace stavby od 01/2024 -do 03/2027 a bude čerpáno na základě skutečnosti.</t>
  </si>
  <si>
    <t>VSEOB747706</t>
  </si>
  <si>
    <t>MANIPULACE NA ZAŘÍZENÍCH PROVÁDĚNÉ PROVOZOVATELEM - OPRAVA POŠKOZENÝCH INŽENÝRSKÝCH SÍTÍ</t>
  </si>
  <si>
    <t>Položka obsahuje zajištění stálé pohotovostní služby. Službu budou zajišťovat čety odborných pracovníků zhotovitele: 2 pracovníci na silnoproudé rozvody NN, 2 pracovníci na silnoproudé rozvody VN, 2 pracovníci na slaboproudé rozvody optické, 2 pracovníci na slaboproudé rozvody metalické, 4 pracovníci na systémy zabezpečovacího zařízení. Čety budou zajišťovat neprodleně potřebné opravy provozovaných částí drážních kabelů v rámci obvodu stavby v případě mimořádných událostí (např. nechtěným přerušením drážního kabelu stavební mechanizací). Cílem služby je zkrátit čas opravy na minimum a tím minimalizovat škody způsobený nežádoucím omezením provozu. Riziko mimořádných událostí vyplývá z faktu, že stavba bude realizována za částečného provozu. Dále bude služba obsahovat stálou malého bagru včetně obsluhy.  
1182=1 182.000 [A] 
Předpokládá se po dobu realizace stavby od 01/2024 -do 03/2027 a bude čerpáno na základě skutečnosti.</t>
  </si>
  <si>
    <t>VSEOB75</t>
  </si>
  <si>
    <t>Spolupráce na procesu Trackside Approval</t>
  </si>
  <si>
    <t>NOVÁ POLOŽKA 
Pro účely soutěže zhotovitel ocení tuto položku odhadovaným rozsahem 200 hodin práce příslušného specialisty zhotovitele. Tato položka bude čerpána dle skutečně vykázaných hodin.  
1=1.000 [A]</t>
  </si>
  <si>
    <t>Specifikace činnosti viz ZTP.</t>
  </si>
  <si>
    <t>VSEOB76</t>
  </si>
  <si>
    <t>Záchranný archeologický výzkum</t>
  </si>
  <si>
    <t>NOVÁ POLOŽKA 
Stavba zasahuje do území s archeologickými nálezy. Záchranný archeologický výzkum a archeologický dohled proběhnou v souběhu se stavebními pracemi.</t>
  </si>
  <si>
    <t>Položka obsahuje veškeré činnosti spojené se záchranným archeologickým výzkumem.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</si>
</sst>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3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  <xf numFmtId="0" fontId="5" fillId="0" borderId="0" xfId="0" applyFont="1" applyAlignment="1" quotePrefix="1">
      <alignment horizontal="left" vertical="center" wrapText="1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styles" Target="styles.xml" /><Relationship Id="rId81" Type="http://schemas.openxmlformats.org/officeDocument/2006/relationships/sharedStrings" Target="sharedStrings.xml" /><Relationship Id="rId82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17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0+C10+C13+C15+C17+C19+C21+C25+C28+C32+C35+C39+C43+C47+C51+C53+C63+C74+C79+C81+C88+C91+C93+C96+C99+C102+C104+C109+C111+C113+C115</f>
      </c>
    </row>
    <row r="7" spans="2:3" ht="12.75" customHeight="1">
      <c r="B7" s="8" t="s">
        <v>7</v>
      </c>
      <c s="10">
        <f>0+E10+E13+E15+E17+E19+E21+E25+E28+E32+E35+E39+E43+E47+E51+E53+E63+E74+E79+E81+E88+E91+E93+E96+E99+E102+E104+E109+E111+E113+E115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</f>
      </c>
      <c s="14">
        <f>C10*0.21</f>
      </c>
      <c s="14">
        <f>0+E11+E12</f>
      </c>
      <c s="13">
        <f>0+F11+F12</f>
      </c>
    </row>
    <row r="11" spans="1:6" ht="12.75">
      <c r="A11" s="11" t="s">
        <v>16</v>
      </c>
      <c s="12" t="s">
        <v>17</v>
      </c>
      <c s="14">
        <f>'PS 11-01-11'!K8+'PS 11-01-11'!M8</f>
      </c>
      <c s="14">
        <f>C11*0.21</f>
      </c>
      <c s="14">
        <f>C11+D11</f>
      </c>
      <c s="13">
        <f>'PS 11-01-11'!T7</f>
      </c>
    </row>
    <row r="12" spans="1:6" ht="12.75">
      <c r="A12" s="11" t="s">
        <v>548</v>
      </c>
      <c s="12" t="s">
        <v>549</v>
      </c>
      <c s="14">
        <f>'PS 11-01-72'!K8+'PS 11-01-72'!M8</f>
      </c>
      <c s="14">
        <f>C12*0.21</f>
      </c>
      <c s="14">
        <f>C12+D12</f>
      </c>
      <c s="13">
        <f>'PS 11-01-72'!T7</f>
      </c>
    </row>
    <row r="13" spans="1:6" ht="12.75">
      <c r="A13" s="11" t="s">
        <v>578</v>
      </c>
      <c s="12" t="s">
        <v>579</v>
      </c>
      <c s="14">
        <f>0+C14</f>
      </c>
      <c s="14">
        <f>C13*0.21</f>
      </c>
      <c s="14">
        <f>0+E14</f>
      </c>
      <c s="13">
        <f>0+F14</f>
      </c>
    </row>
    <row r="14" spans="1:6" ht="12.75">
      <c r="A14" s="11" t="s">
        <v>580</v>
      </c>
      <c s="12" t="s">
        <v>581</v>
      </c>
      <c s="14">
        <f>'PS 11-02-11'!K8+'PS 11-02-11'!M8</f>
      </c>
      <c s="14">
        <f>C14*0.21</f>
      </c>
      <c s="14">
        <f>C14+D14</f>
      </c>
      <c s="13">
        <f>'PS 11-02-11'!T7</f>
      </c>
    </row>
    <row r="15" spans="1:6" ht="12.75">
      <c r="A15" s="11" t="s">
        <v>965</v>
      </c>
      <c s="12" t="s">
        <v>966</v>
      </c>
      <c s="14">
        <f>0+C16</f>
      </c>
      <c s="14">
        <f>C15*0.21</f>
      </c>
      <c s="14">
        <f>0+E16</f>
      </c>
      <c s="13">
        <f>0+F16</f>
      </c>
    </row>
    <row r="16" spans="1:6" ht="12.75">
      <c r="A16" s="11" t="s">
        <v>967</v>
      </c>
      <c s="12" t="s">
        <v>968</v>
      </c>
      <c s="14">
        <f>'PS 11-02-21'!K8+'PS 11-02-21'!M8</f>
      </c>
      <c s="14">
        <f>C16*0.21</f>
      </c>
      <c s="14">
        <f>C16+D16</f>
      </c>
      <c s="13">
        <f>'PS 11-02-21'!T7</f>
      </c>
    </row>
    <row r="17" spans="1:6" ht="12.75">
      <c r="A17" s="11" t="s">
        <v>1167</v>
      </c>
      <c s="12" t="s">
        <v>1168</v>
      </c>
      <c s="14">
        <f>0+C18</f>
      </c>
      <c s="14">
        <f>C17*0.21</f>
      </c>
      <c s="14">
        <f>0+E18</f>
      </c>
      <c s="13">
        <f>0+F18</f>
      </c>
    </row>
    <row r="18" spans="1:6" ht="12.75">
      <c r="A18" s="11" t="s">
        <v>1169</v>
      </c>
      <c s="12" t="s">
        <v>1170</v>
      </c>
      <c s="14">
        <f>'PS 11-02-31'!K8+'PS 11-02-31'!M8</f>
      </c>
      <c s="14">
        <f>C18*0.21</f>
      </c>
      <c s="14">
        <f>C18+D18</f>
      </c>
      <c s="13">
        <f>'PS 11-02-31'!T7</f>
      </c>
    </row>
    <row r="19" spans="1:6" ht="12.75">
      <c r="A19" s="11" t="s">
        <v>1226</v>
      </c>
      <c s="12" t="s">
        <v>1227</v>
      </c>
      <c s="14">
        <f>0+C20</f>
      </c>
      <c s="14">
        <f>C19*0.21</f>
      </c>
      <c s="14">
        <f>0+E20</f>
      </c>
      <c s="13">
        <f>0+F20</f>
      </c>
    </row>
    <row r="20" spans="1:6" ht="12.75">
      <c r="A20" s="11" t="s">
        <v>1228</v>
      </c>
      <c s="12" t="s">
        <v>1229</v>
      </c>
      <c s="14">
        <f>'PS 11-02-41'!K8+'PS 11-02-41'!M8</f>
      </c>
      <c s="14">
        <f>C20*0.21</f>
      </c>
      <c s="14">
        <f>C20+D20</f>
      </c>
      <c s="13">
        <f>'PS 11-02-41'!T7</f>
      </c>
    </row>
    <row r="21" spans="1:6" ht="12.75">
      <c r="A21" s="11" t="s">
        <v>1372</v>
      </c>
      <c s="12" t="s">
        <v>1373</v>
      </c>
      <c s="14">
        <f>0+C22+C23+C24</f>
      </c>
      <c s="14">
        <f>C21*0.21</f>
      </c>
      <c s="14">
        <f>0+E22+E23+E24</f>
      </c>
      <c s="13">
        <f>0+F22+F23+F24</f>
      </c>
    </row>
    <row r="22" spans="1:6" ht="12.75">
      <c r="A22" s="11" t="s">
        <v>1374</v>
      </c>
      <c s="12" t="s">
        <v>1375</v>
      </c>
      <c s="14">
        <f>'PS 00-02-51'!K8+'PS 00-02-51'!M8</f>
      </c>
      <c s="14">
        <f>C22*0.21</f>
      </c>
      <c s="14">
        <f>C22+D22</f>
      </c>
      <c s="13">
        <f>'PS 00-02-51'!T7</f>
      </c>
    </row>
    <row r="23" spans="1:6" ht="12.75">
      <c r="A23" s="11" t="s">
        <v>1510</v>
      </c>
      <c s="12" t="s">
        <v>1511</v>
      </c>
      <c s="14">
        <f>'PS 11-02-52'!K8+'PS 11-02-52'!M8</f>
      </c>
      <c s="14">
        <f>C23*0.21</f>
      </c>
      <c s="14">
        <f>C23+D23</f>
      </c>
      <c s="13">
        <f>'PS 11-02-52'!T7</f>
      </c>
    </row>
    <row r="24" spans="1:6" ht="12.75">
      <c r="A24" s="11" t="s">
        <v>1596</v>
      </c>
      <c s="12" t="s">
        <v>1597</v>
      </c>
      <c s="14">
        <f>'PS 11-02-53'!K8+'PS 11-02-53'!M8</f>
      </c>
      <c s="14">
        <f>C24*0.21</f>
      </c>
      <c s="14">
        <f>C24+D24</f>
      </c>
      <c s="13">
        <f>'PS 11-02-53'!T7</f>
      </c>
    </row>
    <row r="25" spans="1:6" ht="12.75">
      <c r="A25" s="11" t="s">
        <v>1631</v>
      </c>
      <c s="12" t="s">
        <v>1632</v>
      </c>
      <c s="14">
        <f>0+C26+C27</f>
      </c>
      <c s="14">
        <f>C25*0.21</f>
      </c>
      <c s="14">
        <f>0+E26+E27</f>
      </c>
      <c s="13">
        <f>0+F26+F27</f>
      </c>
    </row>
    <row r="26" spans="1:6" ht="12.75">
      <c r="A26" s="11" t="s">
        <v>1633</v>
      </c>
      <c s="12" t="s">
        <v>1634</v>
      </c>
      <c s="14">
        <f>'PS 11-02-61'!K8+'PS 11-02-61'!M8</f>
      </c>
      <c s="14">
        <f>C26*0.21</f>
      </c>
      <c s="14">
        <f>C26+D26</f>
      </c>
      <c s="13">
        <f>'PS 11-02-61'!T7</f>
      </c>
    </row>
    <row r="27" spans="1:6" ht="12.75">
      <c r="A27" s="11" t="s">
        <v>1942</v>
      </c>
      <c s="12" t="s">
        <v>1943</v>
      </c>
      <c s="14">
        <f>'PS 11-02-62'!K8+'PS 11-02-62'!M8</f>
      </c>
      <c s="14">
        <f>C27*0.21</f>
      </c>
      <c s="14">
        <f>C27+D27</f>
      </c>
      <c s="13">
        <f>'PS 11-02-62'!T7</f>
      </c>
    </row>
    <row r="28" spans="1:6" ht="12.75">
      <c r="A28" s="11" t="s">
        <v>2099</v>
      </c>
      <c s="12" t="s">
        <v>2100</v>
      </c>
      <c s="14">
        <f>0+C29+C30+C31</f>
      </c>
      <c s="14">
        <f>C28*0.21</f>
      </c>
      <c s="14">
        <f>0+E29+E30+E31</f>
      </c>
      <c s="13">
        <f>0+F29+F30+F31</f>
      </c>
    </row>
    <row r="29" spans="1:6" ht="12.75">
      <c r="A29" s="11" t="s">
        <v>2101</v>
      </c>
      <c s="12" t="s">
        <v>2102</v>
      </c>
      <c s="14">
        <f>'PS 11-02-71'!K8+'PS 11-02-71'!M8</f>
      </c>
      <c s="14">
        <f>C29*0.21</f>
      </c>
      <c s="14">
        <f>C29+D29</f>
      </c>
      <c s="13">
        <f>'PS 11-02-71'!T7</f>
      </c>
    </row>
    <row r="30" spans="1:6" ht="12.75">
      <c r="A30" s="11" t="s">
        <v>2266</v>
      </c>
      <c s="12" t="s">
        <v>2267</v>
      </c>
      <c s="14">
        <f>'PS 11-02-72'!K8+'PS 11-02-72'!M8</f>
      </c>
      <c s="14">
        <f>C30*0.21</f>
      </c>
      <c s="14">
        <f>C30+D30</f>
      </c>
      <c s="13">
        <f>'PS 11-02-72'!T7</f>
      </c>
    </row>
    <row r="31" spans="1:6" ht="12.75">
      <c r="A31" s="11" t="s">
        <v>2302</v>
      </c>
      <c s="12" t="s">
        <v>2303</v>
      </c>
      <c s="14">
        <f>'PS 11-02-73'!K8+'PS 11-02-73'!M8</f>
      </c>
      <c s="14">
        <f>C31*0.21</f>
      </c>
      <c s="14">
        <f>C31+D31</f>
      </c>
      <c s="13">
        <f>'PS 11-02-73'!T7</f>
      </c>
    </row>
    <row r="32" spans="1:6" ht="12.75">
      <c r="A32" s="11" t="s">
        <v>2480</v>
      </c>
      <c s="12" t="s">
        <v>2481</v>
      </c>
      <c s="14">
        <f>0+C33+C34</f>
      </c>
      <c s="14">
        <f>C32*0.21</f>
      </c>
      <c s="14">
        <f>0+E33+E34</f>
      </c>
      <c s="13">
        <f>0+F33+F34</f>
      </c>
    </row>
    <row r="33" spans="1:6" ht="12.75">
      <c r="A33" s="11" t="s">
        <v>2482</v>
      </c>
      <c s="12" t="s">
        <v>2483</v>
      </c>
      <c s="14">
        <f>'PS 11-03-11'!K8+'PS 11-03-11'!M8</f>
      </c>
      <c s="14">
        <f>C33*0.21</f>
      </c>
      <c s="14">
        <f>C33+D33</f>
      </c>
      <c s="13">
        <f>'PS 11-03-11'!T7</f>
      </c>
    </row>
    <row r="34" spans="1:6" ht="12.75">
      <c r="A34" s="11" t="s">
        <v>2633</v>
      </c>
      <c s="12" t="s">
        <v>2634</v>
      </c>
      <c s="14">
        <f>'PS 11-03-12'!K8+'PS 11-03-12'!M8</f>
      </c>
      <c s="14">
        <f>C34*0.21</f>
      </c>
      <c s="14">
        <f>C34+D34</f>
      </c>
      <c s="13">
        <f>'PS 11-03-12'!T7</f>
      </c>
    </row>
    <row r="35" spans="1:6" ht="12.75">
      <c r="A35" s="11" t="s">
        <v>2669</v>
      </c>
      <c s="12" t="s">
        <v>2670</v>
      </c>
      <c s="14">
        <f>0+C36+C37+C38</f>
      </c>
      <c s="14">
        <f>C35*0.21</f>
      </c>
      <c s="14">
        <f>0+E36+E37+E38</f>
      </c>
      <c s="13">
        <f>0+F36+F37+F38</f>
      </c>
    </row>
    <row r="36" spans="1:6" ht="12.75">
      <c r="A36" s="11" t="s">
        <v>2671</v>
      </c>
      <c s="12" t="s">
        <v>2672</v>
      </c>
      <c s="14">
        <f>'PS 11-03-52'!K8+'PS 11-03-52'!M8</f>
      </c>
      <c s="14">
        <f>C36*0.21</f>
      </c>
      <c s="14">
        <f>C36+D36</f>
      </c>
      <c s="13">
        <f>'PS 11-03-52'!T7</f>
      </c>
    </row>
    <row r="37" spans="1:6" ht="12.75">
      <c r="A37" s="11" t="s">
        <v>2849</v>
      </c>
      <c s="12" t="s">
        <v>2850</v>
      </c>
      <c s="14">
        <f>'PS 11-03-53'!K8+'PS 11-03-53'!M8</f>
      </c>
      <c s="14">
        <f>C37*0.21</f>
      </c>
      <c s="14">
        <f>C37+D37</f>
      </c>
      <c s="13">
        <f>'PS 11-03-53'!T7</f>
      </c>
    </row>
    <row r="38" spans="1:6" ht="12.75">
      <c r="A38" s="11" t="s">
        <v>2876</v>
      </c>
      <c s="12" t="s">
        <v>2877</v>
      </c>
      <c s="14">
        <f>'PS 11-03-54'!K8+'PS 11-03-54'!M8</f>
      </c>
      <c s="14">
        <f>C38*0.21</f>
      </c>
      <c s="14">
        <f>C38+D38</f>
      </c>
      <c s="13">
        <f>'PS 11-03-54'!T7</f>
      </c>
    </row>
    <row r="39" spans="1:6" ht="12.75">
      <c r="A39" s="11" t="s">
        <v>2903</v>
      </c>
      <c s="12" t="s">
        <v>2904</v>
      </c>
      <c s="14">
        <f>0+C40+C41+C42</f>
      </c>
      <c s="14">
        <f>C39*0.21</f>
      </c>
      <c s="14">
        <f>0+E40+E41+E42</f>
      </c>
      <c s="13">
        <f>0+F40+F41+F42</f>
      </c>
    </row>
    <row r="40" spans="1:6" ht="12.75">
      <c r="A40" s="11" t="s">
        <v>2905</v>
      </c>
      <c s="12" t="s">
        <v>2906</v>
      </c>
      <c s="14">
        <f>'PS 11-04-11'!K8+'PS 11-04-11'!M8</f>
      </c>
      <c s="14">
        <f>C40*0.21</f>
      </c>
      <c s="14">
        <f>C40+D40</f>
      </c>
      <c s="13">
        <f>'PS 11-04-11'!T7</f>
      </c>
    </row>
    <row r="41" spans="1:6" ht="12.75">
      <c r="A41" s="11" t="s">
        <v>2921</v>
      </c>
      <c s="12" t="s">
        <v>2922</v>
      </c>
      <c s="14">
        <f>'PS 11-04-21'!K8+'PS 11-04-21'!M8</f>
      </c>
      <c s="14">
        <f>C41*0.21</f>
      </c>
      <c s="14">
        <f>C41+D41</f>
      </c>
      <c s="13">
        <f>'PS 11-04-21'!T7</f>
      </c>
    </row>
    <row r="42" spans="1:6" ht="12.75">
      <c r="A42" s="11" t="s">
        <v>2941</v>
      </c>
      <c s="12" t="s">
        <v>2942</v>
      </c>
      <c s="14">
        <f>'PS 11-04-51'!K8+'PS 11-04-51'!M8</f>
      </c>
      <c s="14">
        <f>C42*0.21</f>
      </c>
      <c s="14">
        <f>C42+D42</f>
      </c>
      <c s="13">
        <f>'PS 11-04-51'!T7</f>
      </c>
    </row>
    <row r="43" spans="1:6" ht="12.75">
      <c r="A43" s="11" t="s">
        <v>3080</v>
      </c>
      <c s="12" t="s">
        <v>3081</v>
      </c>
      <c s="14">
        <f>0+C44+C45+C46</f>
      </c>
      <c s="14">
        <f>C43*0.21</f>
      </c>
      <c s="14">
        <f>0+E44+E45+E46</f>
      </c>
      <c s="13">
        <f>0+F44+F45+F46</f>
      </c>
    </row>
    <row r="44" spans="1:6" ht="12.75">
      <c r="A44" s="11" t="s">
        <v>3082</v>
      </c>
      <c s="12" t="s">
        <v>3083</v>
      </c>
      <c s="14">
        <f>'SO 11-10-01'!K8+'SO 11-10-01'!M8</f>
      </c>
      <c s="14">
        <f>C44*0.21</f>
      </c>
      <c s="14">
        <f>C44+D44</f>
      </c>
      <c s="13">
        <f>'SO 11-10-01'!T7</f>
      </c>
    </row>
    <row r="45" spans="1:6" ht="12.75">
      <c r="A45" s="11" t="s">
        <v>3350</v>
      </c>
      <c s="12" t="s">
        <v>3351</v>
      </c>
      <c s="14">
        <f>'SO 11-11-01'!K8+'SO 11-11-01'!M8</f>
      </c>
      <c s="14">
        <f>C45*0.21</f>
      </c>
      <c s="14">
        <f>C45+D45</f>
      </c>
      <c s="13">
        <f>'SO 11-11-01'!T7</f>
      </c>
    </row>
    <row r="46" spans="1:6" ht="12.75">
      <c r="A46" s="11" t="s">
        <v>3463</v>
      </c>
      <c s="12" t="s">
        <v>3464</v>
      </c>
      <c s="14">
        <f>'SO 11-14-01'!K8+'SO 11-14-01'!M8</f>
      </c>
      <c s="14">
        <f>C46*0.21</f>
      </c>
      <c s="14">
        <f>C46+D46</f>
      </c>
      <c s="13">
        <f>'SO 11-14-01'!T7</f>
      </c>
    </row>
    <row r="47" spans="1:6" ht="12.75">
      <c r="A47" s="11" t="s">
        <v>3501</v>
      </c>
      <c s="12" t="s">
        <v>3502</v>
      </c>
      <c s="14">
        <f>0+C48+C49+C50</f>
      </c>
      <c s="14">
        <f>C47*0.21</f>
      </c>
      <c s="14">
        <f>0+E48+E49+E50</f>
      </c>
      <c s="13">
        <f>0+F48+F49+F50</f>
      </c>
    </row>
    <row r="48" spans="1:6" ht="12.75">
      <c r="A48" s="11" t="s">
        <v>3503</v>
      </c>
      <c s="12" t="s">
        <v>3504</v>
      </c>
      <c s="14">
        <f>'SO 11-12-01'!K8+'SO 11-12-01'!M8</f>
      </c>
      <c s="14">
        <f>C48*0.21</f>
      </c>
      <c s="14">
        <f>C48+D48</f>
      </c>
      <c s="13">
        <f>'SO 11-12-01'!T7</f>
      </c>
    </row>
    <row r="49" spans="1:6" ht="12.75">
      <c r="A49" s="11" t="s">
        <v>3653</v>
      </c>
      <c s="12" t="s">
        <v>3654</v>
      </c>
      <c s="14">
        <f>'SO 11-12-02'!K8+'SO 11-12-02'!M8</f>
      </c>
      <c s="14">
        <f>C49*0.21</f>
      </c>
      <c s="14">
        <f>C49+D49</f>
      </c>
      <c s="13">
        <f>'SO 11-12-02'!T7</f>
      </c>
    </row>
    <row r="50" spans="1:6" ht="12.75">
      <c r="A50" s="11" t="s">
        <v>3677</v>
      </c>
      <c s="12" t="s">
        <v>3678</v>
      </c>
      <c s="14">
        <f>'SO 11-12-03'!K8+'SO 11-12-03'!M8</f>
      </c>
      <c s="14">
        <f>C50*0.21</f>
      </c>
      <c s="14">
        <f>C50+D50</f>
      </c>
      <c s="13">
        <f>'SO 11-12-03'!T7</f>
      </c>
    </row>
    <row r="51" spans="1:6" ht="12.75">
      <c r="A51" s="11" t="s">
        <v>3725</v>
      </c>
      <c s="12" t="s">
        <v>3726</v>
      </c>
      <c s="14">
        <f>0+C52</f>
      </c>
      <c s="14">
        <f>C51*0.21</f>
      </c>
      <c s="14">
        <f>0+E52</f>
      </c>
      <c s="13">
        <f>0+F52</f>
      </c>
    </row>
    <row r="52" spans="1:6" ht="12.75">
      <c r="A52" s="11" t="s">
        <v>3727</v>
      </c>
      <c s="12" t="s">
        <v>3728</v>
      </c>
      <c s="14">
        <f>'SO 11-13-01'!K8+'SO 11-13-01'!M8</f>
      </c>
      <c s="14">
        <f>C52*0.21</f>
      </c>
      <c s="14">
        <f>C52+D52</f>
      </c>
      <c s="13">
        <f>'SO 11-13-01'!T7</f>
      </c>
    </row>
    <row r="53" spans="1:6" ht="12.75">
      <c r="A53" s="11" t="s">
        <v>3743</v>
      </c>
      <c s="12" t="s">
        <v>3744</v>
      </c>
      <c s="14">
        <f>0+C54+C55+C56+C57+C58+C59+C60+C61+C62</f>
      </c>
      <c s="14">
        <f>C53*0.21</f>
      </c>
      <c s="14">
        <f>0+E54+E55+E56+E57+E58+E59+E60+E61+E62</f>
      </c>
      <c s="13">
        <f>0+F54+F55+F56+F57+F58+F59+F60+F61+F62</f>
      </c>
    </row>
    <row r="54" spans="1:6" ht="12.75">
      <c r="A54" s="11" t="s">
        <v>3745</v>
      </c>
      <c s="12" t="s">
        <v>3746</v>
      </c>
      <c s="14">
        <f>'SO 11-22-01'!K8+'SO 11-22-01'!M8</f>
      </c>
      <c s="14">
        <f>C54*0.21</f>
      </c>
      <c s="14">
        <f>C54+D54</f>
      </c>
      <c s="13">
        <f>'SO 11-22-01'!T7</f>
      </c>
    </row>
    <row r="55" spans="1:6" ht="12.75">
      <c r="A55" s="11" t="s">
        <v>4231</v>
      </c>
      <c s="12" t="s">
        <v>4232</v>
      </c>
      <c s="14">
        <f>'SO 11-22-02'!K8+'SO 11-22-02'!M8</f>
      </c>
      <c s="14">
        <f>C55*0.21</f>
      </c>
      <c s="14">
        <f>C55+D55</f>
      </c>
      <c s="13">
        <f>'SO 11-22-02'!T7</f>
      </c>
    </row>
    <row r="56" spans="1:6" ht="25.5">
      <c r="A56" s="11" t="s">
        <v>4362</v>
      </c>
      <c s="12" t="s">
        <v>4363</v>
      </c>
      <c s="14">
        <f>'SO 11-23-01.1'!K8+'SO 11-23-01.1'!M8</f>
      </c>
      <c s="14">
        <f>C56*0.21</f>
      </c>
      <c s="14">
        <f>C56+D56</f>
      </c>
      <c s="13">
        <f>'SO 11-23-01.1'!T7</f>
      </c>
    </row>
    <row r="57" spans="1:6" ht="25.5">
      <c r="A57" s="11" t="s">
        <v>4499</v>
      </c>
      <c s="12" t="s">
        <v>4500</v>
      </c>
      <c s="14">
        <f>'SO 11-23-01.2'!K8+'SO 11-23-01.2'!M8</f>
      </c>
      <c s="14">
        <f>C57*0.21</f>
      </c>
      <c s="14">
        <f>C57+D57</f>
      </c>
      <c s="13">
        <f>'SO 11-23-01.2'!T7</f>
      </c>
    </row>
    <row r="58" spans="1:6" ht="12.75">
      <c r="A58" s="11" t="s">
        <v>4537</v>
      </c>
      <c s="12" t="s">
        <v>4538</v>
      </c>
      <c s="14">
        <f>'SO 11-24-01'!K8+'SO 11-24-01'!M8</f>
      </c>
      <c s="14">
        <f>C58*0.21</f>
      </c>
      <c s="14">
        <f>C58+D58</f>
      </c>
      <c s="13">
        <f>'SO 11-24-01'!T7</f>
      </c>
    </row>
    <row r="59" spans="1:6" ht="12.75">
      <c r="A59" s="11" t="s">
        <v>4558</v>
      </c>
      <c s="12" t="s">
        <v>4559</v>
      </c>
      <c s="14">
        <f>'SO 11-24-02'!K8+'SO 11-24-02'!M8</f>
      </c>
      <c s="14">
        <f>C59*0.21</f>
      </c>
      <c s="14">
        <f>C59+D59</f>
      </c>
      <c s="13">
        <f>'SO 11-24-02'!T7</f>
      </c>
    </row>
    <row r="60" spans="1:6" ht="12.75">
      <c r="A60" s="11" t="s">
        <v>4587</v>
      </c>
      <c s="12" t="s">
        <v>4588</v>
      </c>
      <c s="14">
        <f>'SO 11-25-01'!K8+'SO 11-25-01'!M8</f>
      </c>
      <c s="14">
        <f>C60*0.21</f>
      </c>
      <c s="14">
        <f>C60+D60</f>
      </c>
      <c s="13">
        <f>'SO 11-25-01'!T7</f>
      </c>
    </row>
    <row r="61" spans="1:6" ht="12.75">
      <c r="A61" s="11" t="s">
        <v>4603</v>
      </c>
      <c s="12" t="s">
        <v>4604</v>
      </c>
      <c s="14">
        <f>'SO 11-25-02'!K8+'SO 11-25-02'!M8</f>
      </c>
      <c s="14">
        <f>C61*0.21</f>
      </c>
      <c s="14">
        <f>C61+D61</f>
      </c>
      <c s="13">
        <f>'SO 11-25-02'!T7</f>
      </c>
    </row>
    <row r="62" spans="1:6" ht="12.75">
      <c r="A62" s="11" t="s">
        <v>4624</v>
      </c>
      <c s="12" t="s">
        <v>4625</v>
      </c>
      <c s="14">
        <f>'SO 11-25-03'!K8+'SO 11-25-03'!M8</f>
      </c>
      <c s="14">
        <f>C62*0.21</f>
      </c>
      <c s="14">
        <f>C62+D62</f>
      </c>
      <c s="13">
        <f>'SO 11-25-03'!T7</f>
      </c>
    </row>
    <row r="63" spans="1:6" ht="12.75">
      <c r="A63" s="11" t="s">
        <v>4636</v>
      </c>
      <c s="12" t="s">
        <v>4637</v>
      </c>
      <c s="14">
        <f>0+C64+C65+C66+C67+C68+C69+C70+C71+C72+C73</f>
      </c>
      <c s="14">
        <f>C63*0.21</f>
      </c>
      <c s="14">
        <f>0+E64+E65+E66+E67+E68+E69+E70+E71+E72+E73</f>
      </c>
      <c s="13">
        <f>0+F64+F65+F66+F67+F68+F69+F70+F71+F72+F73</f>
      </c>
    </row>
    <row r="64" spans="1:6" ht="12.75">
      <c r="A64" s="11" t="s">
        <v>4638</v>
      </c>
      <c s="12" t="s">
        <v>4639</v>
      </c>
      <c s="14">
        <f>'SO 11-31-01'!K8+'SO 11-31-01'!M8</f>
      </c>
      <c s="14">
        <f>C64*0.21</f>
      </c>
      <c s="14">
        <f>C64+D64</f>
      </c>
      <c s="13">
        <f>'SO 11-31-01'!T7</f>
      </c>
    </row>
    <row r="65" spans="1:6" ht="12.75">
      <c r="A65" s="11" t="s">
        <v>4768</v>
      </c>
      <c s="12" t="s">
        <v>4769</v>
      </c>
      <c s="14">
        <f>'SO 11-31-02'!K8+'SO 11-31-02'!M8</f>
      </c>
      <c s="14">
        <f>C65*0.21</f>
      </c>
      <c s="14">
        <f>C65+D65</f>
      </c>
      <c s="13">
        <f>'SO 11-31-02'!T7</f>
      </c>
    </row>
    <row r="66" spans="1:6" ht="12.75">
      <c r="A66" s="11" t="s">
        <v>4786</v>
      </c>
      <c s="12" t="s">
        <v>4787</v>
      </c>
      <c s="14">
        <f>'SO 11-31-03'!K8+'SO 11-31-03'!M8</f>
      </c>
      <c s="14">
        <f>C66*0.21</f>
      </c>
      <c s="14">
        <f>C66+D66</f>
      </c>
      <c s="13">
        <f>'SO 11-31-03'!T7</f>
      </c>
    </row>
    <row r="67" spans="1:6" ht="12.75">
      <c r="A67" s="11" t="s">
        <v>4828</v>
      </c>
      <c s="12" t="s">
        <v>4829</v>
      </c>
      <c s="14">
        <f>'SO 11-31-04'!K8+'SO 11-31-04'!M8</f>
      </c>
      <c s="14">
        <f>C67*0.21</f>
      </c>
      <c s="14">
        <f>C67+D67</f>
      </c>
      <c s="13">
        <f>'SO 11-31-04'!T7</f>
      </c>
    </row>
    <row r="68" spans="1:6" ht="12.75">
      <c r="A68" s="11" t="s">
        <v>4942</v>
      </c>
      <c s="12" t="s">
        <v>4943</v>
      </c>
      <c s="14">
        <f>'SO 11-31-05'!K8+'SO 11-31-05'!M8</f>
      </c>
      <c s="14">
        <f>C68*0.21</f>
      </c>
      <c s="14">
        <f>C68+D68</f>
      </c>
      <c s="13">
        <f>'SO 11-31-05'!T7</f>
      </c>
    </row>
    <row r="69" spans="1:6" ht="12.75">
      <c r="A69" s="11" t="s">
        <v>5350</v>
      </c>
      <c s="12" t="s">
        <v>5351</v>
      </c>
      <c s="14">
        <f>'SO 11-31-06'!K8+'SO 11-31-06'!M8</f>
      </c>
      <c s="14">
        <f>C69*0.21</f>
      </c>
      <c s="14">
        <f>C69+D69</f>
      </c>
      <c s="13">
        <f>'SO 11-31-06'!T7</f>
      </c>
    </row>
    <row r="70" spans="1:6" ht="12.75">
      <c r="A70" s="11" t="s">
        <v>7552</v>
      </c>
      <c s="12" t="s">
        <v>7553</v>
      </c>
      <c s="14">
        <f>'SO 11-32-01'!K8+'SO 11-32-01'!M8</f>
      </c>
      <c s="14">
        <f>C70*0.21</f>
      </c>
      <c s="14">
        <f>C70+D70</f>
      </c>
      <c s="13">
        <f>'SO 11-32-01'!T7</f>
      </c>
    </row>
    <row r="71" spans="1:6" ht="12.75">
      <c r="A71" s="11" t="s">
        <v>7630</v>
      </c>
      <c s="12" t="s">
        <v>7631</v>
      </c>
      <c s="14">
        <f>'SO 11-32-02'!K8+'SO 11-32-02'!M8</f>
      </c>
      <c s="14">
        <f>C71*0.21</f>
      </c>
      <c s="14">
        <f>C71+D71</f>
      </c>
      <c s="13">
        <f>'SO 11-32-02'!T7</f>
      </c>
    </row>
    <row r="72" spans="1:6" ht="12.75">
      <c r="A72" s="11" t="s">
        <v>7660</v>
      </c>
      <c s="12" t="s">
        <v>7661</v>
      </c>
      <c s="14">
        <f>'SO 11-32-03'!K8+'SO 11-32-03'!M8</f>
      </c>
      <c s="14">
        <f>C72*0.21</f>
      </c>
      <c s="14">
        <f>C72+D72</f>
      </c>
      <c s="13">
        <f>'SO 11-32-03'!T7</f>
      </c>
    </row>
    <row r="73" spans="1:6" ht="12.75">
      <c r="A73" s="11" t="s">
        <v>7682</v>
      </c>
      <c s="12" t="s">
        <v>7683</v>
      </c>
      <c s="14">
        <f>'SO 11-32-04'!K8+'SO 11-32-04'!M8</f>
      </c>
      <c s="14">
        <f>C73*0.21</f>
      </c>
      <c s="14">
        <f>C73+D73</f>
      </c>
      <c s="13">
        <f>'SO 11-32-04'!T7</f>
      </c>
    </row>
    <row r="74" spans="1:6" ht="12.75">
      <c r="A74" s="11" t="s">
        <v>7712</v>
      </c>
      <c s="12" t="s">
        <v>7713</v>
      </c>
      <c s="14">
        <f>0+C75+C76+C77+C78</f>
      </c>
      <c s="14">
        <f>C74*0.21</f>
      </c>
      <c s="14">
        <f>0+E75+E76+E77+E78</f>
      </c>
      <c s="13">
        <f>0+F75+F76+F77+F78</f>
      </c>
    </row>
    <row r="75" spans="1:6" ht="12.75">
      <c r="A75" s="11" t="s">
        <v>7714</v>
      </c>
      <c s="12" t="s">
        <v>7715</v>
      </c>
      <c s="14">
        <f>'SO 11-50-01'!K8+'SO 11-50-01'!M8</f>
      </c>
      <c s="14">
        <f>C75*0.21</f>
      </c>
      <c s="14">
        <f>C75+D75</f>
      </c>
      <c s="13">
        <f>'SO 11-50-01'!T7</f>
      </c>
    </row>
    <row r="76" spans="1:6" ht="12.75">
      <c r="A76" s="11" t="s">
        <v>7756</v>
      </c>
      <c s="12" t="s">
        <v>7757</v>
      </c>
      <c s="14">
        <f>'SO 11-50-02'!K8+'SO 11-50-02'!M8</f>
      </c>
      <c s="14">
        <f>C76*0.21</f>
      </c>
      <c s="14">
        <f>C76+D76</f>
      </c>
      <c s="13">
        <f>'SO 11-50-02'!T7</f>
      </c>
    </row>
    <row r="77" spans="1:6" ht="12.75">
      <c r="A77" s="11" t="s">
        <v>7878</v>
      </c>
      <c s="12" t="s">
        <v>7879</v>
      </c>
      <c s="14">
        <f>'SO 11-50-03'!K8+'SO 11-50-03'!M8</f>
      </c>
      <c s="14">
        <f>C77*0.21</f>
      </c>
      <c s="14">
        <f>C77+D77</f>
      </c>
      <c s="13">
        <f>'SO 11-50-03'!T7</f>
      </c>
    </row>
    <row r="78" spans="1:6" ht="12.75">
      <c r="A78" s="11" t="s">
        <v>7908</v>
      </c>
      <c s="12" t="s">
        <v>7909</v>
      </c>
      <c s="14">
        <f>'SO 11-50-05'!K8+'SO 11-50-05'!M8</f>
      </c>
      <c s="14">
        <f>C78*0.21</f>
      </c>
      <c s="14">
        <f>C78+D78</f>
      </c>
      <c s="13">
        <f>'SO 11-50-05'!T7</f>
      </c>
    </row>
    <row r="79" spans="1:6" ht="12.75">
      <c r="A79" s="11" t="s">
        <v>7927</v>
      </c>
      <c s="12" t="s">
        <v>7928</v>
      </c>
      <c s="14">
        <f>0+C80</f>
      </c>
      <c s="14">
        <f>C79*0.21</f>
      </c>
      <c s="14">
        <f>0+E80</f>
      </c>
      <c s="13">
        <f>0+F80</f>
      </c>
    </row>
    <row r="80" spans="1:6" ht="12.75">
      <c r="A80" s="11" t="s">
        <v>7929</v>
      </c>
      <c s="12" t="s">
        <v>7930</v>
      </c>
      <c s="14">
        <f>'SO 11-60-01'!K8+'SO 11-60-01'!M8</f>
      </c>
      <c s="14">
        <f>C80*0.21</f>
      </c>
      <c s="14">
        <f>C80+D80</f>
      </c>
      <c s="13">
        <f>'SO 11-60-01'!T7</f>
      </c>
    </row>
    <row r="81" spans="1:6" ht="12.75">
      <c r="A81" s="11" t="s">
        <v>8037</v>
      </c>
      <c s="12" t="s">
        <v>8038</v>
      </c>
      <c s="14">
        <f>0+C82+C83+C84+C85+C86+C87</f>
      </c>
      <c s="14">
        <f>C81*0.21</f>
      </c>
      <c s="14">
        <f>0+E82+E83+E84+E85+E86+E87</f>
      </c>
      <c s="13">
        <f>0+F82+F83+F84+F85+F86+F87</f>
      </c>
    </row>
    <row r="82" spans="1:6" ht="12.75">
      <c r="A82" s="11" t="s">
        <v>8039</v>
      </c>
      <c s="12" t="s">
        <v>8040</v>
      </c>
      <c s="14">
        <f>'SO 11-71-01'!K8+'SO 11-71-01'!M8</f>
      </c>
      <c s="14">
        <f>C82*0.21</f>
      </c>
      <c s="14">
        <f>C82+D82</f>
      </c>
      <c s="13">
        <f>'SO 11-71-01'!T7</f>
      </c>
    </row>
    <row r="83" spans="1:6" ht="12.75">
      <c r="A83" s="11" t="s">
        <v>8645</v>
      </c>
      <c s="12" t="s">
        <v>8646</v>
      </c>
      <c s="14">
        <f>'SO 11-71-02'!K8+'SO 11-71-02'!M8</f>
      </c>
      <c s="14">
        <f>C83*0.21</f>
      </c>
      <c s="14">
        <f>C83+D83</f>
      </c>
      <c s="13">
        <f>'SO 11-71-02'!T7</f>
      </c>
    </row>
    <row r="84" spans="1:6" ht="12.75">
      <c r="A84" s="11" t="s">
        <v>8851</v>
      </c>
      <c s="12" t="s">
        <v>8852</v>
      </c>
      <c s="14">
        <f>'SO 11-72-01'!K8+'SO 11-72-01'!M8</f>
      </c>
      <c s="14">
        <f>C84*0.21</f>
      </c>
      <c s="14">
        <f>C84+D84</f>
      </c>
      <c s="13">
        <f>'SO 11-72-01'!T7</f>
      </c>
    </row>
    <row r="85" spans="1:6" ht="12.75">
      <c r="A85" s="11" t="s">
        <v>9230</v>
      </c>
      <c s="12" t="s">
        <v>9231</v>
      </c>
      <c s="14">
        <f>'SO 11-72-02'!K8+'SO 11-72-02'!M8</f>
      </c>
      <c s="14">
        <f>C85*0.21</f>
      </c>
      <c s="14">
        <f>C85+D85</f>
      </c>
      <c s="13">
        <f>'SO 11-72-02'!T7</f>
      </c>
    </row>
    <row r="86" spans="1:6" ht="12.75">
      <c r="A86" s="11" t="s">
        <v>9391</v>
      </c>
      <c s="12" t="s">
        <v>9392</v>
      </c>
      <c s="14">
        <f>'SO 11-72-03'!K8+'SO 11-72-03'!M8</f>
      </c>
      <c s="14">
        <f>C86*0.21</f>
      </c>
      <c s="14">
        <f>C86+D86</f>
      </c>
      <c s="13">
        <f>'SO 11-72-03'!T7</f>
      </c>
    </row>
    <row r="87" spans="1:6" ht="12.75">
      <c r="A87" s="11" t="s">
        <v>9690</v>
      </c>
      <c s="12" t="s">
        <v>9691</v>
      </c>
      <c s="14">
        <f>'SO 11-72-04'!K8+'SO 11-72-04'!M8</f>
      </c>
      <c s="14">
        <f>C87*0.21</f>
      </c>
      <c s="14">
        <f>C87+D87</f>
      </c>
      <c s="13">
        <f>'SO 11-72-04'!T7</f>
      </c>
    </row>
    <row r="88" spans="1:6" ht="12.75">
      <c r="A88" s="11" t="s">
        <v>9808</v>
      </c>
      <c s="12" t="s">
        <v>9809</v>
      </c>
      <c s="14">
        <f>0+C89+C90</f>
      </c>
      <c s="14">
        <f>C88*0.21</f>
      </c>
      <c s="14">
        <f>0+E89+E90</f>
      </c>
      <c s="13">
        <f>0+F89+F90</f>
      </c>
    </row>
    <row r="89" spans="1:6" ht="12.75">
      <c r="A89" s="11" t="s">
        <v>9810</v>
      </c>
      <c s="12" t="s">
        <v>9811</v>
      </c>
      <c s="14">
        <f>'SO 11-74-01'!K8+'SO 11-74-01'!M8</f>
      </c>
      <c s="14">
        <f>C89*0.21</f>
      </c>
      <c s="14">
        <f>C89+D89</f>
      </c>
      <c s="13">
        <f>'SO 11-74-01'!T7</f>
      </c>
    </row>
    <row r="90" spans="1:6" ht="12.75">
      <c r="A90" s="11" t="s">
        <v>10042</v>
      </c>
      <c s="12" t="s">
        <v>10043</v>
      </c>
      <c s="14">
        <f>'SO-11-74-02'!K8+'SO-11-74-02'!M8</f>
      </c>
      <c s="14">
        <f>C90*0.21</f>
      </c>
      <c s="14">
        <f>C90+D90</f>
      </c>
      <c s="13">
        <f>'SO-11-74-02'!T7</f>
      </c>
    </row>
    <row r="91" spans="1:6" ht="12.75">
      <c r="A91" s="11" t="s">
        <v>10139</v>
      </c>
      <c s="12" t="s">
        <v>10140</v>
      </c>
      <c s="14">
        <f>0+C92</f>
      </c>
      <c s="14">
        <f>C91*0.21</f>
      </c>
      <c s="14">
        <f>0+E92</f>
      </c>
      <c s="13">
        <f>0+F92</f>
      </c>
    </row>
    <row r="92" spans="1:6" ht="12.75">
      <c r="A92" s="11" t="s">
        <v>10141</v>
      </c>
      <c s="12" t="s">
        <v>10142</v>
      </c>
      <c s="14">
        <f>'SO 11-77-01'!K8+'SO 11-77-01'!M8</f>
      </c>
      <c s="14">
        <f>C92*0.21</f>
      </c>
      <c s="14">
        <f>C92+D92</f>
      </c>
      <c s="13">
        <f>'SO 11-77-01'!T7</f>
      </c>
    </row>
    <row r="93" spans="1:6" ht="12.75">
      <c r="A93" s="11" t="s">
        <v>10197</v>
      </c>
      <c s="12" t="s">
        <v>9824</v>
      </c>
      <c s="14">
        <f>0+C94+C95</f>
      </c>
      <c s="14">
        <f>C93*0.21</f>
      </c>
      <c s="14">
        <f>0+E94+E95</f>
      </c>
      <c s="13">
        <f>0+F94+F95</f>
      </c>
    </row>
    <row r="94" spans="1:6" ht="12.75">
      <c r="A94" s="11" t="s">
        <v>10198</v>
      </c>
      <c s="12" t="s">
        <v>10199</v>
      </c>
      <c s="14">
        <f>'SO 11-78-01'!K8+'SO 11-78-01'!M8</f>
      </c>
      <c s="14">
        <f>C94*0.21</f>
      </c>
      <c s="14">
        <f>C94+D94</f>
      </c>
      <c s="13">
        <f>'SO 11-78-01'!T7</f>
      </c>
    </row>
    <row r="95" spans="1:6" ht="12.75">
      <c r="A95" s="11" t="s">
        <v>10261</v>
      </c>
      <c s="12" t="s">
        <v>10262</v>
      </c>
      <c s="14">
        <f>'SO 11-78-02'!K8+'SO 11-78-02'!M8</f>
      </c>
      <c s="14">
        <f>C95*0.21</f>
      </c>
      <c s="14">
        <f>C95+D95</f>
      </c>
      <c s="13">
        <f>'SO 11-78-02'!T7</f>
      </c>
    </row>
    <row r="96" spans="1:6" ht="12.75">
      <c r="A96" s="11" t="s">
        <v>10461</v>
      </c>
      <c s="12" t="s">
        <v>10462</v>
      </c>
      <c s="14">
        <f>0+C97+C98</f>
      </c>
      <c s="14">
        <f>C96*0.21</f>
      </c>
      <c s="14">
        <f>0+E97+E98</f>
      </c>
      <c s="13">
        <f>0+F97+F98</f>
      </c>
    </row>
    <row r="97" spans="1:6" ht="12.75">
      <c r="A97" s="11" t="s">
        <v>10463</v>
      </c>
      <c s="12" t="s">
        <v>10464</v>
      </c>
      <c s="14">
        <f>'SO 11-79-01'!K8+'SO 11-79-01'!M8</f>
      </c>
      <c s="14">
        <f>C97*0.21</f>
      </c>
      <c s="14">
        <f>C97+D97</f>
      </c>
      <c s="13">
        <f>'SO 11-79-01'!T7</f>
      </c>
    </row>
    <row r="98" spans="1:6" ht="12.75">
      <c r="A98" s="11" t="s">
        <v>10954</v>
      </c>
      <c s="12" t="s">
        <v>10955</v>
      </c>
      <c s="14">
        <f>'SO 11-79-02'!K8+'SO 11-79-02'!M8</f>
      </c>
      <c s="14">
        <f>C98*0.21</f>
      </c>
      <c s="14">
        <f>C98+D98</f>
      </c>
      <c s="13">
        <f>'SO 11-79-02'!T7</f>
      </c>
    </row>
    <row r="99" spans="1:6" ht="12.75">
      <c r="A99" s="11" t="s">
        <v>11113</v>
      </c>
      <c s="12" t="s">
        <v>11114</v>
      </c>
      <c s="14">
        <f>0+C100+C101</f>
      </c>
      <c s="14">
        <f>C99*0.21</f>
      </c>
      <c s="14">
        <f>0+E100+E101</f>
      </c>
      <c s="13">
        <f>0+F100+F101</f>
      </c>
    </row>
    <row r="100" spans="1:6" ht="12.75">
      <c r="A100" s="11" t="s">
        <v>11115</v>
      </c>
      <c s="12" t="s">
        <v>11116</v>
      </c>
      <c s="14">
        <f>'SO 11-81-01'!K8+'SO 11-81-01'!M8</f>
      </c>
      <c s="14">
        <f>C100*0.21</f>
      </c>
      <c s="14">
        <f>C100+D100</f>
      </c>
      <c s="13">
        <f>'SO 11-81-01'!T7</f>
      </c>
    </row>
    <row r="101" spans="1:6" ht="12.75">
      <c r="A101" s="11" t="s">
        <v>11589</v>
      </c>
      <c s="12" t="s">
        <v>11590</v>
      </c>
      <c s="14">
        <f>'SO 11-81-02'!K8+'SO 11-81-02'!M8</f>
      </c>
      <c s="14">
        <f>C101*0.21</f>
      </c>
      <c s="14">
        <f>C101+D101</f>
      </c>
      <c s="13">
        <f>'SO 11-81-02'!T7</f>
      </c>
    </row>
    <row r="102" spans="1:6" ht="12.75">
      <c r="A102" s="11" t="s">
        <v>11632</v>
      </c>
      <c s="12" t="s">
        <v>11633</v>
      </c>
      <c s="14">
        <f>0+C103</f>
      </c>
      <c s="14">
        <f>C102*0.21</f>
      </c>
      <c s="14">
        <f>0+E103</f>
      </c>
      <c s="13">
        <f>0+F103</f>
      </c>
    </row>
    <row r="103" spans="1:6" ht="12.75">
      <c r="A103" s="11" t="s">
        <v>11634</v>
      </c>
      <c s="12" t="s">
        <v>11635</v>
      </c>
      <c s="14">
        <f>'SO 11-84-01'!K8+'SO 11-84-01'!M8</f>
      </c>
      <c s="14">
        <f>C103*0.21</f>
      </c>
      <c s="14">
        <f>C103+D103</f>
      </c>
      <c s="13">
        <f>'SO 11-84-01'!T7</f>
      </c>
    </row>
    <row r="104" spans="1:6" ht="12.75">
      <c r="A104" s="11" t="s">
        <v>11725</v>
      </c>
      <c s="12" t="s">
        <v>11726</v>
      </c>
      <c s="14">
        <f>0+C105+C106+C107+C108</f>
      </c>
      <c s="14">
        <f>C104*0.21</f>
      </c>
      <c s="14">
        <f>0+E105+E106+E107+E108</f>
      </c>
      <c s="13">
        <f>0+F105+F106+F107+F108</f>
      </c>
    </row>
    <row r="105" spans="1:6" ht="12.75">
      <c r="A105" s="11" t="s">
        <v>11727</v>
      </c>
      <c s="12" t="s">
        <v>11728</v>
      </c>
      <c s="14">
        <f>'SO 11-86-01'!K8+'SO 11-86-01'!M8</f>
      </c>
      <c s="14">
        <f>C105*0.21</f>
      </c>
      <c s="14">
        <f>C105+D105</f>
      </c>
      <c s="13">
        <f>'SO 11-86-01'!T7</f>
      </c>
    </row>
    <row r="106" spans="1:6" ht="12.75">
      <c r="A106" s="11" t="s">
        <v>11816</v>
      </c>
      <c s="12" t="s">
        <v>11817</v>
      </c>
      <c s="14">
        <f>'SO 11-86-02'!K8+'SO 11-86-02'!M8</f>
      </c>
      <c s="14">
        <f>C106*0.21</f>
      </c>
      <c s="14">
        <f>C106+D106</f>
      </c>
      <c s="13">
        <f>'SO 11-86-02'!T7</f>
      </c>
    </row>
    <row r="107" spans="1:6" ht="12.75">
      <c r="A107" s="11" t="s">
        <v>11885</v>
      </c>
      <c s="12" t="s">
        <v>11886</v>
      </c>
      <c s="14">
        <f>'SO 11-86-03'!K8+'SO 11-86-03'!M8</f>
      </c>
      <c s="14">
        <f>C107*0.21</f>
      </c>
      <c s="14">
        <f>C107+D107</f>
      </c>
      <c s="13">
        <f>'SO 11-86-03'!T7</f>
      </c>
    </row>
    <row r="108" spans="1:6" ht="12.75">
      <c r="A108" s="11" t="s">
        <v>11908</v>
      </c>
      <c s="12" t="s">
        <v>11909</v>
      </c>
      <c s="14">
        <f>'SO 11-86-04'!K8+'SO 11-86-04'!M8</f>
      </c>
      <c s="14">
        <f>C108*0.21</f>
      </c>
      <c s="14">
        <f>C108+D108</f>
      </c>
      <c s="13">
        <f>'SO 11-86-04'!T7</f>
      </c>
    </row>
    <row r="109" spans="1:6" ht="12.75">
      <c r="A109" s="11" t="s">
        <v>11936</v>
      </c>
      <c s="12" t="s">
        <v>11937</v>
      </c>
      <c s="14">
        <f>0+C110</f>
      </c>
      <c s="14">
        <f>C109*0.21</f>
      </c>
      <c s="14">
        <f>0+E110</f>
      </c>
      <c s="13">
        <f>0+F110</f>
      </c>
    </row>
    <row r="110" spans="1:6" ht="12.75">
      <c r="A110" s="11" t="s">
        <v>11938</v>
      </c>
      <c s="12" t="s">
        <v>11939</v>
      </c>
      <c s="14">
        <f>'SO 11-87-01'!K8+'SO 11-87-01'!M8</f>
      </c>
      <c s="14">
        <f>C110*0.21</f>
      </c>
      <c s="14">
        <f>C110+D110</f>
      </c>
      <c s="13">
        <f>'SO 11-87-01'!T7</f>
      </c>
    </row>
    <row r="111" spans="1:6" ht="12.75">
      <c r="A111" s="11" t="s">
        <v>11992</v>
      </c>
      <c s="12" t="s">
        <v>11993</v>
      </c>
      <c s="14">
        <f>0+C112</f>
      </c>
      <c s="14">
        <f>C111*0.21</f>
      </c>
      <c s="14">
        <f>0+E112</f>
      </c>
      <c s="13">
        <f>0+F112</f>
      </c>
    </row>
    <row r="112" spans="1:6" ht="12.75">
      <c r="A112" s="11" t="s">
        <v>11994</v>
      </c>
      <c s="12" t="s">
        <v>11995</v>
      </c>
      <c s="14">
        <f>'SO 11-88-01'!K8+'SO 11-88-01'!M8</f>
      </c>
      <c s="14">
        <f>C112*0.21</f>
      </c>
      <c s="14">
        <f>C112+D112</f>
      </c>
      <c s="13">
        <f>'SO 11-88-01'!T7</f>
      </c>
    </row>
    <row r="113" spans="1:6" ht="12.75">
      <c r="A113" s="11" t="s">
        <v>12049</v>
      </c>
      <c s="12" t="s">
        <v>12050</v>
      </c>
      <c s="14">
        <f>0+C114</f>
      </c>
      <c s="14">
        <f>C113*0.21</f>
      </c>
      <c s="14">
        <f>0+E114</f>
      </c>
      <c s="13">
        <f>0+F114</f>
      </c>
    </row>
    <row r="114" spans="1:6" ht="12.75">
      <c r="A114" s="11" t="s">
        <v>12051</v>
      </c>
      <c s="12" t="s">
        <v>12052</v>
      </c>
      <c s="14">
        <f>'SO 11-92-01'!K8+'SO 11-92-01'!M8</f>
      </c>
      <c s="14">
        <f>C114*0.21</f>
      </c>
      <c s="14">
        <f>C114+D114</f>
      </c>
      <c s="13">
        <f>'SO 11-92-01'!T7</f>
      </c>
    </row>
    <row r="115" spans="1:6" ht="12.75">
      <c r="A115" s="11" t="s">
        <v>12070</v>
      </c>
      <c s="12" t="s">
        <v>12071</v>
      </c>
      <c s="14">
        <f>0+C116+C117</f>
      </c>
      <c s="14">
        <f>C115*0.21</f>
      </c>
      <c s="14">
        <f>0+E116+E117</f>
      </c>
      <c s="13">
        <f>0+F116+F117</f>
      </c>
    </row>
    <row r="116" spans="1:6" ht="12.75">
      <c r="A116" s="11" t="s">
        <v>12072</v>
      </c>
      <c s="12" t="s">
        <v>4561</v>
      </c>
      <c s="14">
        <f>'SO 90-90'!K8+'SO 90-90'!M8</f>
      </c>
      <c s="14">
        <f>C116*0.21</f>
      </c>
      <c s="14">
        <f>C116+D116</f>
      </c>
      <c s="13">
        <f>'SO 90-90'!T7</f>
      </c>
    </row>
    <row r="117" spans="1:6" ht="12.75">
      <c r="A117" s="11" t="s">
        <v>12114</v>
      </c>
      <c s="12" t="s">
        <v>12115</v>
      </c>
      <c s="14">
        <f>'SO 98-98'!K8+'SO 98-98'!M8</f>
      </c>
      <c s="14">
        <f>C117*0.21</f>
      </c>
      <c s="14">
        <f>C117+D117</f>
      </c>
      <c s="13">
        <f>'SO 98-98'!T7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6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COUNTIFS(L8:L684,"=0",A8:A684,"P")+COUNTIFS(L8:L684,"",A8:A684,"P")+SUM(Q8:Q684)</f>
      </c>
    </row>
    <row r="8" spans="1:13" ht="12.75">
      <c r="A8" t="s">
        <v>44</v>
      </c>
      <c r="C8" s="28" t="s">
        <v>45</v>
      </c>
      <c r="E8" s="30" t="s">
        <v>17</v>
      </c>
      <c r="J8" s="29">
        <f>0+J9+J50+J463</f>
      </c>
      <c s="29">
        <f>0+K9+K50+K463</f>
      </c>
      <c s="29">
        <f>0+L9+L50+L463</f>
      </c>
      <c s="29">
        <f>0+M9+M50+M463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0+L10+L14+L18+L22+L26+L30+L34+L38+L42+L46</f>
      </c>
      <c s="32">
        <f>0+M10+M14+M18+M22+M26+M30+M34+M38+M42+M46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482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65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66</v>
      </c>
      <c s="35" t="s">
        <v>67</v>
      </c>
      <c s="6" t="s">
        <v>68</v>
      </c>
      <c s="36" t="s">
        <v>54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70</v>
      </c>
      <c s="35" t="s">
        <v>71</v>
      </c>
      <c s="6" t="s">
        <v>72</v>
      </c>
      <c s="36" t="s">
        <v>54</v>
      </c>
      <c s="37">
        <v>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25.5">
      <c r="A26" t="s">
        <v>49</v>
      </c>
      <c s="34" t="s">
        <v>73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25.5">
      <c r="A30" t="s">
        <v>49</v>
      </c>
      <c s="34" t="s">
        <v>77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25.5">
      <c r="A34" t="s">
        <v>49</v>
      </c>
      <c s="34" t="s">
        <v>81</v>
      </c>
      <c s="34" t="s">
        <v>82</v>
      </c>
      <c s="35" t="s">
        <v>83</v>
      </c>
      <c s="6" t="s">
        <v>84</v>
      </c>
      <c s="36" t="s">
        <v>54</v>
      </c>
      <c s="37">
        <v>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85</v>
      </c>
      <c s="34" t="s">
        <v>86</v>
      </c>
      <c s="35" t="s">
        <v>87</v>
      </c>
      <c s="6" t="s">
        <v>88</v>
      </c>
      <c s="36" t="s">
        <v>54</v>
      </c>
      <c s="37">
        <v>11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25.5">
      <c r="A42" t="s">
        <v>49</v>
      </c>
      <c s="34" t="s">
        <v>89</v>
      </c>
      <c s="34" t="s">
        <v>90</v>
      </c>
      <c s="35" t="s">
        <v>91</v>
      </c>
      <c s="6" t="s">
        <v>92</v>
      </c>
      <c s="36" t="s">
        <v>54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25.5">
      <c r="A46" t="s">
        <v>49</v>
      </c>
      <c s="34" t="s">
        <v>93</v>
      </c>
      <c s="34" t="s">
        <v>94</v>
      </c>
      <c s="35" t="s">
        <v>95</v>
      </c>
      <c s="6" t="s">
        <v>96</v>
      </c>
      <c s="36" t="s">
        <v>54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50</v>
      </c>
      <c r="E50" s="33" t="s">
        <v>97</v>
      </c>
      <c r="J50" s="32">
        <f>0</f>
      </c>
      <c s="32">
        <f>0</f>
      </c>
      <c s="32">
        <f>0+L51+L55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+L403+L407+L411+L415+L419+L423+L427+L431+L435+L439+L443+L447+L451+L455+L459</f>
      </c>
      <c s="32">
        <f>0+M51+M55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+M403+M407+M411+M415+M419+M423+M427+M431+M435+M439+M443+M447+M451+M455+M459</f>
      </c>
    </row>
    <row r="51" spans="1:16" ht="12.75">
      <c r="A51" t="s">
        <v>49</v>
      </c>
      <c s="34" t="s">
        <v>98</v>
      </c>
      <c s="34" t="s">
        <v>99</v>
      </c>
      <c s="35" t="s">
        <v>5</v>
      </c>
      <c s="6" t="s">
        <v>100</v>
      </c>
      <c s="36" t="s">
        <v>101</v>
      </c>
      <c s="37">
        <v>1450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104</v>
      </c>
      <c s="35" t="s">
        <v>5</v>
      </c>
      <c s="6" t="s">
        <v>105</v>
      </c>
      <c s="36" t="s">
        <v>106</v>
      </c>
      <c s="37">
        <v>180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1088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111</v>
      </c>
      <c s="35" t="s">
        <v>5</v>
      </c>
      <c s="6" t="s">
        <v>112</v>
      </c>
      <c s="36" t="s">
        <v>113</v>
      </c>
      <c s="37">
        <v>96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115</v>
      </c>
      <c s="35" t="s">
        <v>5</v>
      </c>
      <c s="6" t="s">
        <v>116</v>
      </c>
      <c s="36" t="s">
        <v>106</v>
      </c>
      <c s="37">
        <v>2600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117</v>
      </c>
    </row>
    <row r="70" spans="1:5" ht="102">
      <c r="A70" t="s">
        <v>60</v>
      </c>
      <c r="E70" s="39" t="s">
        <v>118</v>
      </c>
    </row>
    <row r="71" spans="1:16" ht="12.75">
      <c r="A71" t="s">
        <v>49</v>
      </c>
      <c s="34" t="s">
        <v>119</v>
      </c>
      <c s="34" t="s">
        <v>120</v>
      </c>
      <c s="35" t="s">
        <v>5</v>
      </c>
      <c s="6" t="s">
        <v>121</v>
      </c>
      <c s="36" t="s">
        <v>106</v>
      </c>
      <c s="37">
        <v>2200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122</v>
      </c>
    </row>
    <row r="74" spans="1:5" ht="102">
      <c r="A74" t="s">
        <v>60</v>
      </c>
      <c r="E74" s="39" t="s">
        <v>118</v>
      </c>
    </row>
    <row r="75" spans="1:16" ht="12.75">
      <c r="A75" t="s">
        <v>49</v>
      </c>
      <c s="34" t="s">
        <v>123</v>
      </c>
      <c s="34" t="s">
        <v>124</v>
      </c>
      <c s="35" t="s">
        <v>5</v>
      </c>
      <c s="6" t="s">
        <v>125</v>
      </c>
      <c s="36" t="s">
        <v>106</v>
      </c>
      <c s="37">
        <v>270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127</v>
      </c>
      <c s="35" t="s">
        <v>5</v>
      </c>
      <c s="6" t="s">
        <v>128</v>
      </c>
      <c s="36" t="s">
        <v>106</v>
      </c>
      <c s="37">
        <v>1922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129</v>
      </c>
    </row>
    <row r="82" spans="1:5" ht="12.75">
      <c r="A82" t="s">
        <v>60</v>
      </c>
      <c r="E82" s="39" t="s">
        <v>61</v>
      </c>
    </row>
    <row r="83" spans="1:16" ht="25.5">
      <c r="A83" t="s">
        <v>49</v>
      </c>
      <c s="34" t="s">
        <v>130</v>
      </c>
      <c s="34" t="s">
        <v>131</v>
      </c>
      <c s="35" t="s">
        <v>5</v>
      </c>
      <c s="6" t="s">
        <v>132</v>
      </c>
      <c s="36" t="s">
        <v>106</v>
      </c>
      <c s="37">
        <v>2600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2.75">
      <c r="A86" t="s">
        <v>60</v>
      </c>
      <c r="E86" s="39" t="s">
        <v>61</v>
      </c>
    </row>
    <row r="87" spans="1:16" ht="25.5">
      <c r="A87" t="s">
        <v>49</v>
      </c>
      <c s="34" t="s">
        <v>133</v>
      </c>
      <c s="34" t="s">
        <v>134</v>
      </c>
      <c s="35" t="s">
        <v>5</v>
      </c>
      <c s="6" t="s">
        <v>135</v>
      </c>
      <c s="36" t="s">
        <v>106</v>
      </c>
      <c s="37">
        <v>2200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2.75">
      <c r="A90" t="s">
        <v>60</v>
      </c>
      <c r="E90" s="39" t="s">
        <v>61</v>
      </c>
    </row>
    <row r="91" spans="1:16" ht="25.5">
      <c r="A91" t="s">
        <v>49</v>
      </c>
      <c s="34" t="s">
        <v>136</v>
      </c>
      <c s="34" t="s">
        <v>137</v>
      </c>
      <c s="35" t="s">
        <v>5</v>
      </c>
      <c s="6" t="s">
        <v>138</v>
      </c>
      <c s="36" t="s">
        <v>113</v>
      </c>
      <c s="37">
        <v>50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139</v>
      </c>
      <c s="34" t="s">
        <v>140</v>
      </c>
      <c s="35" t="s">
        <v>5</v>
      </c>
      <c s="6" t="s">
        <v>141</v>
      </c>
      <c s="36" t="s">
        <v>106</v>
      </c>
      <c s="37">
        <v>1922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142</v>
      </c>
      <c s="34" t="s">
        <v>143</v>
      </c>
      <c s="35" t="s">
        <v>5</v>
      </c>
      <c s="6" t="s">
        <v>144</v>
      </c>
      <c s="36" t="s">
        <v>106</v>
      </c>
      <c s="37">
        <v>5550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145</v>
      </c>
      <c s="34" t="s">
        <v>146</v>
      </c>
      <c s="35" t="s">
        <v>5</v>
      </c>
      <c s="6" t="s">
        <v>147</v>
      </c>
      <c s="36" t="s">
        <v>148</v>
      </c>
      <c s="37">
        <v>139.99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149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150</v>
      </c>
      <c s="34" t="s">
        <v>151</v>
      </c>
      <c s="35" t="s">
        <v>5</v>
      </c>
      <c s="6" t="s">
        <v>152</v>
      </c>
      <c s="36" t="s">
        <v>148</v>
      </c>
      <c s="37">
        <v>16.53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102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153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154</v>
      </c>
      <c s="34" t="s">
        <v>155</v>
      </c>
      <c s="35" t="s">
        <v>5</v>
      </c>
      <c s="6" t="s">
        <v>156</v>
      </c>
      <c s="36" t="s">
        <v>148</v>
      </c>
      <c s="37">
        <v>873.68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157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158</v>
      </c>
      <c s="34" t="s">
        <v>159</v>
      </c>
      <c s="35" t="s">
        <v>5</v>
      </c>
      <c s="6" t="s">
        <v>160</v>
      </c>
      <c s="36" t="s">
        <v>148</v>
      </c>
      <c s="37">
        <v>139.99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149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161</v>
      </c>
      <c s="34" t="s">
        <v>162</v>
      </c>
      <c s="35" t="s">
        <v>5</v>
      </c>
      <c s="6" t="s">
        <v>163</v>
      </c>
      <c s="36" t="s">
        <v>148</v>
      </c>
      <c s="37">
        <v>16.53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153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164</v>
      </c>
      <c s="34" t="s">
        <v>165</v>
      </c>
      <c s="35" t="s">
        <v>5</v>
      </c>
      <c s="6" t="s">
        <v>166</v>
      </c>
      <c s="36" t="s">
        <v>148</v>
      </c>
      <c s="37">
        <v>873.68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157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167</v>
      </c>
      <c s="34" t="s">
        <v>168</v>
      </c>
      <c s="35" t="s">
        <v>5</v>
      </c>
      <c s="6" t="s">
        <v>169</v>
      </c>
      <c s="36" t="s">
        <v>113</v>
      </c>
      <c s="37">
        <v>84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170</v>
      </c>
      <c s="34" t="s">
        <v>171</v>
      </c>
      <c s="35" t="s">
        <v>5</v>
      </c>
      <c s="6" t="s">
        <v>172</v>
      </c>
      <c s="36" t="s">
        <v>106</v>
      </c>
      <c s="37">
        <v>120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102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173</v>
      </c>
      <c s="34" t="s">
        <v>174</v>
      </c>
      <c s="35" t="s">
        <v>5</v>
      </c>
      <c s="6" t="s">
        <v>175</v>
      </c>
      <c s="36" t="s">
        <v>106</v>
      </c>
      <c s="37">
        <v>120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102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176</v>
      </c>
      <c s="34" t="s">
        <v>177</v>
      </c>
      <c s="35" t="s">
        <v>5</v>
      </c>
      <c s="6" t="s">
        <v>178</v>
      </c>
      <c s="36" t="s">
        <v>106</v>
      </c>
      <c s="37">
        <v>120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102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61</v>
      </c>
    </row>
    <row r="143" spans="1:16" ht="25.5">
      <c r="A143" t="s">
        <v>49</v>
      </c>
      <c s="34" t="s">
        <v>179</v>
      </c>
      <c s="34" t="s">
        <v>180</v>
      </c>
      <c s="35" t="s">
        <v>5</v>
      </c>
      <c s="6" t="s">
        <v>181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102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61</v>
      </c>
    </row>
    <row r="147" spans="1:16" ht="25.5">
      <c r="A147" t="s">
        <v>49</v>
      </c>
      <c s="34" t="s">
        <v>182</v>
      </c>
      <c s="34" t="s">
        <v>183</v>
      </c>
      <c s="35" t="s">
        <v>5</v>
      </c>
      <c s="6" t="s">
        <v>184</v>
      </c>
      <c s="36" t="s">
        <v>113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102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185</v>
      </c>
      <c s="34" t="s">
        <v>186</v>
      </c>
      <c s="35" t="s">
        <v>5</v>
      </c>
      <c s="6" t="s">
        <v>187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102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188</v>
      </c>
      <c s="34" t="s">
        <v>189</v>
      </c>
      <c s="35" t="s">
        <v>5</v>
      </c>
      <c s="6" t="s">
        <v>190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102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191</v>
      </c>
      <c s="34" t="s">
        <v>192</v>
      </c>
      <c s="35" t="s">
        <v>5</v>
      </c>
      <c s="6" t="s">
        <v>193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102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194</v>
      </c>
      <c s="34" t="s">
        <v>195</v>
      </c>
      <c s="35" t="s">
        <v>5</v>
      </c>
      <c s="6" t="s">
        <v>196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197</v>
      </c>
      <c s="34" t="s">
        <v>198</v>
      </c>
      <c s="35" t="s">
        <v>5</v>
      </c>
      <c s="6" t="s">
        <v>199</v>
      </c>
      <c s="36" t="s">
        <v>113</v>
      </c>
      <c s="37">
        <v>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200</v>
      </c>
      <c s="34" t="s">
        <v>201</v>
      </c>
      <c s="35" t="s">
        <v>5</v>
      </c>
      <c s="6" t="s">
        <v>202</v>
      </c>
      <c s="36" t="s">
        <v>113</v>
      </c>
      <c s="37">
        <v>3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203</v>
      </c>
      <c s="34" t="s">
        <v>204</v>
      </c>
      <c s="35" t="s">
        <v>5</v>
      </c>
      <c s="6" t="s">
        <v>205</v>
      </c>
      <c s="36" t="s">
        <v>113</v>
      </c>
      <c s="37">
        <v>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102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206</v>
      </c>
      <c s="34" t="s">
        <v>207</v>
      </c>
      <c s="35" t="s">
        <v>5</v>
      </c>
      <c s="6" t="s">
        <v>208</v>
      </c>
      <c s="36" t="s">
        <v>113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209</v>
      </c>
      <c s="34" t="s">
        <v>210</v>
      </c>
      <c s="35" t="s">
        <v>5</v>
      </c>
      <c s="6" t="s">
        <v>211</v>
      </c>
      <c s="36" t="s">
        <v>113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212</v>
      </c>
      <c s="34" t="s">
        <v>213</v>
      </c>
      <c s="35" t="s">
        <v>5</v>
      </c>
      <c s="6" t="s">
        <v>214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2.75">
      <c r="A190" t="s">
        <v>60</v>
      </c>
      <c r="E190" s="39" t="s">
        <v>61</v>
      </c>
    </row>
    <row r="191" spans="1:16" ht="25.5">
      <c r="A191" t="s">
        <v>49</v>
      </c>
      <c s="34" t="s">
        <v>215</v>
      </c>
      <c s="34" t="s">
        <v>216</v>
      </c>
      <c s="35" t="s">
        <v>5</v>
      </c>
      <c s="6" t="s">
        <v>217</v>
      </c>
      <c s="36" t="s">
        <v>218</v>
      </c>
      <c s="37">
        <v>81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219</v>
      </c>
      <c s="34" t="s">
        <v>220</v>
      </c>
      <c s="35" t="s">
        <v>5</v>
      </c>
      <c s="6" t="s">
        <v>221</v>
      </c>
      <c s="36" t="s">
        <v>218</v>
      </c>
      <c s="37">
        <v>81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222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102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225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102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228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102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231</v>
      </c>
      <c s="34" t="s">
        <v>232</v>
      </c>
      <c s="35" t="s">
        <v>5</v>
      </c>
      <c s="6" t="s">
        <v>233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102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234</v>
      </c>
      <c s="34" t="s">
        <v>235</v>
      </c>
      <c s="35" t="s">
        <v>5</v>
      </c>
      <c s="6" t="s">
        <v>236</v>
      </c>
      <c s="36" t="s">
        <v>113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102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237</v>
      </c>
      <c s="34" t="s">
        <v>238</v>
      </c>
      <c s="35" t="s">
        <v>5</v>
      </c>
      <c s="6" t="s">
        <v>239</v>
      </c>
      <c s="36" t="s">
        <v>113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102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240</v>
      </c>
      <c s="34" t="s">
        <v>241</v>
      </c>
      <c s="35" t="s">
        <v>5</v>
      </c>
      <c s="6" t="s">
        <v>242</v>
      </c>
      <c s="36" t="s">
        <v>113</v>
      </c>
      <c s="37">
        <v>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102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5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243</v>
      </c>
      <c s="34" t="s">
        <v>244</v>
      </c>
      <c s="35" t="s">
        <v>5</v>
      </c>
      <c s="6" t="s">
        <v>245</v>
      </c>
      <c s="36" t="s">
        <v>113</v>
      </c>
      <c s="37">
        <v>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102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5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246</v>
      </c>
      <c s="34" t="s">
        <v>247</v>
      </c>
      <c s="35" t="s">
        <v>5</v>
      </c>
      <c s="6" t="s">
        <v>248</v>
      </c>
      <c s="36" t="s">
        <v>113</v>
      </c>
      <c s="37">
        <v>3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102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5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249</v>
      </c>
      <c s="34" t="s">
        <v>250</v>
      </c>
      <c s="35" t="s">
        <v>5</v>
      </c>
      <c s="6" t="s">
        <v>251</v>
      </c>
      <c s="36" t="s">
        <v>113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102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5</v>
      </c>
    </row>
    <row r="238" spans="1:5" ht="12.75">
      <c r="A238" t="s">
        <v>60</v>
      </c>
      <c r="E238" s="39" t="s">
        <v>61</v>
      </c>
    </row>
    <row r="239" spans="1:16" ht="25.5">
      <c r="A239" t="s">
        <v>49</v>
      </c>
      <c s="34" t="s">
        <v>252</v>
      </c>
      <c s="34" t="s">
        <v>253</v>
      </c>
      <c s="35" t="s">
        <v>5</v>
      </c>
      <c s="6" t="s">
        <v>254</v>
      </c>
      <c s="36" t="s">
        <v>113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102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5</v>
      </c>
    </row>
    <row r="242" spans="1:5" ht="12.75">
      <c r="A242" t="s">
        <v>60</v>
      </c>
      <c r="E242" s="39" t="s">
        <v>61</v>
      </c>
    </row>
    <row r="243" spans="1:16" ht="25.5">
      <c r="A243" t="s">
        <v>49</v>
      </c>
      <c s="34" t="s">
        <v>255</v>
      </c>
      <c s="34" t="s">
        <v>256</v>
      </c>
      <c s="35" t="s">
        <v>5</v>
      </c>
      <c s="6" t="s">
        <v>257</v>
      </c>
      <c s="36" t="s">
        <v>113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102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5</v>
      </c>
    </row>
    <row r="246" spans="1:5" ht="12.75">
      <c r="A246" t="s">
        <v>60</v>
      </c>
      <c r="E246" s="39" t="s">
        <v>61</v>
      </c>
    </row>
    <row r="247" spans="1:16" ht="25.5">
      <c r="A247" t="s">
        <v>49</v>
      </c>
      <c s="34" t="s">
        <v>258</v>
      </c>
      <c s="34" t="s">
        <v>259</v>
      </c>
      <c s="35" t="s">
        <v>5</v>
      </c>
      <c s="6" t="s">
        <v>260</v>
      </c>
      <c s="36" t="s">
        <v>113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102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5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261</v>
      </c>
      <c s="34" t="s">
        <v>262</v>
      </c>
      <c s="35" t="s">
        <v>5</v>
      </c>
      <c s="6" t="s">
        <v>263</v>
      </c>
      <c s="36" t="s">
        <v>113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102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264</v>
      </c>
      <c s="34" t="s">
        <v>265</v>
      </c>
      <c s="35" t="s">
        <v>5</v>
      </c>
      <c s="6" t="s">
        <v>266</v>
      </c>
      <c s="36" t="s">
        <v>113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102</v>
      </c>
      <c>
        <f>(M255*21)/100</f>
      </c>
      <c t="s">
        <v>27</v>
      </c>
    </row>
    <row r="256" spans="1:5" ht="12.75">
      <c r="A256" s="35" t="s">
        <v>56</v>
      </c>
      <c r="E256" s="39" t="s">
        <v>5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267</v>
      </c>
      <c s="34" t="s">
        <v>268</v>
      </c>
      <c s="35" t="s">
        <v>5</v>
      </c>
      <c s="6" t="s">
        <v>269</v>
      </c>
      <c s="36" t="s">
        <v>113</v>
      </c>
      <c s="37">
        <v>2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102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61</v>
      </c>
    </row>
    <row r="263" spans="1:16" ht="25.5">
      <c r="A263" t="s">
        <v>49</v>
      </c>
      <c s="34" t="s">
        <v>270</v>
      </c>
      <c s="34" t="s">
        <v>271</v>
      </c>
      <c s="35" t="s">
        <v>5</v>
      </c>
      <c s="6" t="s">
        <v>272</v>
      </c>
      <c s="36" t="s">
        <v>113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102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273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102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61</v>
      </c>
    </row>
    <row r="271" spans="1:16" ht="12.75">
      <c r="A271" t="s">
        <v>49</v>
      </c>
      <c s="34" t="s">
        <v>276</v>
      </c>
      <c s="34" t="s">
        <v>277</v>
      </c>
      <c s="35" t="s">
        <v>5</v>
      </c>
      <c s="6" t="s">
        <v>278</v>
      </c>
      <c s="36" t="s">
        <v>113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102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61</v>
      </c>
    </row>
    <row r="275" spans="1:16" ht="12.75">
      <c r="A275" t="s">
        <v>49</v>
      </c>
      <c s="34" t="s">
        <v>279</v>
      </c>
      <c s="34" t="s">
        <v>280</v>
      </c>
      <c s="35" t="s">
        <v>5</v>
      </c>
      <c s="6" t="s">
        <v>281</v>
      </c>
      <c s="36" t="s">
        <v>113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102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61</v>
      </c>
    </row>
    <row r="279" spans="1:16" ht="12.75">
      <c r="A279" t="s">
        <v>49</v>
      </c>
      <c s="34" t="s">
        <v>282</v>
      </c>
      <c s="34" t="s">
        <v>283</v>
      </c>
      <c s="35" t="s">
        <v>5</v>
      </c>
      <c s="6" t="s">
        <v>284</v>
      </c>
      <c s="36" t="s">
        <v>113</v>
      </c>
      <c s="37">
        <v>5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102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285</v>
      </c>
      <c s="34" t="s">
        <v>286</v>
      </c>
      <c s="35" t="s">
        <v>5</v>
      </c>
      <c s="6" t="s">
        <v>287</v>
      </c>
      <c s="36" t="s">
        <v>113</v>
      </c>
      <c s="37">
        <v>5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102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5</v>
      </c>
    </row>
    <row r="286" spans="1:5" ht="12.75">
      <c r="A286" t="s">
        <v>60</v>
      </c>
      <c r="E286" s="39" t="s">
        <v>61</v>
      </c>
    </row>
    <row r="287" spans="1:16" ht="25.5">
      <c r="A287" t="s">
        <v>49</v>
      </c>
      <c s="34" t="s">
        <v>288</v>
      </c>
      <c s="34" t="s">
        <v>289</v>
      </c>
      <c s="35" t="s">
        <v>5</v>
      </c>
      <c s="6" t="s">
        <v>290</v>
      </c>
      <c s="36" t="s">
        <v>291</v>
      </c>
      <c s="37">
        <v>12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102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5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292</v>
      </c>
      <c s="34" t="s">
        <v>293</v>
      </c>
      <c s="35" t="s">
        <v>5</v>
      </c>
      <c s="6" t="s">
        <v>294</v>
      </c>
      <c s="36" t="s">
        <v>113</v>
      </c>
      <c s="37">
        <v>66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102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295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296</v>
      </c>
      <c s="34" t="s">
        <v>297</v>
      </c>
      <c s="35" t="s">
        <v>5</v>
      </c>
      <c s="6" t="s">
        <v>298</v>
      </c>
      <c s="36" t="s">
        <v>113</v>
      </c>
      <c s="37">
        <v>66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102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295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299</v>
      </c>
      <c s="34" t="s">
        <v>300</v>
      </c>
      <c s="35" t="s">
        <v>5</v>
      </c>
      <c s="6" t="s">
        <v>301</v>
      </c>
      <c s="36" t="s">
        <v>113</v>
      </c>
      <c s="37">
        <v>6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102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5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302</v>
      </c>
      <c s="34" t="s">
        <v>303</v>
      </c>
      <c s="35" t="s">
        <v>5</v>
      </c>
      <c s="6" t="s">
        <v>304</v>
      </c>
      <c s="36" t="s">
        <v>113</v>
      </c>
      <c s="37">
        <v>6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102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61</v>
      </c>
    </row>
    <row r="307" spans="1:16" ht="12.75">
      <c r="A307" t="s">
        <v>49</v>
      </c>
      <c s="34" t="s">
        <v>305</v>
      </c>
      <c s="34" t="s">
        <v>306</v>
      </c>
      <c s="35" t="s">
        <v>5</v>
      </c>
      <c s="6" t="s">
        <v>307</v>
      </c>
      <c s="36" t="s">
        <v>113</v>
      </c>
      <c s="37">
        <v>7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102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5</v>
      </c>
    </row>
    <row r="310" spans="1:5" ht="12.75">
      <c r="A310" t="s">
        <v>60</v>
      </c>
      <c r="E310" s="39" t="s">
        <v>61</v>
      </c>
    </row>
    <row r="311" spans="1:16" ht="12.75">
      <c r="A311" t="s">
        <v>49</v>
      </c>
      <c s="34" t="s">
        <v>308</v>
      </c>
      <c s="34" t="s">
        <v>309</v>
      </c>
      <c s="35" t="s">
        <v>5</v>
      </c>
      <c s="6" t="s">
        <v>310</v>
      </c>
      <c s="36" t="s">
        <v>113</v>
      </c>
      <c s="37">
        <v>7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102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5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311</v>
      </c>
      <c s="34" t="s">
        <v>312</v>
      </c>
      <c s="35" t="s">
        <v>5</v>
      </c>
      <c s="6" t="s">
        <v>313</v>
      </c>
      <c s="36" t="s">
        <v>113</v>
      </c>
      <c s="37">
        <v>70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102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314</v>
      </c>
      <c s="34" t="s">
        <v>315</v>
      </c>
      <c s="35" t="s">
        <v>5</v>
      </c>
      <c s="6" t="s">
        <v>316</v>
      </c>
      <c s="36" t="s">
        <v>113</v>
      </c>
      <c s="37">
        <v>13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102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317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318</v>
      </c>
      <c s="34" t="s">
        <v>319</v>
      </c>
      <c s="35" t="s">
        <v>5</v>
      </c>
      <c s="6" t="s">
        <v>320</v>
      </c>
      <c s="36" t="s">
        <v>113</v>
      </c>
      <c s="37">
        <v>13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102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317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321</v>
      </c>
      <c s="34" t="s">
        <v>322</v>
      </c>
      <c s="35" t="s">
        <v>5</v>
      </c>
      <c s="6" t="s">
        <v>323</v>
      </c>
      <c s="36" t="s">
        <v>113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102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324</v>
      </c>
      <c s="34" t="s">
        <v>325</v>
      </c>
      <c s="35" t="s">
        <v>5</v>
      </c>
      <c s="6" t="s">
        <v>326</v>
      </c>
      <c s="36" t="s">
        <v>113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102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327</v>
      </c>
      <c s="34" t="s">
        <v>328</v>
      </c>
      <c s="35" t="s">
        <v>5</v>
      </c>
      <c s="6" t="s">
        <v>329</v>
      </c>
      <c s="36" t="s">
        <v>113</v>
      </c>
      <c s="37">
        <v>21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102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330</v>
      </c>
      <c s="34" t="s">
        <v>331</v>
      </c>
      <c s="35" t="s">
        <v>5</v>
      </c>
      <c s="6" t="s">
        <v>332</v>
      </c>
      <c s="36" t="s">
        <v>113</v>
      </c>
      <c s="37">
        <v>37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102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333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334</v>
      </c>
      <c s="34" t="s">
        <v>335</v>
      </c>
      <c s="35" t="s">
        <v>5</v>
      </c>
      <c s="6" t="s">
        <v>336</v>
      </c>
      <c s="36" t="s">
        <v>113</v>
      </c>
      <c s="37">
        <v>37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102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333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337</v>
      </c>
      <c s="34" t="s">
        <v>338</v>
      </c>
      <c s="35" t="s">
        <v>5</v>
      </c>
      <c s="6" t="s">
        <v>339</v>
      </c>
      <c s="36" t="s">
        <v>113</v>
      </c>
      <c s="37">
        <v>11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102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340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341</v>
      </c>
      <c s="34" t="s">
        <v>342</v>
      </c>
      <c s="35" t="s">
        <v>5</v>
      </c>
      <c s="6" t="s">
        <v>343</v>
      </c>
      <c s="36" t="s">
        <v>113</v>
      </c>
      <c s="37">
        <v>11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102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340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344</v>
      </c>
      <c s="34" t="s">
        <v>345</v>
      </c>
      <c s="35" t="s">
        <v>5</v>
      </c>
      <c s="6" t="s">
        <v>346</v>
      </c>
      <c s="36" t="s">
        <v>113</v>
      </c>
      <c s="37">
        <v>7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102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347</v>
      </c>
      <c s="34" t="s">
        <v>348</v>
      </c>
      <c s="35" t="s">
        <v>5</v>
      </c>
      <c s="6" t="s">
        <v>349</v>
      </c>
      <c s="36" t="s">
        <v>113</v>
      </c>
      <c s="37">
        <v>7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102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61</v>
      </c>
    </row>
    <row r="363" spans="1:16" ht="25.5">
      <c r="A363" t="s">
        <v>49</v>
      </c>
      <c s="34" t="s">
        <v>350</v>
      </c>
      <c s="34" t="s">
        <v>351</v>
      </c>
      <c s="35" t="s">
        <v>5</v>
      </c>
      <c s="6" t="s">
        <v>352</v>
      </c>
      <c s="36" t="s">
        <v>113</v>
      </c>
      <c s="37">
        <v>9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102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61</v>
      </c>
    </row>
    <row r="367" spans="1:16" ht="25.5">
      <c r="A367" t="s">
        <v>49</v>
      </c>
      <c s="34" t="s">
        <v>353</v>
      </c>
      <c s="34" t="s">
        <v>354</v>
      </c>
      <c s="35" t="s">
        <v>5</v>
      </c>
      <c s="6" t="s">
        <v>355</v>
      </c>
      <c s="36" t="s">
        <v>113</v>
      </c>
      <c s="37">
        <v>9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102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356</v>
      </c>
      <c s="34" t="s">
        <v>357</v>
      </c>
      <c s="35" t="s">
        <v>50</v>
      </c>
      <c s="6" t="s">
        <v>358</v>
      </c>
      <c s="36" t="s">
        <v>113</v>
      </c>
      <c s="37">
        <v>68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102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359</v>
      </c>
    </row>
    <row r="374" spans="1:5" ht="12.75">
      <c r="A374" t="s">
        <v>60</v>
      </c>
      <c r="E374" s="39" t="s">
        <v>61</v>
      </c>
    </row>
    <row r="375" spans="1:16" ht="25.5">
      <c r="A375" t="s">
        <v>49</v>
      </c>
      <c s="34" t="s">
        <v>360</v>
      </c>
      <c s="34" t="s">
        <v>361</v>
      </c>
      <c s="35" t="s">
        <v>5</v>
      </c>
      <c s="6" t="s">
        <v>362</v>
      </c>
      <c s="36" t="s">
        <v>113</v>
      </c>
      <c s="37">
        <v>12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102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5</v>
      </c>
    </row>
    <row r="378" spans="1:5" ht="12.75">
      <c r="A378" t="s">
        <v>60</v>
      </c>
      <c r="E378" s="39" t="s">
        <v>61</v>
      </c>
    </row>
    <row r="379" spans="1:16" ht="25.5">
      <c r="A379" t="s">
        <v>49</v>
      </c>
      <c s="34" t="s">
        <v>363</v>
      </c>
      <c s="34" t="s">
        <v>364</v>
      </c>
      <c s="35" t="s">
        <v>5</v>
      </c>
      <c s="6" t="s">
        <v>365</v>
      </c>
      <c s="36" t="s">
        <v>113</v>
      </c>
      <c s="37">
        <v>4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102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61</v>
      </c>
    </row>
    <row r="383" spans="1:16" ht="25.5">
      <c r="A383" t="s">
        <v>49</v>
      </c>
      <c s="34" t="s">
        <v>366</v>
      </c>
      <c s="34" t="s">
        <v>367</v>
      </c>
      <c s="35" t="s">
        <v>5</v>
      </c>
      <c s="6" t="s">
        <v>368</v>
      </c>
      <c s="36" t="s">
        <v>113</v>
      </c>
      <c s="37">
        <v>4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102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61</v>
      </c>
    </row>
    <row r="387" spans="1:16" ht="25.5">
      <c r="A387" t="s">
        <v>49</v>
      </c>
      <c s="34" t="s">
        <v>369</v>
      </c>
      <c s="34" t="s">
        <v>370</v>
      </c>
      <c s="35" t="s">
        <v>5</v>
      </c>
      <c s="6" t="s">
        <v>371</v>
      </c>
      <c s="36" t="s">
        <v>113</v>
      </c>
      <c s="37">
        <v>6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102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5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372</v>
      </c>
      <c s="34" t="s">
        <v>373</v>
      </c>
      <c s="35" t="s">
        <v>5</v>
      </c>
      <c s="6" t="s">
        <v>374</v>
      </c>
      <c s="36" t="s">
        <v>113</v>
      </c>
      <c s="37">
        <v>126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102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5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375</v>
      </c>
      <c s="34" t="s">
        <v>376</v>
      </c>
      <c s="35" t="s">
        <v>5</v>
      </c>
      <c s="6" t="s">
        <v>377</v>
      </c>
      <c s="36" t="s">
        <v>113</v>
      </c>
      <c s="37">
        <v>126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102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5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378</v>
      </c>
      <c s="34" t="s">
        <v>379</v>
      </c>
      <c s="35" t="s">
        <v>5</v>
      </c>
      <c s="6" t="s">
        <v>380</v>
      </c>
      <c s="36" t="s">
        <v>113</v>
      </c>
      <c s="37">
        <v>80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102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5</v>
      </c>
    </row>
    <row r="402" spans="1:5" ht="12.75">
      <c r="A402" t="s">
        <v>60</v>
      </c>
      <c r="E402" s="39" t="s">
        <v>61</v>
      </c>
    </row>
    <row r="403" spans="1:16" ht="12.75">
      <c r="A403" t="s">
        <v>49</v>
      </c>
      <c s="34" t="s">
        <v>381</v>
      </c>
      <c s="34" t="s">
        <v>382</v>
      </c>
      <c s="35" t="s">
        <v>5</v>
      </c>
      <c s="6" t="s">
        <v>383</v>
      </c>
      <c s="36" t="s">
        <v>113</v>
      </c>
      <c s="37">
        <v>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102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384</v>
      </c>
    </row>
    <row r="406" spans="1:5" ht="12.75">
      <c r="A406" t="s">
        <v>60</v>
      </c>
      <c r="E406" s="39" t="s">
        <v>61</v>
      </c>
    </row>
    <row r="407" spans="1:16" ht="12.75">
      <c r="A407" t="s">
        <v>49</v>
      </c>
      <c s="34" t="s">
        <v>385</v>
      </c>
      <c s="34" t="s">
        <v>386</v>
      </c>
      <c s="35" t="s">
        <v>5</v>
      </c>
      <c s="6" t="s">
        <v>387</v>
      </c>
      <c s="36" t="s">
        <v>113</v>
      </c>
      <c s="37">
        <v>8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102</v>
      </c>
      <c>
        <f>(M407*21)/100</f>
      </c>
      <c t="s">
        <v>27</v>
      </c>
    </row>
    <row r="408" spans="1:5" ht="12.75">
      <c r="A408" s="35" t="s">
        <v>56</v>
      </c>
      <c r="E408" s="39" t="s">
        <v>5</v>
      </c>
    </row>
    <row r="409" spans="1:5" ht="12.75">
      <c r="A409" s="35" t="s">
        <v>58</v>
      </c>
      <c r="E409" s="40" t="s">
        <v>384</v>
      </c>
    </row>
    <row r="410" spans="1:5" ht="12.75">
      <c r="A410" t="s">
        <v>60</v>
      </c>
      <c r="E410" s="39" t="s">
        <v>61</v>
      </c>
    </row>
    <row r="411" spans="1:16" ht="12.75">
      <c r="A411" t="s">
        <v>49</v>
      </c>
      <c s="34" t="s">
        <v>388</v>
      </c>
      <c s="34" t="s">
        <v>389</v>
      </c>
      <c s="35" t="s">
        <v>5</v>
      </c>
      <c s="6" t="s">
        <v>390</v>
      </c>
      <c s="36" t="s">
        <v>113</v>
      </c>
      <c s="37">
        <v>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102</v>
      </c>
      <c>
        <f>(M411*21)/100</f>
      </c>
      <c t="s">
        <v>27</v>
      </c>
    </row>
    <row r="412" spans="1:5" ht="12.75">
      <c r="A412" s="35" t="s">
        <v>56</v>
      </c>
      <c r="E412" s="39" t="s">
        <v>5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61</v>
      </c>
    </row>
    <row r="415" spans="1:16" ht="25.5">
      <c r="A415" t="s">
        <v>49</v>
      </c>
      <c s="34" t="s">
        <v>391</v>
      </c>
      <c s="34" t="s">
        <v>392</v>
      </c>
      <c s="35" t="s">
        <v>5</v>
      </c>
      <c s="6" t="s">
        <v>393</v>
      </c>
      <c s="36" t="s">
        <v>113</v>
      </c>
      <c s="37">
        <v>250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102</v>
      </c>
      <c>
        <f>(M415*21)/100</f>
      </c>
      <c t="s">
        <v>27</v>
      </c>
    </row>
    <row r="416" spans="1:5" ht="12.75">
      <c r="A416" s="35" t="s">
        <v>56</v>
      </c>
      <c r="E416" s="39" t="s">
        <v>5</v>
      </c>
    </row>
    <row r="417" spans="1:5" ht="12.75">
      <c r="A417" s="35" t="s">
        <v>58</v>
      </c>
      <c r="E417" s="40" t="s">
        <v>5</v>
      </c>
    </row>
    <row r="418" spans="1:5" ht="12.75">
      <c r="A418" t="s">
        <v>60</v>
      </c>
      <c r="E418" s="39" t="s">
        <v>61</v>
      </c>
    </row>
    <row r="419" spans="1:16" ht="12.75">
      <c r="A419" t="s">
        <v>49</v>
      </c>
      <c s="34" t="s">
        <v>394</v>
      </c>
      <c s="34" t="s">
        <v>395</v>
      </c>
      <c s="35" t="s">
        <v>5</v>
      </c>
      <c s="6" t="s">
        <v>396</v>
      </c>
      <c s="36" t="s">
        <v>113</v>
      </c>
      <c s="37">
        <v>250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102</v>
      </c>
      <c>
        <f>(M419*21)/100</f>
      </c>
      <c t="s">
        <v>27</v>
      </c>
    </row>
    <row r="420" spans="1:5" ht="12.75">
      <c r="A420" s="35" t="s">
        <v>56</v>
      </c>
      <c r="E420" s="39" t="s">
        <v>5</v>
      </c>
    </row>
    <row r="421" spans="1:5" ht="12.75">
      <c r="A421" s="35" t="s">
        <v>58</v>
      </c>
      <c r="E421" s="40" t="s">
        <v>5</v>
      </c>
    </row>
    <row r="422" spans="1:5" ht="12.75">
      <c r="A422" t="s">
        <v>60</v>
      </c>
      <c r="E422" s="39" t="s">
        <v>61</v>
      </c>
    </row>
    <row r="423" spans="1:16" ht="12.75">
      <c r="A423" t="s">
        <v>49</v>
      </c>
      <c s="34" t="s">
        <v>397</v>
      </c>
      <c s="34" t="s">
        <v>398</v>
      </c>
      <c s="35" t="s">
        <v>5</v>
      </c>
      <c s="6" t="s">
        <v>399</v>
      </c>
      <c s="36" t="s">
        <v>291</v>
      </c>
      <c s="37">
        <v>17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102</v>
      </c>
      <c>
        <f>(M423*21)/100</f>
      </c>
      <c t="s">
        <v>27</v>
      </c>
    </row>
    <row r="424" spans="1:5" ht="12.75">
      <c r="A424" s="35" t="s">
        <v>56</v>
      </c>
      <c r="E424" s="39" t="s">
        <v>5</v>
      </c>
    </row>
    <row r="425" spans="1:5" ht="12.75">
      <c r="A425" s="35" t="s">
        <v>58</v>
      </c>
      <c r="E425" s="40" t="s">
        <v>5</v>
      </c>
    </row>
    <row r="426" spans="1:5" ht="12.75">
      <c r="A426" t="s">
        <v>60</v>
      </c>
      <c r="E426" s="39" t="s">
        <v>61</v>
      </c>
    </row>
    <row r="427" spans="1:16" ht="12.75">
      <c r="A427" t="s">
        <v>49</v>
      </c>
      <c s="34" t="s">
        <v>400</v>
      </c>
      <c s="34" t="s">
        <v>401</v>
      </c>
      <c s="35" t="s">
        <v>5</v>
      </c>
      <c s="6" t="s">
        <v>402</v>
      </c>
      <c s="36" t="s">
        <v>113</v>
      </c>
      <c s="37">
        <v>1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102</v>
      </c>
      <c>
        <f>(M427*21)/100</f>
      </c>
      <c t="s">
        <v>27</v>
      </c>
    </row>
    <row r="428" spans="1:5" ht="12.75">
      <c r="A428" s="35" t="s">
        <v>56</v>
      </c>
      <c r="E428" s="39" t="s">
        <v>5</v>
      </c>
    </row>
    <row r="429" spans="1:5" ht="12.75">
      <c r="A429" s="35" t="s">
        <v>58</v>
      </c>
      <c r="E429" s="40" t="s">
        <v>5</v>
      </c>
    </row>
    <row r="430" spans="1:5" ht="12.75">
      <c r="A430" t="s">
        <v>60</v>
      </c>
      <c r="E430" s="39" t="s">
        <v>61</v>
      </c>
    </row>
    <row r="431" spans="1:16" ht="12.75">
      <c r="A431" t="s">
        <v>49</v>
      </c>
      <c s="34" t="s">
        <v>403</v>
      </c>
      <c s="34" t="s">
        <v>404</v>
      </c>
      <c s="35" t="s">
        <v>5</v>
      </c>
      <c s="6" t="s">
        <v>405</v>
      </c>
      <c s="36" t="s">
        <v>113</v>
      </c>
      <c s="37">
        <v>186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102</v>
      </c>
      <c>
        <f>(M431*21)/100</f>
      </c>
      <c t="s">
        <v>27</v>
      </c>
    </row>
    <row r="432" spans="1:5" ht="12.75">
      <c r="A432" s="35" t="s">
        <v>56</v>
      </c>
      <c r="E432" s="39" t="s">
        <v>5</v>
      </c>
    </row>
    <row r="433" spans="1:5" ht="12.75">
      <c r="A433" s="35" t="s">
        <v>58</v>
      </c>
      <c r="E433" s="40" t="s">
        <v>5</v>
      </c>
    </row>
    <row r="434" spans="1:5" ht="12.75">
      <c r="A434" t="s">
        <v>60</v>
      </c>
      <c r="E434" s="39" t="s">
        <v>61</v>
      </c>
    </row>
    <row r="435" spans="1:16" ht="12.75">
      <c r="A435" t="s">
        <v>49</v>
      </c>
      <c s="34" t="s">
        <v>406</v>
      </c>
      <c s="34" t="s">
        <v>407</v>
      </c>
      <c s="35" t="s">
        <v>5</v>
      </c>
      <c s="6" t="s">
        <v>408</v>
      </c>
      <c s="36" t="s">
        <v>409</v>
      </c>
      <c s="37">
        <v>80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102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5</v>
      </c>
    </row>
    <row r="438" spans="1:5" ht="12.75">
      <c r="A438" t="s">
        <v>60</v>
      </c>
      <c r="E438" s="39" t="s">
        <v>61</v>
      </c>
    </row>
    <row r="439" spans="1:16" ht="12.75">
      <c r="A439" t="s">
        <v>49</v>
      </c>
      <c s="34" t="s">
        <v>410</v>
      </c>
      <c s="34" t="s">
        <v>411</v>
      </c>
      <c s="35" t="s">
        <v>5</v>
      </c>
      <c s="6" t="s">
        <v>412</v>
      </c>
      <c s="36" t="s">
        <v>113</v>
      </c>
      <c s="37">
        <v>89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102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5</v>
      </c>
    </row>
    <row r="442" spans="1:5" ht="12.75">
      <c r="A442" t="s">
        <v>60</v>
      </c>
      <c r="E442" s="39" t="s">
        <v>61</v>
      </c>
    </row>
    <row r="443" spans="1:16" ht="25.5">
      <c r="A443" t="s">
        <v>49</v>
      </c>
      <c s="34" t="s">
        <v>413</v>
      </c>
      <c s="34" t="s">
        <v>414</v>
      </c>
      <c s="35" t="s">
        <v>5</v>
      </c>
      <c s="6" t="s">
        <v>415</v>
      </c>
      <c s="36" t="s">
        <v>113</v>
      </c>
      <c s="37">
        <v>400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102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416</v>
      </c>
      <c s="34" t="s">
        <v>417</v>
      </c>
      <c s="35" t="s">
        <v>5</v>
      </c>
      <c s="6" t="s">
        <v>418</v>
      </c>
      <c s="36" t="s">
        <v>113</v>
      </c>
      <c s="37">
        <v>4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102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419</v>
      </c>
      <c s="34" t="s">
        <v>420</v>
      </c>
      <c s="35" t="s">
        <v>5</v>
      </c>
      <c s="6" t="s">
        <v>421</v>
      </c>
      <c s="36" t="s">
        <v>113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102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5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422</v>
      </c>
      <c s="34" t="s">
        <v>423</v>
      </c>
      <c s="35" t="s">
        <v>5</v>
      </c>
      <c s="6" t="s">
        <v>424</v>
      </c>
      <c s="36" t="s">
        <v>113</v>
      </c>
      <c s="37">
        <v>400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102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25.5">
      <c r="A457" s="35" t="s">
        <v>58</v>
      </c>
      <c r="E457" s="40" t="s">
        <v>425</v>
      </c>
    </row>
    <row r="458" spans="1:5" ht="140.25">
      <c r="A458" t="s">
        <v>60</v>
      </c>
      <c r="E458" s="39" t="s">
        <v>426</v>
      </c>
    </row>
    <row r="459" spans="1:16" ht="12.75">
      <c r="A459" t="s">
        <v>49</v>
      </c>
      <c s="34" t="s">
        <v>427</v>
      </c>
      <c s="34" t="s">
        <v>428</v>
      </c>
      <c s="35" t="s">
        <v>5</v>
      </c>
      <c s="6" t="s">
        <v>429</v>
      </c>
      <c s="36" t="s">
        <v>409</v>
      </c>
      <c s="37">
        <v>32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102</v>
      </c>
      <c>
        <f>(M459*21)/100</f>
      </c>
      <c t="s">
        <v>27</v>
      </c>
    </row>
    <row r="460" spans="1:5" ht="12.75">
      <c r="A460" s="35" t="s">
        <v>56</v>
      </c>
      <c r="E460" s="39" t="s">
        <v>5</v>
      </c>
    </row>
    <row r="461" spans="1:5" ht="25.5">
      <c r="A461" s="35" t="s">
        <v>58</v>
      </c>
      <c r="E461" s="40" t="s">
        <v>430</v>
      </c>
    </row>
    <row r="462" spans="1:5" ht="102">
      <c r="A462" t="s">
        <v>60</v>
      </c>
      <c r="E462" s="39" t="s">
        <v>431</v>
      </c>
    </row>
    <row r="463" spans="1:13" ht="12.75">
      <c r="A463" t="s">
        <v>46</v>
      </c>
      <c r="C463" s="31" t="s">
        <v>27</v>
      </c>
      <c r="E463" s="33" t="s">
        <v>432</v>
      </c>
      <c r="J463" s="32">
        <f>0</f>
      </c>
      <c s="32">
        <f>0</f>
      </c>
      <c s="32">
        <f>0+L464+L468+L472+L476+L480+L484+L488+L492+L496+L500+L504+L508+L512+L516+L520+L524+L528+L532+L536+L540+L544+L548+L552+L556+L560+L564+L568+L572+L576+L580+L584+L588+L592+L596+L600+L604+L608+L612+L616+L620+L624+L628+L632+L636+L640+L644+L648+L652+L656+L660+L664+L668+L672+L676+L680+L684</f>
      </c>
      <c s="32">
        <f>0+M464+M468+M472+M476+M480+M484+M488+M492+M496+M500+M504+M508+M512+M516+M520+M524+M528+M532+M536+M540+M544+M548+M552+M556+M560+M564+M568+M572+M576+M580+M584+M588+M592+M596+M600+M604+M608+M612+M616+M620+M624+M628+M632+M636+M640+M644+M648+M652+M656+M660+M664+M668+M672+M676+M680+M684</f>
      </c>
    </row>
    <row r="464" spans="1:16" ht="12.75">
      <c r="A464" t="s">
        <v>49</v>
      </c>
      <c s="34" t="s">
        <v>433</v>
      </c>
      <c s="34" t="s">
        <v>99</v>
      </c>
      <c s="35" t="s">
        <v>5</v>
      </c>
      <c s="6" t="s">
        <v>100</v>
      </c>
      <c s="36" t="s">
        <v>101</v>
      </c>
      <c s="37">
        <v>770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102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61</v>
      </c>
    </row>
    <row r="468" spans="1:16" ht="12.75">
      <c r="A468" t="s">
        <v>49</v>
      </c>
      <c s="34" t="s">
        <v>434</v>
      </c>
      <c s="34" t="s">
        <v>104</v>
      </c>
      <c s="35" t="s">
        <v>5</v>
      </c>
      <c s="6" t="s">
        <v>105</v>
      </c>
      <c s="36" t="s">
        <v>106</v>
      </c>
      <c s="37">
        <v>25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102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61</v>
      </c>
    </row>
    <row r="472" spans="1:16" ht="12.75">
      <c r="A472" t="s">
        <v>49</v>
      </c>
      <c s="34" t="s">
        <v>435</v>
      </c>
      <c s="34" t="s">
        <v>108</v>
      </c>
      <c s="35" t="s">
        <v>5</v>
      </c>
      <c s="6" t="s">
        <v>109</v>
      </c>
      <c s="36" t="s">
        <v>101</v>
      </c>
      <c s="37">
        <v>770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102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2.75">
      <c r="A475" t="s">
        <v>60</v>
      </c>
      <c r="E475" s="39" t="s">
        <v>61</v>
      </c>
    </row>
    <row r="476" spans="1:16" ht="12.75">
      <c r="A476" t="s">
        <v>49</v>
      </c>
      <c s="34" t="s">
        <v>436</v>
      </c>
      <c s="34" t="s">
        <v>115</v>
      </c>
      <c s="35" t="s">
        <v>5</v>
      </c>
      <c s="6" t="s">
        <v>116</v>
      </c>
      <c s="36" t="s">
        <v>106</v>
      </c>
      <c s="37">
        <v>3477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102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437</v>
      </c>
    </row>
    <row r="479" spans="1:5" ht="12.75">
      <c r="A479" t="s">
        <v>60</v>
      </c>
      <c r="E479" s="39" t="s">
        <v>61</v>
      </c>
    </row>
    <row r="480" spans="1:16" ht="12.75">
      <c r="A480" t="s">
        <v>49</v>
      </c>
      <c s="34" t="s">
        <v>438</v>
      </c>
      <c s="34" t="s">
        <v>120</v>
      </c>
      <c s="35" t="s">
        <v>5</v>
      </c>
      <c s="6" t="s">
        <v>121</v>
      </c>
      <c s="36" t="s">
        <v>106</v>
      </c>
      <c s="37">
        <v>3526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102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439</v>
      </c>
    </row>
    <row r="483" spans="1:5" ht="12.75">
      <c r="A483" t="s">
        <v>60</v>
      </c>
      <c r="E483" s="39" t="s">
        <v>61</v>
      </c>
    </row>
    <row r="484" spans="1:16" ht="12.75">
      <c r="A484" t="s">
        <v>49</v>
      </c>
      <c s="34" t="s">
        <v>440</v>
      </c>
      <c s="34" t="s">
        <v>127</v>
      </c>
      <c s="35" t="s">
        <v>5</v>
      </c>
      <c s="6" t="s">
        <v>128</v>
      </c>
      <c s="36" t="s">
        <v>106</v>
      </c>
      <c s="37">
        <v>1330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102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61</v>
      </c>
    </row>
    <row r="488" spans="1:16" ht="25.5">
      <c r="A488" t="s">
        <v>49</v>
      </c>
      <c s="34" t="s">
        <v>441</v>
      </c>
      <c s="34" t="s">
        <v>131</v>
      </c>
      <c s="35" t="s">
        <v>5</v>
      </c>
      <c s="6" t="s">
        <v>132</v>
      </c>
      <c s="36" t="s">
        <v>106</v>
      </c>
      <c s="37">
        <v>2570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102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61</v>
      </c>
    </row>
    <row r="492" spans="1:16" ht="25.5">
      <c r="A492" t="s">
        <v>49</v>
      </c>
      <c s="34" t="s">
        <v>442</v>
      </c>
      <c s="34" t="s">
        <v>134</v>
      </c>
      <c s="35" t="s">
        <v>5</v>
      </c>
      <c s="6" t="s">
        <v>135</v>
      </c>
      <c s="36" t="s">
        <v>106</v>
      </c>
      <c s="37">
        <v>3280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102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61</v>
      </c>
    </row>
    <row r="496" spans="1:16" ht="12.75">
      <c r="A496" t="s">
        <v>49</v>
      </c>
      <c s="34" t="s">
        <v>443</v>
      </c>
      <c s="34" t="s">
        <v>140</v>
      </c>
      <c s="35" t="s">
        <v>5</v>
      </c>
      <c s="6" t="s">
        <v>141</v>
      </c>
      <c s="36" t="s">
        <v>106</v>
      </c>
      <c s="37">
        <v>1330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102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61</v>
      </c>
    </row>
    <row r="500" spans="1:16" ht="12.75">
      <c r="A500" t="s">
        <v>49</v>
      </c>
      <c s="34" t="s">
        <v>444</v>
      </c>
      <c s="34" t="s">
        <v>143</v>
      </c>
      <c s="35" t="s">
        <v>5</v>
      </c>
      <c s="6" t="s">
        <v>144</v>
      </c>
      <c s="36" t="s">
        <v>106</v>
      </c>
      <c s="37">
        <v>3990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102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12.75">
      <c r="A503" t="s">
        <v>60</v>
      </c>
      <c r="E503" s="39" t="s">
        <v>61</v>
      </c>
    </row>
    <row r="504" spans="1:16" ht="12.75">
      <c r="A504" t="s">
        <v>49</v>
      </c>
      <c s="34" t="s">
        <v>445</v>
      </c>
      <c s="34" t="s">
        <v>146</v>
      </c>
      <c s="35" t="s">
        <v>5</v>
      </c>
      <c s="6" t="s">
        <v>147</v>
      </c>
      <c s="36" t="s">
        <v>148</v>
      </c>
      <c s="37">
        <v>90.85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102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446</v>
      </c>
    </row>
    <row r="507" spans="1:5" ht="12.75">
      <c r="A507" t="s">
        <v>60</v>
      </c>
      <c r="E507" s="39" t="s">
        <v>61</v>
      </c>
    </row>
    <row r="508" spans="1:16" ht="12.75">
      <c r="A508" t="s">
        <v>49</v>
      </c>
      <c s="34" t="s">
        <v>447</v>
      </c>
      <c s="34" t="s">
        <v>448</v>
      </c>
      <c s="35" t="s">
        <v>5</v>
      </c>
      <c s="6" t="s">
        <v>449</v>
      </c>
      <c s="36" t="s">
        <v>148</v>
      </c>
      <c s="37">
        <v>1089.06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102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450</v>
      </c>
    </row>
    <row r="511" spans="1:5" ht="12.75">
      <c r="A511" t="s">
        <v>60</v>
      </c>
      <c r="E511" s="39" t="s">
        <v>61</v>
      </c>
    </row>
    <row r="512" spans="1:16" ht="12.75">
      <c r="A512" t="s">
        <v>49</v>
      </c>
      <c s="34" t="s">
        <v>451</v>
      </c>
      <c s="34" t="s">
        <v>159</v>
      </c>
      <c s="35" t="s">
        <v>5</v>
      </c>
      <c s="6" t="s">
        <v>160</v>
      </c>
      <c s="36" t="s">
        <v>148</v>
      </c>
      <c s="37">
        <v>90.85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102</v>
      </c>
      <c>
        <f>(M512*21)/100</f>
      </c>
      <c t="s">
        <v>27</v>
      </c>
    </row>
    <row r="513" spans="1:5" ht="12.75">
      <c r="A513" s="35" t="s">
        <v>56</v>
      </c>
      <c r="E513" s="39" t="s">
        <v>5</v>
      </c>
    </row>
    <row r="514" spans="1:5" ht="12.75">
      <c r="A514" s="35" t="s">
        <v>58</v>
      </c>
      <c r="E514" s="40" t="s">
        <v>446</v>
      </c>
    </row>
    <row r="515" spans="1:5" ht="12.75">
      <c r="A515" t="s">
        <v>60</v>
      </c>
      <c r="E515" s="39" t="s">
        <v>61</v>
      </c>
    </row>
    <row r="516" spans="1:16" ht="12.75">
      <c r="A516" t="s">
        <v>49</v>
      </c>
      <c s="34" t="s">
        <v>452</v>
      </c>
      <c s="34" t="s">
        <v>453</v>
      </c>
      <c s="35" t="s">
        <v>5</v>
      </c>
      <c s="6" t="s">
        <v>454</v>
      </c>
      <c s="36" t="s">
        <v>148</v>
      </c>
      <c s="37">
        <v>1089.06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102</v>
      </c>
      <c>
        <f>(M516*21)/100</f>
      </c>
      <c t="s">
        <v>27</v>
      </c>
    </row>
    <row r="517" spans="1:5" ht="12.75">
      <c r="A517" s="35" t="s">
        <v>56</v>
      </c>
      <c r="E517" s="39" t="s">
        <v>5</v>
      </c>
    </row>
    <row r="518" spans="1:5" ht="12.75">
      <c r="A518" s="35" t="s">
        <v>58</v>
      </c>
      <c r="E518" s="40" t="s">
        <v>450</v>
      </c>
    </row>
    <row r="519" spans="1:5" ht="12.75">
      <c r="A519" t="s">
        <v>60</v>
      </c>
      <c r="E519" s="39" t="s">
        <v>61</v>
      </c>
    </row>
    <row r="520" spans="1:16" ht="25.5">
      <c r="A520" t="s">
        <v>49</v>
      </c>
      <c s="34" t="s">
        <v>455</v>
      </c>
      <c s="34" t="s">
        <v>183</v>
      </c>
      <c s="35" t="s">
        <v>5</v>
      </c>
      <c s="6" t="s">
        <v>184</v>
      </c>
      <c s="36" t="s">
        <v>113</v>
      </c>
      <c s="37">
        <v>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102</v>
      </c>
      <c>
        <f>(M520*21)/100</f>
      </c>
      <c t="s">
        <v>27</v>
      </c>
    </row>
    <row r="521" spans="1:5" ht="12.75">
      <c r="A521" s="35" t="s">
        <v>56</v>
      </c>
      <c r="E521" s="39" t="s">
        <v>5</v>
      </c>
    </row>
    <row r="522" spans="1:5" ht="12.75">
      <c r="A522" s="35" t="s">
        <v>58</v>
      </c>
      <c r="E522" s="40" t="s">
        <v>5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456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102</v>
      </c>
      <c>
        <f>(M524*21)/100</f>
      </c>
      <c t="s">
        <v>27</v>
      </c>
    </row>
    <row r="525" spans="1:5" ht="12.75">
      <c r="A525" s="35" t="s">
        <v>56</v>
      </c>
      <c r="E525" s="39" t="s">
        <v>5</v>
      </c>
    </row>
    <row r="526" spans="1:5" ht="12.75">
      <c r="A526" s="35" t="s">
        <v>58</v>
      </c>
      <c r="E526" s="40" t="s">
        <v>5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457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102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12.75">
      <c r="A530" s="35" t="s">
        <v>58</v>
      </c>
      <c r="E530" s="40" t="s">
        <v>5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458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102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61</v>
      </c>
    </row>
    <row r="536" spans="1:16" ht="25.5">
      <c r="A536" t="s">
        <v>49</v>
      </c>
      <c s="34" t="s">
        <v>459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102</v>
      </c>
      <c>
        <f>(M536*21)/100</f>
      </c>
      <c t="s">
        <v>27</v>
      </c>
    </row>
    <row r="537" spans="1:5" ht="12.75">
      <c r="A537" s="35" t="s">
        <v>56</v>
      </c>
      <c r="E537" s="39" t="s">
        <v>5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61</v>
      </c>
    </row>
    <row r="540" spans="1:16" ht="25.5">
      <c r="A540" t="s">
        <v>49</v>
      </c>
      <c s="34" t="s">
        <v>460</v>
      </c>
      <c s="34" t="s">
        <v>461</v>
      </c>
      <c s="35" t="s">
        <v>5</v>
      </c>
      <c s="6" t="s">
        <v>462</v>
      </c>
      <c s="36" t="s">
        <v>218</v>
      </c>
      <c s="37">
        <v>25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102</v>
      </c>
      <c>
        <f>(M540*21)/100</f>
      </c>
      <c t="s">
        <v>27</v>
      </c>
    </row>
    <row r="541" spans="1:5" ht="12.75">
      <c r="A541" s="35" t="s">
        <v>56</v>
      </c>
      <c r="E541" s="39" t="s">
        <v>5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61</v>
      </c>
    </row>
    <row r="544" spans="1:16" ht="25.5">
      <c r="A544" t="s">
        <v>49</v>
      </c>
      <c s="34" t="s">
        <v>463</v>
      </c>
      <c s="34" t="s">
        <v>464</v>
      </c>
      <c s="35" t="s">
        <v>5</v>
      </c>
      <c s="6" t="s">
        <v>465</v>
      </c>
      <c s="36" t="s">
        <v>113</v>
      </c>
      <c s="37">
        <v>25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102</v>
      </c>
      <c>
        <f>(M544*21)/100</f>
      </c>
      <c t="s">
        <v>27</v>
      </c>
    </row>
    <row r="545" spans="1:5" ht="12.75">
      <c r="A545" s="35" t="s">
        <v>56</v>
      </c>
      <c r="E545" s="39" t="s">
        <v>5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61</v>
      </c>
    </row>
    <row r="548" spans="1:16" ht="25.5">
      <c r="A548" t="s">
        <v>49</v>
      </c>
      <c s="34" t="s">
        <v>466</v>
      </c>
      <c s="34" t="s">
        <v>467</v>
      </c>
      <c s="35" t="s">
        <v>5</v>
      </c>
      <c s="6" t="s">
        <v>468</v>
      </c>
      <c s="36" t="s">
        <v>113</v>
      </c>
      <c s="37">
        <v>25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102</v>
      </c>
      <c>
        <f>(M548*21)/100</f>
      </c>
      <c t="s">
        <v>27</v>
      </c>
    </row>
    <row r="549" spans="1:5" ht="12.75">
      <c r="A549" s="35" t="s">
        <v>56</v>
      </c>
      <c r="E549" s="39" t="s">
        <v>5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61</v>
      </c>
    </row>
    <row r="552" spans="1:16" ht="12.75">
      <c r="A552" t="s">
        <v>49</v>
      </c>
      <c s="34" t="s">
        <v>469</v>
      </c>
      <c s="34" t="s">
        <v>470</v>
      </c>
      <c s="35" t="s">
        <v>5</v>
      </c>
      <c s="6" t="s">
        <v>471</v>
      </c>
      <c s="36" t="s">
        <v>113</v>
      </c>
      <c s="37">
        <v>7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102</v>
      </c>
      <c>
        <f>(M552*21)/100</f>
      </c>
      <c t="s">
        <v>27</v>
      </c>
    </row>
    <row r="553" spans="1:5" ht="12.75">
      <c r="A553" s="35" t="s">
        <v>56</v>
      </c>
      <c r="E553" s="39" t="s">
        <v>5</v>
      </c>
    </row>
    <row r="554" spans="1:5" ht="12.75">
      <c r="A554" s="35" t="s">
        <v>58</v>
      </c>
      <c r="E554" s="40" t="s">
        <v>5</v>
      </c>
    </row>
    <row r="555" spans="1:5" ht="12.75">
      <c r="A555" t="s">
        <v>60</v>
      </c>
      <c r="E555" s="39" t="s">
        <v>61</v>
      </c>
    </row>
    <row r="556" spans="1:16" ht="12.75">
      <c r="A556" t="s">
        <v>49</v>
      </c>
      <c s="34" t="s">
        <v>472</v>
      </c>
      <c s="34" t="s">
        <v>473</v>
      </c>
      <c s="35" t="s">
        <v>5</v>
      </c>
      <c s="6" t="s">
        <v>474</v>
      </c>
      <c s="36" t="s">
        <v>113</v>
      </c>
      <c s="37">
        <v>7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102</v>
      </c>
      <c>
        <f>(M556*21)/100</f>
      </c>
      <c t="s">
        <v>27</v>
      </c>
    </row>
    <row r="557" spans="1:5" ht="12.75">
      <c r="A557" s="35" t="s">
        <v>56</v>
      </c>
      <c r="E557" s="39" t="s">
        <v>5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61</v>
      </c>
    </row>
    <row r="560" spans="1:16" ht="12.75">
      <c r="A560" t="s">
        <v>49</v>
      </c>
      <c s="34" t="s">
        <v>475</v>
      </c>
      <c s="34" t="s">
        <v>476</v>
      </c>
      <c s="35" t="s">
        <v>5</v>
      </c>
      <c s="6" t="s">
        <v>477</v>
      </c>
      <c s="36" t="s">
        <v>113</v>
      </c>
      <c s="37">
        <v>7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102</v>
      </c>
      <c>
        <f>(M560*21)/100</f>
      </c>
      <c t="s">
        <v>27</v>
      </c>
    </row>
    <row r="561" spans="1:5" ht="12.75">
      <c r="A561" s="35" t="s">
        <v>56</v>
      </c>
      <c r="E561" s="39" t="s">
        <v>5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61</v>
      </c>
    </row>
    <row r="564" spans="1:16" ht="12.75">
      <c r="A564" t="s">
        <v>49</v>
      </c>
      <c s="34" t="s">
        <v>478</v>
      </c>
      <c s="34" t="s">
        <v>479</v>
      </c>
      <c s="35" t="s">
        <v>5</v>
      </c>
      <c s="6" t="s">
        <v>480</v>
      </c>
      <c s="36" t="s">
        <v>113</v>
      </c>
      <c s="37">
        <v>7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102</v>
      </c>
      <c>
        <f>(M564*21)/100</f>
      </c>
      <c t="s">
        <v>27</v>
      </c>
    </row>
    <row r="565" spans="1:5" ht="12.75">
      <c r="A565" s="35" t="s">
        <v>56</v>
      </c>
      <c r="E565" s="39" t="s">
        <v>5</v>
      </c>
    </row>
    <row r="566" spans="1:5" ht="12.75">
      <c r="A566" s="35" t="s">
        <v>58</v>
      </c>
      <c r="E566" s="40" t="s">
        <v>5</v>
      </c>
    </row>
    <row r="567" spans="1:5" ht="12.75">
      <c r="A567" t="s">
        <v>60</v>
      </c>
      <c r="E567" s="39" t="s">
        <v>61</v>
      </c>
    </row>
    <row r="568" spans="1:16" ht="12.75">
      <c r="A568" t="s">
        <v>49</v>
      </c>
      <c s="34" t="s">
        <v>481</v>
      </c>
      <c s="34" t="s">
        <v>482</v>
      </c>
      <c s="35" t="s">
        <v>5</v>
      </c>
      <c s="6" t="s">
        <v>483</v>
      </c>
      <c s="36" t="s">
        <v>113</v>
      </c>
      <c s="37">
        <v>7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102</v>
      </c>
      <c>
        <f>(M568*21)/100</f>
      </c>
      <c t="s">
        <v>27</v>
      </c>
    </row>
    <row r="569" spans="1:5" ht="12.75">
      <c r="A569" s="35" t="s">
        <v>56</v>
      </c>
      <c r="E569" s="39" t="s">
        <v>5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61</v>
      </c>
    </row>
    <row r="572" spans="1:16" ht="12.75">
      <c r="A572" t="s">
        <v>49</v>
      </c>
      <c s="34" t="s">
        <v>484</v>
      </c>
      <c s="34" t="s">
        <v>485</v>
      </c>
      <c s="35" t="s">
        <v>5</v>
      </c>
      <c s="6" t="s">
        <v>486</v>
      </c>
      <c s="36" t="s">
        <v>113</v>
      </c>
      <c s="37">
        <v>7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102</v>
      </c>
      <c>
        <f>(M572*21)/100</f>
      </c>
      <c t="s">
        <v>27</v>
      </c>
    </row>
    <row r="573" spans="1:5" ht="12.75">
      <c r="A573" s="35" t="s">
        <v>56</v>
      </c>
      <c r="E573" s="39" t="s">
        <v>5</v>
      </c>
    </row>
    <row r="574" spans="1:5" ht="12.75">
      <c r="A574" s="35" t="s">
        <v>58</v>
      </c>
      <c r="E574" s="40" t="s">
        <v>5</v>
      </c>
    </row>
    <row r="575" spans="1:5" ht="12.75">
      <c r="A575" t="s">
        <v>60</v>
      </c>
      <c r="E575" s="39" t="s">
        <v>61</v>
      </c>
    </row>
    <row r="576" spans="1:16" ht="25.5">
      <c r="A576" t="s">
        <v>49</v>
      </c>
      <c s="34" t="s">
        <v>487</v>
      </c>
      <c s="34" t="s">
        <v>488</v>
      </c>
      <c s="35" t="s">
        <v>5</v>
      </c>
      <c s="6" t="s">
        <v>489</v>
      </c>
      <c s="36" t="s">
        <v>113</v>
      </c>
      <c s="37">
        <v>24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102</v>
      </c>
      <c>
        <f>(M576*21)/100</f>
      </c>
      <c t="s">
        <v>27</v>
      </c>
    </row>
    <row r="577" spans="1:5" ht="12.75">
      <c r="A577" s="35" t="s">
        <v>56</v>
      </c>
      <c r="E577" s="39" t="s">
        <v>5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61</v>
      </c>
    </row>
    <row r="580" spans="1:16" ht="12.75">
      <c r="A580" t="s">
        <v>49</v>
      </c>
      <c s="34" t="s">
        <v>490</v>
      </c>
      <c s="34" t="s">
        <v>491</v>
      </c>
      <c s="35" t="s">
        <v>5</v>
      </c>
      <c s="6" t="s">
        <v>492</v>
      </c>
      <c s="36" t="s">
        <v>113</v>
      </c>
      <c s="37">
        <v>24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102</v>
      </c>
      <c>
        <f>(M580*21)/100</f>
      </c>
      <c t="s">
        <v>27</v>
      </c>
    </row>
    <row r="581" spans="1:5" ht="12.75">
      <c r="A581" s="35" t="s">
        <v>56</v>
      </c>
      <c r="E581" s="39" t="s">
        <v>5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61</v>
      </c>
    </row>
    <row r="584" spans="1:16" ht="25.5">
      <c r="A584" t="s">
        <v>49</v>
      </c>
      <c s="34" t="s">
        <v>493</v>
      </c>
      <c s="34" t="s">
        <v>494</v>
      </c>
      <c s="35" t="s">
        <v>5</v>
      </c>
      <c s="6" t="s">
        <v>495</v>
      </c>
      <c s="36" t="s">
        <v>113</v>
      </c>
      <c s="37">
        <v>24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102</v>
      </c>
      <c>
        <f>(M584*21)/100</f>
      </c>
      <c t="s">
        <v>27</v>
      </c>
    </row>
    <row r="585" spans="1:5" ht="12.75">
      <c r="A585" s="35" t="s">
        <v>56</v>
      </c>
      <c r="E585" s="39" t="s">
        <v>5</v>
      </c>
    </row>
    <row r="586" spans="1:5" ht="12.75">
      <c r="A586" s="35" t="s">
        <v>58</v>
      </c>
      <c r="E586" s="40" t="s">
        <v>5</v>
      </c>
    </row>
    <row r="587" spans="1:5" ht="12.75">
      <c r="A587" t="s">
        <v>60</v>
      </c>
      <c r="E587" s="39" t="s">
        <v>61</v>
      </c>
    </row>
    <row r="588" spans="1:16" ht="12.75">
      <c r="A588" t="s">
        <v>49</v>
      </c>
      <c s="34" t="s">
        <v>496</v>
      </c>
      <c s="34" t="s">
        <v>497</v>
      </c>
      <c s="35" t="s">
        <v>5</v>
      </c>
      <c s="6" t="s">
        <v>498</v>
      </c>
      <c s="36" t="s">
        <v>113</v>
      </c>
      <c s="37">
        <v>2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102</v>
      </c>
      <c>
        <f>(M588*21)/100</f>
      </c>
      <c t="s">
        <v>27</v>
      </c>
    </row>
    <row r="589" spans="1:5" ht="12.75">
      <c r="A589" s="35" t="s">
        <v>56</v>
      </c>
      <c r="E589" s="39" t="s">
        <v>5</v>
      </c>
    </row>
    <row r="590" spans="1:5" ht="12.75">
      <c r="A590" s="35" t="s">
        <v>58</v>
      </c>
      <c r="E590" s="40" t="s">
        <v>5</v>
      </c>
    </row>
    <row r="591" spans="1:5" ht="12.75">
      <c r="A591" t="s">
        <v>60</v>
      </c>
      <c r="E591" s="39" t="s">
        <v>61</v>
      </c>
    </row>
    <row r="592" spans="1:16" ht="12.75">
      <c r="A592" t="s">
        <v>49</v>
      </c>
      <c s="34" t="s">
        <v>499</v>
      </c>
      <c s="34" t="s">
        <v>500</v>
      </c>
      <c s="35" t="s">
        <v>5</v>
      </c>
      <c s="6" t="s">
        <v>501</v>
      </c>
      <c s="36" t="s">
        <v>113</v>
      </c>
      <c s="37">
        <v>2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102</v>
      </c>
      <c>
        <f>(M592*21)/100</f>
      </c>
      <c t="s">
        <v>27</v>
      </c>
    </row>
    <row r="593" spans="1:5" ht="12.75">
      <c r="A593" s="35" t="s">
        <v>56</v>
      </c>
      <c r="E593" s="39" t="s">
        <v>5</v>
      </c>
    </row>
    <row r="594" spans="1:5" ht="12.75">
      <c r="A594" s="35" t="s">
        <v>58</v>
      </c>
      <c r="E594" s="40" t="s">
        <v>5</v>
      </c>
    </row>
    <row r="595" spans="1:5" ht="12.75">
      <c r="A595" t="s">
        <v>60</v>
      </c>
      <c r="E595" s="39" t="s">
        <v>61</v>
      </c>
    </row>
    <row r="596" spans="1:16" ht="12.75">
      <c r="A596" t="s">
        <v>49</v>
      </c>
      <c s="34" t="s">
        <v>502</v>
      </c>
      <c s="34" t="s">
        <v>503</v>
      </c>
      <c s="35" t="s">
        <v>5</v>
      </c>
      <c s="6" t="s">
        <v>504</v>
      </c>
      <c s="36" t="s">
        <v>113</v>
      </c>
      <c s="37">
        <v>2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102</v>
      </c>
      <c>
        <f>(M596*21)/100</f>
      </c>
      <c t="s">
        <v>27</v>
      </c>
    </row>
    <row r="597" spans="1:5" ht="12.75">
      <c r="A597" s="35" t="s">
        <v>56</v>
      </c>
      <c r="E597" s="39" t="s">
        <v>5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61</v>
      </c>
    </row>
    <row r="600" spans="1:16" ht="12.75">
      <c r="A600" t="s">
        <v>49</v>
      </c>
      <c s="34" t="s">
        <v>505</v>
      </c>
      <c s="34" t="s">
        <v>325</v>
      </c>
      <c s="35" t="s">
        <v>5</v>
      </c>
      <c s="6" t="s">
        <v>326</v>
      </c>
      <c s="36" t="s">
        <v>113</v>
      </c>
      <c s="37">
        <v>10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102</v>
      </c>
      <c>
        <f>(M600*21)/100</f>
      </c>
      <c t="s">
        <v>27</v>
      </c>
    </row>
    <row r="601" spans="1:5" ht="12.75">
      <c r="A601" s="35" t="s">
        <v>56</v>
      </c>
      <c r="E601" s="39" t="s">
        <v>5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61</v>
      </c>
    </row>
    <row r="604" spans="1:16" ht="12.75">
      <c r="A604" t="s">
        <v>49</v>
      </c>
      <c s="34" t="s">
        <v>506</v>
      </c>
      <c s="34" t="s">
        <v>328</v>
      </c>
      <c s="35" t="s">
        <v>5</v>
      </c>
      <c s="6" t="s">
        <v>329</v>
      </c>
      <c s="36" t="s">
        <v>113</v>
      </c>
      <c s="37">
        <v>12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102</v>
      </c>
      <c>
        <f>(M604*21)/100</f>
      </c>
      <c t="s">
        <v>27</v>
      </c>
    </row>
    <row r="605" spans="1:5" ht="12.75">
      <c r="A605" s="35" t="s">
        <v>56</v>
      </c>
      <c r="E605" s="39" t="s">
        <v>5</v>
      </c>
    </row>
    <row r="606" spans="1:5" ht="12.75">
      <c r="A606" s="35" t="s">
        <v>58</v>
      </c>
      <c r="E606" s="40" t="s">
        <v>5</v>
      </c>
    </row>
    <row r="607" spans="1:5" ht="12.75">
      <c r="A607" t="s">
        <v>60</v>
      </c>
      <c r="E607" s="39" t="s">
        <v>61</v>
      </c>
    </row>
    <row r="608" spans="1:16" ht="12.75">
      <c r="A608" t="s">
        <v>49</v>
      </c>
      <c s="34" t="s">
        <v>507</v>
      </c>
      <c s="34" t="s">
        <v>335</v>
      </c>
      <c s="35" t="s">
        <v>5</v>
      </c>
      <c s="6" t="s">
        <v>336</v>
      </c>
      <c s="36" t="s">
        <v>113</v>
      </c>
      <c s="37">
        <v>25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102</v>
      </c>
      <c>
        <f>(M608*21)/100</f>
      </c>
      <c t="s">
        <v>27</v>
      </c>
    </row>
    <row r="609" spans="1:5" ht="12.75">
      <c r="A609" s="35" t="s">
        <v>56</v>
      </c>
      <c r="E609" s="39" t="s">
        <v>5</v>
      </c>
    </row>
    <row r="610" spans="1:5" ht="12.75">
      <c r="A610" s="35" t="s">
        <v>58</v>
      </c>
      <c r="E610" s="40" t="s">
        <v>5</v>
      </c>
    </row>
    <row r="611" spans="1:5" ht="12.75">
      <c r="A611" t="s">
        <v>60</v>
      </c>
      <c r="E611" s="39" t="s">
        <v>61</v>
      </c>
    </row>
    <row r="612" spans="1:16" ht="12.75">
      <c r="A612" t="s">
        <v>49</v>
      </c>
      <c s="34" t="s">
        <v>508</v>
      </c>
      <c s="34" t="s">
        <v>342</v>
      </c>
      <c s="35" t="s">
        <v>5</v>
      </c>
      <c s="6" t="s">
        <v>343</v>
      </c>
      <c s="36" t="s">
        <v>113</v>
      </c>
      <c s="37">
        <v>10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102</v>
      </c>
      <c>
        <f>(M612*21)/100</f>
      </c>
      <c t="s">
        <v>27</v>
      </c>
    </row>
    <row r="613" spans="1:5" ht="12.75">
      <c r="A613" s="35" t="s">
        <v>56</v>
      </c>
      <c r="E613" s="39" t="s">
        <v>5</v>
      </c>
    </row>
    <row r="614" spans="1:5" ht="12.75">
      <c r="A614" s="35" t="s">
        <v>58</v>
      </c>
      <c r="E614" s="40" t="s">
        <v>5</v>
      </c>
    </row>
    <row r="615" spans="1:5" ht="12.75">
      <c r="A615" t="s">
        <v>60</v>
      </c>
      <c r="E615" s="39" t="s">
        <v>61</v>
      </c>
    </row>
    <row r="616" spans="1:16" ht="25.5">
      <c r="A616" t="s">
        <v>49</v>
      </c>
      <c s="34" t="s">
        <v>509</v>
      </c>
      <c s="34" t="s">
        <v>510</v>
      </c>
      <c s="35" t="s">
        <v>5</v>
      </c>
      <c s="6" t="s">
        <v>511</v>
      </c>
      <c s="36" t="s">
        <v>113</v>
      </c>
      <c s="37">
        <v>2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102</v>
      </c>
      <c>
        <f>(M616*21)/100</f>
      </c>
      <c t="s">
        <v>27</v>
      </c>
    </row>
    <row r="617" spans="1:5" ht="12.75">
      <c r="A617" s="35" t="s">
        <v>56</v>
      </c>
      <c r="E617" s="39" t="s">
        <v>5</v>
      </c>
    </row>
    <row r="618" spans="1:5" ht="12.75">
      <c r="A618" s="35" t="s">
        <v>58</v>
      </c>
      <c r="E618" s="40" t="s">
        <v>5</v>
      </c>
    </row>
    <row r="619" spans="1:5" ht="12.75">
      <c r="A619" t="s">
        <v>60</v>
      </c>
      <c r="E619" s="39" t="s">
        <v>61</v>
      </c>
    </row>
    <row r="620" spans="1:16" ht="25.5">
      <c r="A620" t="s">
        <v>49</v>
      </c>
      <c s="34" t="s">
        <v>512</v>
      </c>
      <c s="34" t="s">
        <v>513</v>
      </c>
      <c s="35" t="s">
        <v>5</v>
      </c>
      <c s="6" t="s">
        <v>514</v>
      </c>
      <c s="36" t="s">
        <v>113</v>
      </c>
      <c s="37">
        <v>18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102</v>
      </c>
      <c>
        <f>(M620*21)/100</f>
      </c>
      <c t="s">
        <v>27</v>
      </c>
    </row>
    <row r="621" spans="1:5" ht="12.75">
      <c r="A621" s="35" t="s">
        <v>56</v>
      </c>
      <c r="E621" s="39" t="s">
        <v>5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61</v>
      </c>
    </row>
    <row r="624" spans="1:16" ht="25.5">
      <c r="A624" t="s">
        <v>49</v>
      </c>
      <c s="34" t="s">
        <v>515</v>
      </c>
      <c s="34" t="s">
        <v>516</v>
      </c>
      <c s="35" t="s">
        <v>5</v>
      </c>
      <c s="6" t="s">
        <v>517</v>
      </c>
      <c s="36" t="s">
        <v>113</v>
      </c>
      <c s="37">
        <v>18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102</v>
      </c>
      <c>
        <f>(M624*21)/100</f>
      </c>
      <c t="s">
        <v>27</v>
      </c>
    </row>
    <row r="625" spans="1:5" ht="12.75">
      <c r="A625" s="35" t="s">
        <v>56</v>
      </c>
      <c r="E625" s="39" t="s">
        <v>5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61</v>
      </c>
    </row>
    <row r="628" spans="1:16" ht="25.5">
      <c r="A628" t="s">
        <v>49</v>
      </c>
      <c s="34" t="s">
        <v>518</v>
      </c>
      <c s="34" t="s">
        <v>519</v>
      </c>
      <c s="35" t="s">
        <v>5</v>
      </c>
      <c s="6" t="s">
        <v>520</v>
      </c>
      <c s="36" t="s">
        <v>113</v>
      </c>
      <c s="37">
        <v>18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102</v>
      </c>
      <c>
        <f>(M628*21)/100</f>
      </c>
      <c t="s">
        <v>27</v>
      </c>
    </row>
    <row r="629" spans="1:5" ht="12.75">
      <c r="A629" s="35" t="s">
        <v>56</v>
      </c>
      <c r="E629" s="39" t="s">
        <v>5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61</v>
      </c>
    </row>
    <row r="632" spans="1:16" ht="25.5">
      <c r="A632" t="s">
        <v>49</v>
      </c>
      <c s="34" t="s">
        <v>521</v>
      </c>
      <c s="34" t="s">
        <v>367</v>
      </c>
      <c s="35" t="s">
        <v>5</v>
      </c>
      <c s="6" t="s">
        <v>368</v>
      </c>
      <c s="36" t="s">
        <v>113</v>
      </c>
      <c s="37">
        <v>10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102</v>
      </c>
      <c>
        <f>(M632*21)/100</f>
      </c>
      <c t="s">
        <v>27</v>
      </c>
    </row>
    <row r="633" spans="1:5" ht="12.75">
      <c r="A633" s="35" t="s">
        <v>56</v>
      </c>
      <c r="E633" s="39" t="s">
        <v>5</v>
      </c>
    </row>
    <row r="634" spans="1:5" ht="12.75">
      <c r="A634" s="35" t="s">
        <v>58</v>
      </c>
      <c r="E634" s="40" t="s">
        <v>5</v>
      </c>
    </row>
    <row r="635" spans="1:5" ht="12.75">
      <c r="A635" t="s">
        <v>60</v>
      </c>
      <c r="E635" s="39" t="s">
        <v>61</v>
      </c>
    </row>
    <row r="636" spans="1:16" ht="25.5">
      <c r="A636" t="s">
        <v>49</v>
      </c>
      <c s="34" t="s">
        <v>522</v>
      </c>
      <c s="34" t="s">
        <v>370</v>
      </c>
      <c s="35" t="s">
        <v>5</v>
      </c>
      <c s="6" t="s">
        <v>371</v>
      </c>
      <c s="36" t="s">
        <v>113</v>
      </c>
      <c s="37">
        <v>6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102</v>
      </c>
      <c>
        <f>(M636*21)/100</f>
      </c>
      <c t="s">
        <v>27</v>
      </c>
    </row>
    <row r="637" spans="1:5" ht="12.75">
      <c r="A637" s="35" t="s">
        <v>56</v>
      </c>
      <c r="E637" s="39" t="s">
        <v>5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61</v>
      </c>
    </row>
    <row r="640" spans="1:16" ht="12.75">
      <c r="A640" t="s">
        <v>49</v>
      </c>
      <c s="34" t="s">
        <v>523</v>
      </c>
      <c s="34" t="s">
        <v>524</v>
      </c>
      <c s="35" t="s">
        <v>5</v>
      </c>
      <c s="6" t="s">
        <v>525</v>
      </c>
      <c s="36" t="s">
        <v>106</v>
      </c>
      <c s="37">
        <v>10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102</v>
      </c>
      <c>
        <f>(M640*21)/100</f>
      </c>
      <c t="s">
        <v>27</v>
      </c>
    </row>
    <row r="641" spans="1:5" ht="12.75">
      <c r="A641" s="35" t="s">
        <v>56</v>
      </c>
      <c r="E641" s="39" t="s">
        <v>5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61</v>
      </c>
    </row>
    <row r="644" spans="1:16" ht="12.75">
      <c r="A644" t="s">
        <v>49</v>
      </c>
      <c s="34" t="s">
        <v>526</v>
      </c>
      <c s="34" t="s">
        <v>527</v>
      </c>
      <c s="35" t="s">
        <v>5</v>
      </c>
      <c s="6" t="s">
        <v>528</v>
      </c>
      <c s="36" t="s">
        <v>106</v>
      </c>
      <c s="37">
        <v>10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102</v>
      </c>
      <c>
        <f>(M644*21)/100</f>
      </c>
      <c t="s">
        <v>27</v>
      </c>
    </row>
    <row r="645" spans="1:5" ht="12.75">
      <c r="A645" s="35" t="s">
        <v>56</v>
      </c>
      <c r="E645" s="39" t="s">
        <v>5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61</v>
      </c>
    </row>
    <row r="648" spans="1:16" ht="12.75">
      <c r="A648" t="s">
        <v>49</v>
      </c>
      <c s="34" t="s">
        <v>529</v>
      </c>
      <c s="34" t="s">
        <v>530</v>
      </c>
      <c s="35" t="s">
        <v>5</v>
      </c>
      <c s="6" t="s">
        <v>531</v>
      </c>
      <c s="36" t="s">
        <v>106</v>
      </c>
      <c s="37">
        <v>10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102</v>
      </c>
      <c>
        <f>(M648*21)/100</f>
      </c>
      <c t="s">
        <v>27</v>
      </c>
    </row>
    <row r="649" spans="1:5" ht="12.75">
      <c r="A649" s="35" t="s">
        <v>56</v>
      </c>
      <c r="E649" s="39" t="s">
        <v>5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61</v>
      </c>
    </row>
    <row r="652" spans="1:16" ht="12.75">
      <c r="A652" t="s">
        <v>49</v>
      </c>
      <c s="34" t="s">
        <v>532</v>
      </c>
      <c s="34" t="s">
        <v>376</v>
      </c>
      <c s="35" t="s">
        <v>5</v>
      </c>
      <c s="6" t="s">
        <v>377</v>
      </c>
      <c s="36" t="s">
        <v>113</v>
      </c>
      <c s="37">
        <v>44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102</v>
      </c>
      <c>
        <f>(M652*21)/100</f>
      </c>
      <c t="s">
        <v>27</v>
      </c>
    </row>
    <row r="653" spans="1:5" ht="12.75">
      <c r="A653" s="35" t="s">
        <v>56</v>
      </c>
      <c r="E653" s="39" t="s">
        <v>5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61</v>
      </c>
    </row>
    <row r="656" spans="1:16" ht="12.75">
      <c r="A656" t="s">
        <v>49</v>
      </c>
      <c s="34" t="s">
        <v>533</v>
      </c>
      <c s="34" t="s">
        <v>379</v>
      </c>
      <c s="35" t="s">
        <v>5</v>
      </c>
      <c s="6" t="s">
        <v>380</v>
      </c>
      <c s="36" t="s">
        <v>113</v>
      </c>
      <c s="37">
        <v>44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102</v>
      </c>
      <c>
        <f>(M656*21)/100</f>
      </c>
      <c t="s">
        <v>27</v>
      </c>
    </row>
    <row r="657" spans="1:5" ht="12.75">
      <c r="A657" s="35" t="s">
        <v>56</v>
      </c>
      <c r="E657" s="39" t="s">
        <v>5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61</v>
      </c>
    </row>
    <row r="660" spans="1:16" ht="38.25">
      <c r="A660" t="s">
        <v>49</v>
      </c>
      <c s="34" t="s">
        <v>534</v>
      </c>
      <c s="34" t="s">
        <v>535</v>
      </c>
      <c s="35" t="s">
        <v>5</v>
      </c>
      <c s="6" t="s">
        <v>536</v>
      </c>
      <c s="36" t="s">
        <v>537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102</v>
      </c>
      <c>
        <f>(M660*21)/100</f>
      </c>
      <c t="s">
        <v>27</v>
      </c>
    </row>
    <row r="661" spans="1:5" ht="12.75">
      <c r="A661" s="35" t="s">
        <v>56</v>
      </c>
      <c r="E661" s="39" t="s">
        <v>5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61</v>
      </c>
    </row>
    <row r="664" spans="1:16" ht="38.25">
      <c r="A664" t="s">
        <v>49</v>
      </c>
      <c s="34" t="s">
        <v>538</v>
      </c>
      <c s="34" t="s">
        <v>539</v>
      </c>
      <c s="35" t="s">
        <v>5</v>
      </c>
      <c s="6" t="s">
        <v>540</v>
      </c>
      <c s="36" t="s">
        <v>537</v>
      </c>
      <c s="37">
        <v>64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102</v>
      </c>
      <c>
        <f>(M664*21)/100</f>
      </c>
      <c t="s">
        <v>27</v>
      </c>
    </row>
    <row r="665" spans="1:5" ht="12.75">
      <c r="A665" s="35" t="s">
        <v>56</v>
      </c>
      <c r="E665" s="39" t="s">
        <v>5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61</v>
      </c>
    </row>
    <row r="668" spans="1:16" ht="38.25">
      <c r="A668" t="s">
        <v>49</v>
      </c>
      <c s="34" t="s">
        <v>541</v>
      </c>
      <c s="34" t="s">
        <v>542</v>
      </c>
      <c s="35" t="s">
        <v>5</v>
      </c>
      <c s="6" t="s">
        <v>543</v>
      </c>
      <c s="36" t="s">
        <v>537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102</v>
      </c>
      <c>
        <f>(M668*21)/100</f>
      </c>
      <c t="s">
        <v>27</v>
      </c>
    </row>
    <row r="669" spans="1:5" ht="12.75">
      <c r="A669" s="35" t="s">
        <v>56</v>
      </c>
      <c r="E669" s="39" t="s">
        <v>5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61</v>
      </c>
    </row>
    <row r="672" spans="1:16" ht="12.75">
      <c r="A672" t="s">
        <v>49</v>
      </c>
      <c s="34" t="s">
        <v>544</v>
      </c>
      <c s="34" t="s">
        <v>407</v>
      </c>
      <c s="35" t="s">
        <v>5</v>
      </c>
      <c s="6" t="s">
        <v>408</v>
      </c>
      <c s="36" t="s">
        <v>409</v>
      </c>
      <c s="37">
        <v>80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102</v>
      </c>
      <c>
        <f>(M672*21)/100</f>
      </c>
      <c t="s">
        <v>27</v>
      </c>
    </row>
    <row r="673" spans="1:5" ht="12.75">
      <c r="A673" s="35" t="s">
        <v>56</v>
      </c>
      <c r="E673" s="39" t="s">
        <v>5</v>
      </c>
    </row>
    <row r="674" spans="1:5" ht="12.75">
      <c r="A674" s="35" t="s">
        <v>58</v>
      </c>
      <c r="E674" s="40" t="s">
        <v>5</v>
      </c>
    </row>
    <row r="675" spans="1:5" ht="12.75">
      <c r="A675" t="s">
        <v>60</v>
      </c>
      <c r="E675" s="39" t="s">
        <v>61</v>
      </c>
    </row>
    <row r="676" spans="1:16" ht="12.75">
      <c r="A676" t="s">
        <v>49</v>
      </c>
      <c s="34" t="s">
        <v>545</v>
      </c>
      <c s="34" t="s">
        <v>411</v>
      </c>
      <c s="35" t="s">
        <v>5</v>
      </c>
      <c s="6" t="s">
        <v>412</v>
      </c>
      <c s="36" t="s">
        <v>113</v>
      </c>
      <c s="37">
        <v>64</v>
      </c>
      <c s="36">
        <v>0</v>
      </c>
      <c s="36">
        <f>ROUND(G676*H676,6)</f>
      </c>
      <c r="L676" s="38">
        <v>0</v>
      </c>
      <c s="32">
        <f>ROUND(ROUND(L676,2)*ROUND(G676,3),2)</f>
      </c>
      <c s="36" t="s">
        <v>102</v>
      </c>
      <c>
        <f>(M676*21)/100</f>
      </c>
      <c t="s">
        <v>27</v>
      </c>
    </row>
    <row r="677" spans="1:5" ht="12.75">
      <c r="A677" s="35" t="s">
        <v>56</v>
      </c>
      <c r="E677" s="39" t="s">
        <v>5</v>
      </c>
    </row>
    <row r="678" spans="1:5" ht="12.75">
      <c r="A678" s="35" t="s">
        <v>58</v>
      </c>
      <c r="E678" s="40" t="s">
        <v>5</v>
      </c>
    </row>
    <row r="679" spans="1:5" ht="12.75">
      <c r="A679" t="s">
        <v>60</v>
      </c>
      <c r="E679" s="39" t="s">
        <v>61</v>
      </c>
    </row>
    <row r="680" spans="1:16" ht="25.5">
      <c r="A680" t="s">
        <v>49</v>
      </c>
      <c s="34" t="s">
        <v>546</v>
      </c>
      <c s="34" t="s">
        <v>414</v>
      </c>
      <c s="35" t="s">
        <v>5</v>
      </c>
      <c s="6" t="s">
        <v>415</v>
      </c>
      <c s="36" t="s">
        <v>113</v>
      </c>
      <c s="37">
        <v>400</v>
      </c>
      <c s="36">
        <v>0</v>
      </c>
      <c s="36">
        <f>ROUND(G680*H680,6)</f>
      </c>
      <c r="L680" s="38">
        <v>0</v>
      </c>
      <c s="32">
        <f>ROUND(ROUND(L680,2)*ROUND(G680,3),2)</f>
      </c>
      <c s="36" t="s">
        <v>102</v>
      </c>
      <c>
        <f>(M680*21)/100</f>
      </c>
      <c t="s">
        <v>27</v>
      </c>
    </row>
    <row r="681" spans="1:5" ht="12.75">
      <c r="A681" s="35" t="s">
        <v>56</v>
      </c>
      <c r="E681" s="39" t="s">
        <v>5</v>
      </c>
    </row>
    <row r="682" spans="1:5" ht="12.75">
      <c r="A682" s="35" t="s">
        <v>58</v>
      </c>
      <c r="E682" s="40" t="s">
        <v>5</v>
      </c>
    </row>
    <row r="683" spans="1:5" ht="12.75">
      <c r="A683" t="s">
        <v>60</v>
      </c>
      <c r="E683" s="39" t="s">
        <v>61</v>
      </c>
    </row>
    <row r="684" spans="1:16" ht="12.75">
      <c r="A684" t="s">
        <v>49</v>
      </c>
      <c s="34" t="s">
        <v>547</v>
      </c>
      <c s="34" t="s">
        <v>417</v>
      </c>
      <c s="35" t="s">
        <v>5</v>
      </c>
      <c s="6" t="s">
        <v>418</v>
      </c>
      <c s="36" t="s">
        <v>113</v>
      </c>
      <c s="37">
        <v>4</v>
      </c>
      <c s="36">
        <v>0</v>
      </c>
      <c s="36">
        <f>ROUND(G684*H684,6)</f>
      </c>
      <c r="L684" s="38">
        <v>0</v>
      </c>
      <c s="32">
        <f>ROUND(ROUND(L684,2)*ROUND(G684,3),2)</f>
      </c>
      <c s="36" t="s">
        <v>102</v>
      </c>
      <c>
        <f>(M684*21)/100</f>
      </c>
      <c t="s">
        <v>27</v>
      </c>
    </row>
    <row r="685" spans="1:5" ht="12.75">
      <c r="A685" s="35" t="s">
        <v>56</v>
      </c>
      <c r="E685" s="39" t="s">
        <v>5</v>
      </c>
    </row>
    <row r="686" spans="1:5" ht="12.75">
      <c r="A686" s="35" t="s">
        <v>58</v>
      </c>
      <c r="E686" s="40" t="s">
        <v>5</v>
      </c>
    </row>
    <row r="687" spans="1:5" ht="12.75">
      <c r="A687" t="s">
        <v>60</v>
      </c>
      <c r="E687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COUNTIFS(L8:L70,"=0",A8:A70,"P")+COUNTIFS(L8:L70,"",A8:A70,"P")+SUM(Q8:Q70)</f>
      </c>
    </row>
    <row r="8" spans="1:13" ht="12.75">
      <c r="A8" t="s">
        <v>44</v>
      </c>
      <c r="C8" s="28" t="s">
        <v>550</v>
      </c>
      <c r="E8" s="30" t="s">
        <v>549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97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551</v>
      </c>
      <c s="35" t="s">
        <v>5</v>
      </c>
      <c s="6" t="s">
        <v>552</v>
      </c>
      <c s="36" t="s">
        <v>106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553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554</v>
      </c>
      <c s="35" t="s">
        <v>5</v>
      </c>
      <c s="6" t="s">
        <v>555</v>
      </c>
      <c s="36" t="s">
        <v>106</v>
      </c>
      <c s="37">
        <v>30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556</v>
      </c>
      <c s="35" t="s">
        <v>5</v>
      </c>
      <c s="6" t="s">
        <v>557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77</v>
      </c>
      <c s="34" t="s">
        <v>558</v>
      </c>
      <c s="35" t="s">
        <v>5</v>
      </c>
      <c s="6" t="s">
        <v>559</v>
      </c>
      <c s="36" t="s">
        <v>113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81</v>
      </c>
      <c s="34" t="s">
        <v>560</v>
      </c>
      <c s="35" t="s">
        <v>5</v>
      </c>
      <c s="6" t="s">
        <v>561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85</v>
      </c>
      <c s="34" t="s">
        <v>562</v>
      </c>
      <c s="35" t="s">
        <v>5</v>
      </c>
      <c s="6" t="s">
        <v>563</v>
      </c>
      <c s="36" t="s">
        <v>113</v>
      </c>
      <c s="37">
        <v>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89</v>
      </c>
      <c s="34" t="s">
        <v>564</v>
      </c>
      <c s="35" t="s">
        <v>5</v>
      </c>
      <c s="6" t="s">
        <v>565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93</v>
      </c>
      <c s="34" t="s">
        <v>566</v>
      </c>
      <c s="35" t="s">
        <v>5</v>
      </c>
      <c s="6" t="s">
        <v>567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98</v>
      </c>
      <c s="34" t="s">
        <v>568</v>
      </c>
      <c s="35" t="s">
        <v>5</v>
      </c>
      <c s="6" t="s">
        <v>569</v>
      </c>
      <c s="36" t="s">
        <v>113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103</v>
      </c>
      <c s="34" t="s">
        <v>570</v>
      </c>
      <c s="35" t="s">
        <v>5</v>
      </c>
      <c s="6" t="s">
        <v>571</v>
      </c>
      <c s="36" t="s">
        <v>113</v>
      </c>
      <c s="37">
        <v>400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6" ht="12.75">
      <c r="A50" t="s">
        <v>49</v>
      </c>
      <c s="34" t="s">
        <v>107</v>
      </c>
      <c s="34" t="s">
        <v>572</v>
      </c>
      <c s="35" t="s">
        <v>5</v>
      </c>
      <c s="6" t="s">
        <v>573</v>
      </c>
      <c s="36" t="s">
        <v>113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61</v>
      </c>
    </row>
    <row r="54" spans="1:16" ht="25.5">
      <c r="A54" t="s">
        <v>49</v>
      </c>
      <c s="34" t="s">
        <v>110</v>
      </c>
      <c s="34" t="s">
        <v>574</v>
      </c>
      <c s="35" t="s">
        <v>5</v>
      </c>
      <c s="6" t="s">
        <v>575</v>
      </c>
      <c s="36" t="s">
        <v>113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114</v>
      </c>
      <c s="34" t="s">
        <v>407</v>
      </c>
      <c s="35" t="s">
        <v>5</v>
      </c>
      <c s="6" t="s">
        <v>408</v>
      </c>
      <c s="36" t="s">
        <v>409</v>
      </c>
      <c s="37">
        <v>60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119</v>
      </c>
      <c s="34" t="s">
        <v>428</v>
      </c>
      <c s="35" t="s">
        <v>5</v>
      </c>
      <c s="6" t="s">
        <v>429</v>
      </c>
      <c s="36" t="s">
        <v>409</v>
      </c>
      <c s="37">
        <v>32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123</v>
      </c>
      <c s="34" t="s">
        <v>576</v>
      </c>
      <c s="35" t="s">
        <v>5</v>
      </c>
      <c s="6" t="s">
        <v>577</v>
      </c>
      <c s="36" t="s">
        <v>409</v>
      </c>
      <c s="37">
        <v>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126</v>
      </c>
      <c s="34" t="s">
        <v>417</v>
      </c>
      <c s="35" t="s">
        <v>5</v>
      </c>
      <c s="6" t="s">
        <v>418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6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</v>
      </c>
      <c s="41">
        <f>Rekapitulace!C13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</v>
      </c>
      <c r="E4" s="26" t="s">
        <v>579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COUNTIFS(L8:L611,"=0",A8:A611,"P")+COUNTIFS(L8:L611,"",A8:A611,"P")+SUM(Q8:Q611)</f>
      </c>
    </row>
    <row r="8" spans="1:13" ht="12.75">
      <c r="A8" t="s">
        <v>44</v>
      </c>
      <c r="C8" s="28" t="s">
        <v>582</v>
      </c>
      <c r="E8" s="30" t="s">
        <v>581</v>
      </c>
      <c r="J8" s="29">
        <f>0+J9+J26+J43+J52+J57+J66+J71+J120+J129+J606</f>
      </c>
      <c s="29">
        <f>0+K9+K26+K43+K52+K57+K66+K71+K120+K129+K606</f>
      </c>
      <c s="29">
        <f>0+L9+L26+L43+L52+L57+L66+L71+L120+L129+L606</f>
      </c>
      <c s="29">
        <f>0+M9+M26+M43+M52+M57+M66+M71+M120+M129+M606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126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2.5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586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98</v>
      </c>
      <c r="E26" s="33" t="s">
        <v>587</v>
      </c>
      <c r="J26" s="32">
        <f>0</f>
      </c>
      <c s="32">
        <f>0</f>
      </c>
      <c s="32">
        <f>0+L27+L31+L35+L39</f>
      </c>
      <c s="32">
        <f>0+M27+M31+M35+M39</f>
      </c>
    </row>
    <row r="27" spans="1:16" ht="12.75">
      <c r="A27" t="s">
        <v>49</v>
      </c>
      <c s="34" t="s">
        <v>73</v>
      </c>
      <c s="34" t="s">
        <v>588</v>
      </c>
      <c s="35" t="s">
        <v>5</v>
      </c>
      <c s="6" t="s">
        <v>589</v>
      </c>
      <c s="36" t="s">
        <v>590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592</v>
      </c>
      <c s="35" t="s">
        <v>5</v>
      </c>
      <c s="6" t="s">
        <v>593</v>
      </c>
      <c s="36" t="s">
        <v>101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594</v>
      </c>
      <c s="35" t="s">
        <v>5</v>
      </c>
      <c s="6" t="s">
        <v>595</v>
      </c>
      <c s="36" t="s">
        <v>101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596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597</v>
      </c>
      <c s="35" t="s">
        <v>5</v>
      </c>
      <c s="6" t="s">
        <v>598</v>
      </c>
      <c s="36" t="s">
        <v>101</v>
      </c>
      <c s="37">
        <v>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107</v>
      </c>
      <c r="E43" s="33" t="s">
        <v>599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89</v>
      </c>
      <c s="34" t="s">
        <v>600</v>
      </c>
      <c s="35" t="s">
        <v>5</v>
      </c>
      <c s="6" t="s">
        <v>601</v>
      </c>
      <c s="36" t="s">
        <v>101</v>
      </c>
      <c s="37">
        <v>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602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603</v>
      </c>
      <c s="35" t="s">
        <v>5</v>
      </c>
      <c s="6" t="s">
        <v>604</v>
      </c>
      <c s="36" t="s">
        <v>101</v>
      </c>
      <c s="37">
        <v>567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605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110</v>
      </c>
      <c r="E52" s="33" t="s">
        <v>606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287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591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607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123</v>
      </c>
      <c r="E57" s="33" t="s">
        <v>608</v>
      </c>
      <c r="J57" s="32">
        <f>0</f>
      </c>
      <c s="32">
        <f>0</f>
      </c>
      <c s="32">
        <f>0+L58+L62</f>
      </c>
      <c s="32">
        <f>0+M58+M62</f>
      </c>
    </row>
    <row r="58" spans="1:16" ht="12.75">
      <c r="A58" t="s">
        <v>49</v>
      </c>
      <c s="34" t="s">
        <v>103</v>
      </c>
      <c s="34" t="s">
        <v>609</v>
      </c>
      <c s="35" t="s">
        <v>5</v>
      </c>
      <c s="6" t="s">
        <v>610</v>
      </c>
      <c s="36" t="s">
        <v>101</v>
      </c>
      <c s="37">
        <v>635.75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591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611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107</v>
      </c>
      <c s="34" t="s">
        <v>612</v>
      </c>
      <c s="35" t="s">
        <v>5</v>
      </c>
      <c s="6" t="s">
        <v>613</v>
      </c>
      <c s="36" t="s">
        <v>101</v>
      </c>
      <c s="37">
        <v>26.25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591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614</v>
      </c>
    </row>
    <row r="65" spans="1:5" ht="12.75">
      <c r="A65" t="s">
        <v>60</v>
      </c>
      <c r="E65" s="39" t="s">
        <v>61</v>
      </c>
    </row>
    <row r="66" spans="1:13" ht="12.75">
      <c r="A66" t="s">
        <v>46</v>
      </c>
      <c r="C66" s="31" t="s">
        <v>126</v>
      </c>
      <c r="E66" s="33" t="s">
        <v>615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110</v>
      </c>
      <c s="34" t="s">
        <v>616</v>
      </c>
      <c s="35" t="s">
        <v>5</v>
      </c>
      <c s="6" t="s">
        <v>617</v>
      </c>
      <c s="36" t="s">
        <v>590</v>
      </c>
      <c s="37">
        <v>821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618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261</v>
      </c>
      <c r="E71" s="33" t="s">
        <v>619</v>
      </c>
      <c r="J71" s="32">
        <f>0</f>
      </c>
      <c s="32">
        <f>0</f>
      </c>
      <c s="32">
        <f>0+L72+L76+L80+L84+L88+L92+L96+L100+L104+L108+L112+L116</f>
      </c>
      <c s="32">
        <f>0+M72+M76+M80+M84+M88+M92+M96+M100+M104+M108+M112+M116</f>
      </c>
    </row>
    <row r="72" spans="1:16" ht="12.75">
      <c r="A72" t="s">
        <v>49</v>
      </c>
      <c s="34" t="s">
        <v>114</v>
      </c>
      <c s="34" t="s">
        <v>111</v>
      </c>
      <c s="35" t="s">
        <v>5</v>
      </c>
      <c s="6" t="s">
        <v>112</v>
      </c>
      <c s="36" t="s">
        <v>106</v>
      </c>
      <c s="37">
        <v>67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620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119</v>
      </c>
      <c s="34" t="s">
        <v>115</v>
      </c>
      <c s="35" t="s">
        <v>5</v>
      </c>
      <c s="6" t="s">
        <v>116</v>
      </c>
      <c s="36" t="s">
        <v>106</v>
      </c>
      <c s="37">
        <v>750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621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457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622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126</v>
      </c>
      <c s="34" t="s">
        <v>623</v>
      </c>
      <c s="35" t="s">
        <v>5</v>
      </c>
      <c s="6" t="s">
        <v>624</v>
      </c>
      <c s="36" t="s">
        <v>106</v>
      </c>
      <c s="37">
        <v>1100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625</v>
      </c>
    </row>
    <row r="87" spans="1:5" ht="12.75">
      <c r="A87" t="s">
        <v>60</v>
      </c>
      <c r="E87" s="39" t="s">
        <v>61</v>
      </c>
    </row>
    <row r="88" spans="1:16" ht="25.5">
      <c r="A88" t="s">
        <v>49</v>
      </c>
      <c s="34" t="s">
        <v>130</v>
      </c>
      <c s="34" t="s">
        <v>626</v>
      </c>
      <c s="35" t="s">
        <v>5</v>
      </c>
      <c s="6" t="s">
        <v>627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133</v>
      </c>
      <c s="34" t="s">
        <v>628</v>
      </c>
      <c s="35" t="s">
        <v>5</v>
      </c>
      <c s="6" t="s">
        <v>629</v>
      </c>
      <c s="36" t="s">
        <v>106</v>
      </c>
      <c s="37">
        <v>150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472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136</v>
      </c>
      <c s="34" t="s">
        <v>630</v>
      </c>
      <c s="35" t="s">
        <v>5</v>
      </c>
      <c s="6" t="s">
        <v>631</v>
      </c>
      <c s="36" t="s">
        <v>113</v>
      </c>
      <c s="37">
        <v>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139</v>
      </c>
      <c s="34" t="s">
        <v>632</v>
      </c>
      <c s="35" t="s">
        <v>5</v>
      </c>
      <c s="6" t="s">
        <v>633</v>
      </c>
      <c s="36" t="s">
        <v>590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61</v>
      </c>
    </row>
    <row r="104" spans="1:16" ht="25.5">
      <c r="A104" t="s">
        <v>49</v>
      </c>
      <c s="34" t="s">
        <v>142</v>
      </c>
      <c s="34" t="s">
        <v>634</v>
      </c>
      <c s="35" t="s">
        <v>5</v>
      </c>
      <c s="6" t="s">
        <v>635</v>
      </c>
      <c s="36" t="s">
        <v>113</v>
      </c>
      <c s="37">
        <v>90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324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145</v>
      </c>
      <c s="34" t="s">
        <v>636</v>
      </c>
      <c s="35" t="s">
        <v>5</v>
      </c>
      <c s="6" t="s">
        <v>637</v>
      </c>
      <c s="36" t="s">
        <v>113</v>
      </c>
      <c s="37">
        <v>34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638</v>
      </c>
    </row>
    <row r="111" spans="1:5" ht="12.75">
      <c r="A111" t="s">
        <v>60</v>
      </c>
      <c r="E111" s="39" t="s">
        <v>61</v>
      </c>
    </row>
    <row r="112" spans="1:16" ht="25.5">
      <c r="A112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65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639</v>
      </c>
    </row>
    <row r="115" spans="1:5" ht="12.75">
      <c r="A115" t="s">
        <v>60</v>
      </c>
      <c r="E115" s="39" t="s">
        <v>61</v>
      </c>
    </row>
    <row r="116" spans="1:16" ht="25.5">
      <c r="A116" t="s">
        <v>49</v>
      </c>
      <c s="34" t="s">
        <v>154</v>
      </c>
      <c s="34" t="s">
        <v>640</v>
      </c>
      <c s="35" t="s">
        <v>5</v>
      </c>
      <c s="6" t="s">
        <v>641</v>
      </c>
      <c s="36" t="s">
        <v>113</v>
      </c>
      <c s="37">
        <v>46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591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642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273</v>
      </c>
      <c r="E120" s="33" t="s">
        <v>643</v>
      </c>
      <c r="J120" s="32">
        <f>0</f>
      </c>
      <c s="32">
        <f>0</f>
      </c>
      <c s="32">
        <f>0+L121+L125</f>
      </c>
      <c s="32">
        <f>0+M121+M125</f>
      </c>
    </row>
    <row r="121" spans="1:16" ht="12.75">
      <c r="A121" t="s">
        <v>49</v>
      </c>
      <c s="34" t="s">
        <v>158</v>
      </c>
      <c s="34" t="s">
        <v>644</v>
      </c>
      <c s="35" t="s">
        <v>5</v>
      </c>
      <c s="6" t="s">
        <v>645</v>
      </c>
      <c s="36" t="s">
        <v>113</v>
      </c>
      <c s="37">
        <v>13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107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646</v>
      </c>
      <c s="35" t="s">
        <v>5</v>
      </c>
      <c s="6" t="s">
        <v>647</v>
      </c>
      <c s="36" t="s">
        <v>113</v>
      </c>
      <c s="37">
        <v>9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648</v>
      </c>
    </row>
    <row r="128" spans="1:5" ht="12.75">
      <c r="A128" t="s">
        <v>60</v>
      </c>
      <c r="E128" s="39" t="s">
        <v>61</v>
      </c>
    </row>
    <row r="129" spans="1:13" ht="12.75">
      <c r="A129" t="s">
        <v>46</v>
      </c>
      <c r="C129" s="31" t="s">
        <v>276</v>
      </c>
      <c r="E129" s="33" t="s">
        <v>649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+L482+L486+L490+L494+L498+L502+L506+L510+L514+L518+L522+L526+L530+L534+L538+L542+L546+L550+L554+L558+L562+L566+L570+L574+L578+L582+L586+L590+L594+L598+L602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+M482+M486+M490+M494+M498+M502+M506+M510+M514+M518+M522+M526+M530+M534+M538+M542+M546+M550+M554+M558+M562+M566+M570+M574+M578+M582+M586+M590+M594+M598+M602</f>
      </c>
    </row>
    <row r="130" spans="1:16" ht="12.75">
      <c r="A130" t="s">
        <v>49</v>
      </c>
      <c s="34" t="s">
        <v>164</v>
      </c>
      <c s="34" t="s">
        <v>650</v>
      </c>
      <c s="35" t="s">
        <v>5</v>
      </c>
      <c s="6" t="s">
        <v>651</v>
      </c>
      <c s="36" t="s">
        <v>652</v>
      </c>
      <c s="37">
        <v>10.47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654</v>
      </c>
    </row>
    <row r="133" spans="1:5" ht="12.75">
      <c r="A133" t="s">
        <v>60</v>
      </c>
      <c r="E133" s="39" t="s">
        <v>655</v>
      </c>
    </row>
    <row r="134" spans="1:16" ht="12.75">
      <c r="A134" t="s">
        <v>49</v>
      </c>
      <c s="34" t="s">
        <v>656</v>
      </c>
      <c s="34" t="s">
        <v>657</v>
      </c>
      <c s="35" t="s">
        <v>5</v>
      </c>
      <c s="6" t="s">
        <v>658</v>
      </c>
      <c s="36" t="s">
        <v>652</v>
      </c>
      <c s="37">
        <v>5.04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591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659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660</v>
      </c>
      <c s="34" t="s">
        <v>661</v>
      </c>
      <c s="35" t="s">
        <v>5</v>
      </c>
      <c s="6" t="s">
        <v>662</v>
      </c>
      <c s="36" t="s">
        <v>652</v>
      </c>
      <c s="37">
        <v>10.06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591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663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664</v>
      </c>
      <c s="34" t="s">
        <v>665</v>
      </c>
      <c s="35" t="s">
        <v>5</v>
      </c>
      <c s="6" t="s">
        <v>666</v>
      </c>
      <c s="36" t="s">
        <v>652</v>
      </c>
      <c s="37">
        <v>32.4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591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667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668</v>
      </c>
      <c s="34" t="s">
        <v>669</v>
      </c>
      <c s="35" t="s">
        <v>5</v>
      </c>
      <c s="6" t="s">
        <v>670</v>
      </c>
      <c s="36" t="s">
        <v>106</v>
      </c>
      <c s="37">
        <v>2507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591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671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638</v>
      </c>
      <c s="34" t="s">
        <v>669</v>
      </c>
      <c s="35" t="s">
        <v>50</v>
      </c>
      <c s="6" t="s">
        <v>672</v>
      </c>
      <c s="36" t="s">
        <v>106</v>
      </c>
      <c s="37">
        <v>1600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591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673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674</v>
      </c>
      <c s="34" t="s">
        <v>675</v>
      </c>
      <c s="35" t="s">
        <v>5</v>
      </c>
      <c s="6" t="s">
        <v>676</v>
      </c>
      <c s="36" t="s">
        <v>106</v>
      </c>
      <c s="37">
        <v>1600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591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673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677</v>
      </c>
      <c s="34" t="s">
        <v>678</v>
      </c>
      <c s="35" t="s">
        <v>5</v>
      </c>
      <c s="6" t="s">
        <v>679</v>
      </c>
      <c s="36" t="s">
        <v>652</v>
      </c>
      <c s="37">
        <v>8.5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591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680</v>
      </c>
    </row>
    <row r="161" spans="1:5" ht="12.75">
      <c r="A161" t="s">
        <v>60</v>
      </c>
      <c r="E161" s="39" t="s">
        <v>61</v>
      </c>
    </row>
    <row r="162" spans="1:16" ht="25.5">
      <c r="A162" t="s">
        <v>49</v>
      </c>
      <c s="34" t="s">
        <v>167</v>
      </c>
      <c s="34" t="s">
        <v>681</v>
      </c>
      <c s="35" t="s">
        <v>5</v>
      </c>
      <c s="6" t="s">
        <v>682</v>
      </c>
      <c s="36" t="s">
        <v>652</v>
      </c>
      <c s="37">
        <v>14.4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591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683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170</v>
      </c>
      <c s="34" t="s">
        <v>669</v>
      </c>
      <c s="35" t="s">
        <v>27</v>
      </c>
      <c s="6" t="s">
        <v>684</v>
      </c>
      <c s="36" t="s">
        <v>106</v>
      </c>
      <c s="37">
        <v>436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591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685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173</v>
      </c>
      <c s="34" t="s">
        <v>686</v>
      </c>
      <c s="35" t="s">
        <v>5</v>
      </c>
      <c s="6" t="s">
        <v>687</v>
      </c>
      <c s="36" t="s">
        <v>652</v>
      </c>
      <c s="37">
        <v>168.3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688</v>
      </c>
    </row>
    <row r="173" spans="1:5" ht="12.75">
      <c r="A173" t="s">
        <v>60</v>
      </c>
      <c r="E173" s="39" t="s">
        <v>61</v>
      </c>
    </row>
    <row r="174" spans="1:16" ht="25.5">
      <c r="A174" t="s">
        <v>49</v>
      </c>
      <c s="34" t="s">
        <v>176</v>
      </c>
      <c s="34" t="s">
        <v>689</v>
      </c>
      <c s="35" t="s">
        <v>5</v>
      </c>
      <c s="6" t="s">
        <v>690</v>
      </c>
      <c s="36" t="s">
        <v>106</v>
      </c>
      <c s="37">
        <v>1122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691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692</v>
      </c>
      <c s="35" t="s">
        <v>5</v>
      </c>
      <c s="6" t="s">
        <v>693</v>
      </c>
      <c s="36" t="s">
        <v>106</v>
      </c>
      <c s="37">
        <v>1122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691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694</v>
      </c>
      <c s="35" t="s">
        <v>5</v>
      </c>
      <c s="6" t="s">
        <v>695</v>
      </c>
      <c s="36" t="s">
        <v>652</v>
      </c>
      <c s="37">
        <v>1.91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696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697</v>
      </c>
      <c s="35" t="s">
        <v>5</v>
      </c>
      <c s="6" t="s">
        <v>698</v>
      </c>
      <c s="36" t="s">
        <v>652</v>
      </c>
      <c s="37">
        <v>1.91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696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699</v>
      </c>
      <c s="35" t="s">
        <v>5</v>
      </c>
      <c s="6" t="s">
        <v>700</v>
      </c>
      <c s="36" t="s">
        <v>652</v>
      </c>
      <c s="37">
        <v>62.35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701</v>
      </c>
    </row>
    <row r="193" spans="1:5" ht="12.75">
      <c r="A193" t="s">
        <v>60</v>
      </c>
      <c r="E193" s="39" t="s">
        <v>61</v>
      </c>
    </row>
    <row r="194" spans="1:16" ht="25.5">
      <c r="A194" t="s">
        <v>49</v>
      </c>
      <c s="34" t="s">
        <v>191</v>
      </c>
      <c s="34" t="s">
        <v>702</v>
      </c>
      <c s="35" t="s">
        <v>5</v>
      </c>
      <c s="6" t="s">
        <v>703</v>
      </c>
      <c s="36" t="s">
        <v>652</v>
      </c>
      <c s="37">
        <v>556.5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591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704</v>
      </c>
    </row>
    <row r="197" spans="1:5" ht="12.75">
      <c r="A197" t="s">
        <v>60</v>
      </c>
      <c r="E197" s="39" t="s">
        <v>61</v>
      </c>
    </row>
    <row r="198" spans="1:16" ht="25.5">
      <c r="A198" t="s">
        <v>49</v>
      </c>
      <c s="34" t="s">
        <v>194</v>
      </c>
      <c s="34" t="s">
        <v>705</v>
      </c>
      <c s="35" t="s">
        <v>5</v>
      </c>
      <c s="6" t="s">
        <v>690</v>
      </c>
      <c s="36" t="s">
        <v>106</v>
      </c>
      <c s="37">
        <v>6072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591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706</v>
      </c>
    </row>
    <row r="201" spans="1:5" ht="12.75">
      <c r="A201" t="s">
        <v>60</v>
      </c>
      <c r="E201" s="39" t="s">
        <v>61</v>
      </c>
    </row>
    <row r="202" spans="1:16" ht="25.5">
      <c r="A202" t="s">
        <v>49</v>
      </c>
      <c s="34" t="s">
        <v>197</v>
      </c>
      <c s="34" t="s">
        <v>707</v>
      </c>
      <c s="35" t="s">
        <v>5</v>
      </c>
      <c s="6" t="s">
        <v>693</v>
      </c>
      <c s="36" t="s">
        <v>106</v>
      </c>
      <c s="37">
        <v>6305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591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708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200</v>
      </c>
      <c s="34" t="s">
        <v>709</v>
      </c>
      <c s="35" t="s">
        <v>5</v>
      </c>
      <c s="6" t="s">
        <v>710</v>
      </c>
      <c s="36" t="s">
        <v>711</v>
      </c>
      <c s="37">
        <v>35.346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591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25.5">
      <c r="A208" s="35" t="s">
        <v>58</v>
      </c>
      <c r="E208" s="40" t="s">
        <v>712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203</v>
      </c>
      <c s="34" t="s">
        <v>713</v>
      </c>
      <c s="35" t="s">
        <v>5</v>
      </c>
      <c s="6" t="s">
        <v>714</v>
      </c>
      <c s="36" t="s">
        <v>711</v>
      </c>
      <c s="37">
        <v>50.304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591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715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206</v>
      </c>
      <c s="34" t="s">
        <v>716</v>
      </c>
      <c s="35" t="s">
        <v>5</v>
      </c>
      <c s="6" t="s">
        <v>717</v>
      </c>
      <c s="36" t="s">
        <v>711</v>
      </c>
      <c s="37">
        <v>40.752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591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718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209</v>
      </c>
      <c s="34" t="s">
        <v>716</v>
      </c>
      <c s="35" t="s">
        <v>50</v>
      </c>
      <c s="6" t="s">
        <v>719</v>
      </c>
      <c s="36" t="s">
        <v>711</v>
      </c>
      <c s="37">
        <v>121.536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591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720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212</v>
      </c>
      <c s="34" t="s">
        <v>721</v>
      </c>
      <c s="35" t="s">
        <v>5</v>
      </c>
      <c s="6" t="s">
        <v>722</v>
      </c>
      <c s="36" t="s">
        <v>106</v>
      </c>
      <c s="37">
        <v>8625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591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723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215</v>
      </c>
      <c s="34" t="s">
        <v>724</v>
      </c>
      <c s="35" t="s">
        <v>5</v>
      </c>
      <c s="6" t="s">
        <v>725</v>
      </c>
      <c s="36" t="s">
        <v>106</v>
      </c>
      <c s="37">
        <v>1800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591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726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219</v>
      </c>
      <c s="34" t="s">
        <v>727</v>
      </c>
      <c s="35" t="s">
        <v>5</v>
      </c>
      <c s="6" t="s">
        <v>728</v>
      </c>
      <c s="36" t="s">
        <v>113</v>
      </c>
      <c s="37">
        <v>20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591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133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222</v>
      </c>
      <c s="34" t="s">
        <v>729</v>
      </c>
      <c s="35" t="s">
        <v>5</v>
      </c>
      <c s="6" t="s">
        <v>730</v>
      </c>
      <c s="36" t="s">
        <v>113</v>
      </c>
      <c s="37">
        <v>20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591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133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225</v>
      </c>
      <c s="34" t="s">
        <v>731</v>
      </c>
      <c s="35" t="s">
        <v>5</v>
      </c>
      <c s="6" t="s">
        <v>732</v>
      </c>
      <c s="36" t="s">
        <v>113</v>
      </c>
      <c s="37">
        <v>5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591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228</v>
      </c>
      <c s="34" t="s">
        <v>733</v>
      </c>
      <c s="35" t="s">
        <v>5</v>
      </c>
      <c s="6" t="s">
        <v>734</v>
      </c>
      <c s="36" t="s">
        <v>106</v>
      </c>
      <c s="37">
        <v>6312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102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25.5">
      <c r="A244" s="35" t="s">
        <v>58</v>
      </c>
      <c r="E244" s="40" t="s">
        <v>735</v>
      </c>
    </row>
    <row r="245" spans="1:5" ht="12.75">
      <c r="A245" t="s">
        <v>60</v>
      </c>
      <c r="E245" s="39" t="s">
        <v>736</v>
      </c>
    </row>
    <row r="246" spans="1:16" ht="12.75">
      <c r="A246" t="s">
        <v>49</v>
      </c>
      <c s="34" t="s">
        <v>231</v>
      </c>
      <c s="34" t="s">
        <v>737</v>
      </c>
      <c s="35" t="s">
        <v>5</v>
      </c>
      <c s="6" t="s">
        <v>738</v>
      </c>
      <c s="36" t="s">
        <v>106</v>
      </c>
      <c s="37">
        <v>6312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591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25.5">
      <c r="A248" s="35" t="s">
        <v>58</v>
      </c>
      <c r="E248" s="40" t="s">
        <v>735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234</v>
      </c>
      <c s="34" t="s">
        <v>739</v>
      </c>
      <c s="35" t="s">
        <v>5</v>
      </c>
      <c s="6" t="s">
        <v>740</v>
      </c>
      <c s="36" t="s">
        <v>106</v>
      </c>
      <c s="37">
        <v>1800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591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726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237</v>
      </c>
      <c s="34" t="s">
        <v>741</v>
      </c>
      <c s="35" t="s">
        <v>5</v>
      </c>
      <c s="6" t="s">
        <v>742</v>
      </c>
      <c s="36" t="s">
        <v>113</v>
      </c>
      <c s="37">
        <v>31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591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660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240</v>
      </c>
      <c s="34" t="s">
        <v>743</v>
      </c>
      <c s="35" t="s">
        <v>5</v>
      </c>
      <c s="6" t="s">
        <v>744</v>
      </c>
      <c s="36" t="s">
        <v>106</v>
      </c>
      <c s="37">
        <v>6312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591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25.5">
      <c r="A260" s="35" t="s">
        <v>58</v>
      </c>
      <c r="E260" s="40" t="s">
        <v>735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243</v>
      </c>
      <c s="34" t="s">
        <v>745</v>
      </c>
      <c s="35" t="s">
        <v>5</v>
      </c>
      <c s="6" t="s">
        <v>746</v>
      </c>
      <c s="36" t="s">
        <v>113</v>
      </c>
      <c s="37">
        <v>15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591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114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246</v>
      </c>
      <c s="34" t="s">
        <v>747</v>
      </c>
      <c s="35" t="s">
        <v>5</v>
      </c>
      <c s="6" t="s">
        <v>748</v>
      </c>
      <c s="36" t="s">
        <v>113</v>
      </c>
      <c s="37">
        <v>15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591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114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749</v>
      </c>
      <c s="34" t="s">
        <v>750</v>
      </c>
      <c s="35" t="s">
        <v>5</v>
      </c>
      <c s="6" t="s">
        <v>751</v>
      </c>
      <c s="36" t="s">
        <v>113</v>
      </c>
      <c s="37">
        <v>54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591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219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639</v>
      </c>
      <c s="34" t="s">
        <v>752</v>
      </c>
      <c s="35" t="s">
        <v>5</v>
      </c>
      <c s="6" t="s">
        <v>753</v>
      </c>
      <c s="36" t="s">
        <v>113</v>
      </c>
      <c s="37">
        <v>54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591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219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249</v>
      </c>
      <c s="34" t="s">
        <v>754</v>
      </c>
      <c s="35" t="s">
        <v>5</v>
      </c>
      <c s="6" t="s">
        <v>755</v>
      </c>
      <c s="36" t="s">
        <v>113</v>
      </c>
      <c s="37">
        <v>51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591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209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252</v>
      </c>
      <c s="34" t="s">
        <v>756</v>
      </c>
      <c s="35" t="s">
        <v>5</v>
      </c>
      <c s="6" t="s">
        <v>757</v>
      </c>
      <c s="36" t="s">
        <v>113</v>
      </c>
      <c s="37">
        <v>53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591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215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255</v>
      </c>
      <c s="34" t="s">
        <v>758</v>
      </c>
      <c s="35" t="s">
        <v>5</v>
      </c>
      <c s="6" t="s">
        <v>759</v>
      </c>
      <c s="36" t="s">
        <v>113</v>
      </c>
      <c s="37">
        <v>53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591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215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258</v>
      </c>
      <c s="34" t="s">
        <v>760</v>
      </c>
      <c s="35" t="s">
        <v>5</v>
      </c>
      <c s="6" t="s">
        <v>761</v>
      </c>
      <c s="36" t="s">
        <v>113</v>
      </c>
      <c s="37">
        <v>12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591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93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261</v>
      </c>
      <c s="34" t="s">
        <v>762</v>
      </c>
      <c s="35" t="s">
        <v>5</v>
      </c>
      <c s="6" t="s">
        <v>763</v>
      </c>
      <c s="36" t="s">
        <v>106</v>
      </c>
      <c s="37">
        <v>950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591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764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264</v>
      </c>
      <c s="34" t="s">
        <v>765</v>
      </c>
      <c s="35" t="s">
        <v>5</v>
      </c>
      <c s="6" t="s">
        <v>766</v>
      </c>
      <c s="36" t="s">
        <v>106</v>
      </c>
      <c s="37">
        <v>950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591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764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267</v>
      </c>
      <c s="34" t="s">
        <v>767</v>
      </c>
      <c s="35" t="s">
        <v>5</v>
      </c>
      <c s="6" t="s">
        <v>768</v>
      </c>
      <c s="36" t="s">
        <v>113</v>
      </c>
      <c s="37">
        <v>11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98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270</v>
      </c>
      <c s="34" t="s">
        <v>769</v>
      </c>
      <c s="35" t="s">
        <v>5</v>
      </c>
      <c s="6" t="s">
        <v>770</v>
      </c>
      <c s="36" t="s">
        <v>113</v>
      </c>
      <c s="37">
        <v>11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98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273</v>
      </c>
      <c s="34" t="s">
        <v>771</v>
      </c>
      <c s="35" t="s">
        <v>5</v>
      </c>
      <c s="6" t="s">
        <v>772</v>
      </c>
      <c s="36" t="s">
        <v>113</v>
      </c>
      <c s="37">
        <v>12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103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276</v>
      </c>
      <c s="34" t="s">
        <v>773</v>
      </c>
      <c s="35" t="s">
        <v>5</v>
      </c>
      <c s="6" t="s">
        <v>774</v>
      </c>
      <c s="36" t="s">
        <v>113</v>
      </c>
      <c s="37">
        <v>12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103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279</v>
      </c>
      <c s="34" t="s">
        <v>775</v>
      </c>
      <c s="35" t="s">
        <v>5</v>
      </c>
      <c s="6" t="s">
        <v>776</v>
      </c>
      <c s="36" t="s">
        <v>113</v>
      </c>
      <c s="37">
        <v>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282</v>
      </c>
      <c s="34" t="s">
        <v>777</v>
      </c>
      <c s="35" t="s">
        <v>5</v>
      </c>
      <c s="6" t="s">
        <v>778</v>
      </c>
      <c s="36" t="s">
        <v>113</v>
      </c>
      <c s="37">
        <v>4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285</v>
      </c>
      <c s="34" t="s">
        <v>779</v>
      </c>
      <c s="35" t="s">
        <v>5</v>
      </c>
      <c s="6" t="s">
        <v>780</v>
      </c>
      <c s="36" t="s">
        <v>113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591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142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288</v>
      </c>
      <c s="34" t="s">
        <v>781</v>
      </c>
      <c s="35" t="s">
        <v>5</v>
      </c>
      <c s="6" t="s">
        <v>782</v>
      </c>
      <c s="36" t="s">
        <v>113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591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12.75">
      <c r="A333" t="s">
        <v>60</v>
      </c>
      <c r="E333" s="39" t="s">
        <v>61</v>
      </c>
    </row>
    <row r="334" spans="1:16" ht="12.75">
      <c r="A334" t="s">
        <v>49</v>
      </c>
      <c s="34" t="s">
        <v>292</v>
      </c>
      <c s="34" t="s">
        <v>783</v>
      </c>
      <c s="35" t="s">
        <v>5</v>
      </c>
      <c s="6" t="s">
        <v>784</v>
      </c>
      <c s="36" t="s">
        <v>113</v>
      </c>
      <c s="37">
        <v>4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102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114.75">
      <c r="A337" t="s">
        <v>60</v>
      </c>
      <c r="E337" s="39" t="s">
        <v>785</v>
      </c>
    </row>
    <row r="338" spans="1:16" ht="12.75">
      <c r="A338" t="s">
        <v>49</v>
      </c>
      <c s="34" t="s">
        <v>296</v>
      </c>
      <c s="34" t="s">
        <v>786</v>
      </c>
      <c s="35" t="s">
        <v>5</v>
      </c>
      <c s="6" t="s">
        <v>787</v>
      </c>
      <c s="36" t="s">
        <v>113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299</v>
      </c>
      <c s="34" t="s">
        <v>788</v>
      </c>
      <c s="35" t="s">
        <v>5</v>
      </c>
      <c s="6" t="s">
        <v>789</v>
      </c>
      <c s="36" t="s">
        <v>113</v>
      </c>
      <c s="37">
        <v>41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790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302</v>
      </c>
      <c s="34" t="s">
        <v>791</v>
      </c>
      <c s="35" t="s">
        <v>5</v>
      </c>
      <c s="6" t="s">
        <v>792</v>
      </c>
      <c s="36" t="s">
        <v>113</v>
      </c>
      <c s="37">
        <v>15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591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98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305</v>
      </c>
      <c s="34" t="s">
        <v>793</v>
      </c>
      <c s="35" t="s">
        <v>5</v>
      </c>
      <c s="6" t="s">
        <v>794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591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61</v>
      </c>
    </row>
    <row r="354" spans="1:16" ht="12.75">
      <c r="A354" t="s">
        <v>49</v>
      </c>
      <c s="34" t="s">
        <v>308</v>
      </c>
      <c s="34" t="s">
        <v>795</v>
      </c>
      <c s="35" t="s">
        <v>5</v>
      </c>
      <c s="6" t="s">
        <v>796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591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12.75">
      <c r="A357" t="s">
        <v>60</v>
      </c>
      <c r="E357" s="39" t="s">
        <v>61</v>
      </c>
    </row>
    <row r="358" spans="1:16" ht="12.75">
      <c r="A358" t="s">
        <v>49</v>
      </c>
      <c s="34" t="s">
        <v>311</v>
      </c>
      <c s="34" t="s">
        <v>797</v>
      </c>
      <c s="35" t="s">
        <v>5</v>
      </c>
      <c s="6" t="s">
        <v>798</v>
      </c>
      <c s="36" t="s">
        <v>113</v>
      </c>
      <c s="37">
        <v>30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591</v>
      </c>
      <c>
        <f>(M358*21)/100</f>
      </c>
      <c t="s">
        <v>27</v>
      </c>
    </row>
    <row r="359" spans="1:5" ht="12.75">
      <c r="A359" s="35" t="s">
        <v>56</v>
      </c>
      <c r="E359" s="39" t="s">
        <v>5</v>
      </c>
    </row>
    <row r="360" spans="1:5" ht="12.75">
      <c r="A360" s="35" t="s">
        <v>58</v>
      </c>
      <c r="E360" s="40" t="s">
        <v>656</v>
      </c>
    </row>
    <row r="361" spans="1:5" ht="12.75">
      <c r="A361" t="s">
        <v>60</v>
      </c>
      <c r="E361" s="39" t="s">
        <v>61</v>
      </c>
    </row>
    <row r="362" spans="1:16" ht="12.75">
      <c r="A362" t="s">
        <v>49</v>
      </c>
      <c s="34" t="s">
        <v>314</v>
      </c>
      <c s="34" t="s">
        <v>799</v>
      </c>
      <c s="35" t="s">
        <v>5</v>
      </c>
      <c s="6" t="s">
        <v>800</v>
      </c>
      <c s="36" t="s">
        <v>113</v>
      </c>
      <c s="37">
        <v>30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591</v>
      </c>
      <c>
        <f>(M362*21)/100</f>
      </c>
      <c t="s">
        <v>27</v>
      </c>
    </row>
    <row r="363" spans="1:5" ht="12.75">
      <c r="A363" s="35" t="s">
        <v>56</v>
      </c>
      <c r="E363" s="39" t="s">
        <v>5</v>
      </c>
    </row>
    <row r="364" spans="1:5" ht="12.75">
      <c r="A364" s="35" t="s">
        <v>58</v>
      </c>
      <c r="E364" s="40" t="s">
        <v>656</v>
      </c>
    </row>
    <row r="365" spans="1:5" ht="12.75">
      <c r="A365" t="s">
        <v>60</v>
      </c>
      <c r="E365" s="39" t="s">
        <v>61</v>
      </c>
    </row>
    <row r="366" spans="1:16" ht="12.75">
      <c r="A366" t="s">
        <v>49</v>
      </c>
      <c s="34" t="s">
        <v>318</v>
      </c>
      <c s="34" t="s">
        <v>801</v>
      </c>
      <c s="35" t="s">
        <v>5</v>
      </c>
      <c s="6" t="s">
        <v>802</v>
      </c>
      <c s="36" t="s">
        <v>113</v>
      </c>
      <c s="37">
        <v>45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591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191</v>
      </c>
    </row>
    <row r="369" spans="1:5" ht="12.75">
      <c r="A369" t="s">
        <v>60</v>
      </c>
      <c r="E369" s="39" t="s">
        <v>61</v>
      </c>
    </row>
    <row r="370" spans="1:16" ht="12.75">
      <c r="A370" t="s">
        <v>49</v>
      </c>
      <c s="34" t="s">
        <v>321</v>
      </c>
      <c s="34" t="s">
        <v>803</v>
      </c>
      <c s="35" t="s">
        <v>5</v>
      </c>
      <c s="6" t="s">
        <v>804</v>
      </c>
      <c s="36" t="s">
        <v>113</v>
      </c>
      <c s="37">
        <v>667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591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805</v>
      </c>
    </row>
    <row r="373" spans="1:5" ht="12.75">
      <c r="A373" t="s">
        <v>60</v>
      </c>
      <c r="E373" s="39" t="s">
        <v>61</v>
      </c>
    </row>
    <row r="374" spans="1:16" ht="12.75">
      <c r="A374" t="s">
        <v>49</v>
      </c>
      <c s="34" t="s">
        <v>324</v>
      </c>
      <c s="34" t="s">
        <v>806</v>
      </c>
      <c s="35" t="s">
        <v>5</v>
      </c>
      <c s="6" t="s">
        <v>807</v>
      </c>
      <c s="36" t="s">
        <v>113</v>
      </c>
      <c s="37">
        <v>667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591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805</v>
      </c>
    </row>
    <row r="377" spans="1:5" ht="12.75">
      <c r="A377" t="s">
        <v>60</v>
      </c>
      <c r="E377" s="39" t="s">
        <v>61</v>
      </c>
    </row>
    <row r="378" spans="1:16" ht="12.75">
      <c r="A378" t="s">
        <v>49</v>
      </c>
      <c s="34" t="s">
        <v>327</v>
      </c>
      <c s="34" t="s">
        <v>808</v>
      </c>
      <c s="35" t="s">
        <v>5</v>
      </c>
      <c s="6" t="s">
        <v>809</v>
      </c>
      <c s="36" t="s">
        <v>113</v>
      </c>
      <c s="37">
        <v>303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591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810</v>
      </c>
    </row>
    <row r="381" spans="1:5" ht="12.75">
      <c r="A381" t="s">
        <v>60</v>
      </c>
      <c r="E381" s="39" t="s">
        <v>61</v>
      </c>
    </row>
    <row r="382" spans="1:16" ht="12.75">
      <c r="A382" t="s">
        <v>49</v>
      </c>
      <c s="34" t="s">
        <v>330</v>
      </c>
      <c s="34" t="s">
        <v>811</v>
      </c>
      <c s="35" t="s">
        <v>5</v>
      </c>
      <c s="6" t="s">
        <v>812</v>
      </c>
      <c s="36" t="s">
        <v>113</v>
      </c>
      <c s="37">
        <v>5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591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5</v>
      </c>
    </row>
    <row r="385" spans="1:5" ht="12.75">
      <c r="A385" t="s">
        <v>60</v>
      </c>
      <c r="E385" s="39" t="s">
        <v>61</v>
      </c>
    </row>
    <row r="386" spans="1:16" ht="12.75">
      <c r="A386" t="s">
        <v>49</v>
      </c>
      <c s="34" t="s">
        <v>334</v>
      </c>
      <c s="34" t="s">
        <v>813</v>
      </c>
      <c s="35" t="s">
        <v>5</v>
      </c>
      <c s="6" t="s">
        <v>814</v>
      </c>
      <c s="36" t="s">
        <v>113</v>
      </c>
      <c s="37">
        <v>5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591</v>
      </c>
      <c>
        <f>(M386*21)/100</f>
      </c>
      <c t="s">
        <v>27</v>
      </c>
    </row>
    <row r="387" spans="1:5" ht="12.75">
      <c r="A387" s="35" t="s">
        <v>56</v>
      </c>
      <c r="E387" s="39" t="s">
        <v>5</v>
      </c>
    </row>
    <row r="388" spans="1:5" ht="12.75">
      <c r="A388" s="35" t="s">
        <v>58</v>
      </c>
      <c r="E388" s="40" t="s">
        <v>5</v>
      </c>
    </row>
    <row r="389" spans="1:5" ht="12.75">
      <c r="A389" t="s">
        <v>60</v>
      </c>
      <c r="E389" s="39" t="s">
        <v>61</v>
      </c>
    </row>
    <row r="390" spans="1:16" ht="12.75">
      <c r="A390" t="s">
        <v>49</v>
      </c>
      <c s="34" t="s">
        <v>337</v>
      </c>
      <c s="34" t="s">
        <v>815</v>
      </c>
      <c s="35" t="s">
        <v>5</v>
      </c>
      <c s="6" t="s">
        <v>816</v>
      </c>
      <c s="36" t="s">
        <v>113</v>
      </c>
      <c s="37">
        <v>2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591</v>
      </c>
      <c>
        <f>(M390*21)/100</f>
      </c>
      <c t="s">
        <v>27</v>
      </c>
    </row>
    <row r="391" spans="1:5" ht="12.75">
      <c r="A391" s="35" t="s">
        <v>56</v>
      </c>
      <c r="E391" s="39" t="s">
        <v>5</v>
      </c>
    </row>
    <row r="392" spans="1:5" ht="12.75">
      <c r="A392" s="35" t="s">
        <v>58</v>
      </c>
      <c r="E392" s="40" t="s">
        <v>5</v>
      </c>
    </row>
    <row r="393" spans="1:5" ht="12.75">
      <c r="A393" t="s">
        <v>60</v>
      </c>
      <c r="E393" s="39" t="s">
        <v>61</v>
      </c>
    </row>
    <row r="394" spans="1:16" ht="12.75">
      <c r="A394" t="s">
        <v>49</v>
      </c>
      <c s="34" t="s">
        <v>341</v>
      </c>
      <c s="34" t="s">
        <v>817</v>
      </c>
      <c s="35" t="s">
        <v>5</v>
      </c>
      <c s="6" t="s">
        <v>818</v>
      </c>
      <c s="36" t="s">
        <v>113</v>
      </c>
      <c s="37">
        <v>74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591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12.75">
      <c r="A396" s="35" t="s">
        <v>58</v>
      </c>
      <c r="E396" s="40" t="s">
        <v>819</v>
      </c>
    </row>
    <row r="397" spans="1:5" ht="12.75">
      <c r="A397" t="s">
        <v>60</v>
      </c>
      <c r="E397" s="39" t="s">
        <v>61</v>
      </c>
    </row>
    <row r="398" spans="1:16" ht="12.75">
      <c r="A398" t="s">
        <v>49</v>
      </c>
      <c s="34" t="s">
        <v>344</v>
      </c>
      <c s="34" t="s">
        <v>820</v>
      </c>
      <c s="35" t="s">
        <v>5</v>
      </c>
      <c s="6" t="s">
        <v>821</v>
      </c>
      <c s="36" t="s">
        <v>113</v>
      </c>
      <c s="37">
        <v>74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591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12.75">
      <c r="A400" s="35" t="s">
        <v>58</v>
      </c>
      <c r="E400" s="40" t="s">
        <v>596</v>
      </c>
    </row>
    <row r="401" spans="1:5" ht="12.75">
      <c r="A401" t="s">
        <v>60</v>
      </c>
      <c r="E401" s="39" t="s">
        <v>61</v>
      </c>
    </row>
    <row r="402" spans="1:16" ht="12.75">
      <c r="A402" t="s">
        <v>49</v>
      </c>
      <c s="34" t="s">
        <v>347</v>
      </c>
      <c s="34" t="s">
        <v>822</v>
      </c>
      <c s="35" t="s">
        <v>5</v>
      </c>
      <c s="6" t="s">
        <v>823</v>
      </c>
      <c s="36" t="s">
        <v>113</v>
      </c>
      <c s="37">
        <v>24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591</v>
      </c>
      <c>
        <f>(M402*21)/100</f>
      </c>
      <c t="s">
        <v>27</v>
      </c>
    </row>
    <row r="403" spans="1:5" ht="12.75">
      <c r="A403" s="35" t="s">
        <v>56</v>
      </c>
      <c r="E403" s="39" t="s">
        <v>5</v>
      </c>
    </row>
    <row r="404" spans="1:5" ht="12.75">
      <c r="A404" s="35" t="s">
        <v>58</v>
      </c>
      <c r="E404" s="40" t="s">
        <v>145</v>
      </c>
    </row>
    <row r="405" spans="1:5" ht="12.75">
      <c r="A405" t="s">
        <v>60</v>
      </c>
      <c r="E405" s="39" t="s">
        <v>61</v>
      </c>
    </row>
    <row r="406" spans="1:16" ht="12.75">
      <c r="A406" t="s">
        <v>49</v>
      </c>
      <c s="34" t="s">
        <v>350</v>
      </c>
      <c s="34" t="s">
        <v>824</v>
      </c>
      <c s="35" t="s">
        <v>5</v>
      </c>
      <c s="6" t="s">
        <v>825</v>
      </c>
      <c s="36" t="s">
        <v>113</v>
      </c>
      <c s="37">
        <v>8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591</v>
      </c>
      <c>
        <f>(M406*21)/100</f>
      </c>
      <c t="s">
        <v>27</v>
      </c>
    </row>
    <row r="407" spans="1:5" ht="12.75">
      <c r="A407" s="35" t="s">
        <v>56</v>
      </c>
      <c r="E407" s="39" t="s">
        <v>5</v>
      </c>
    </row>
    <row r="408" spans="1:5" ht="12.75">
      <c r="A408" s="35" t="s">
        <v>58</v>
      </c>
      <c r="E408" s="40" t="s">
        <v>826</v>
      </c>
    </row>
    <row r="409" spans="1:5" ht="12.75">
      <c r="A409" t="s">
        <v>60</v>
      </c>
      <c r="E409" s="39" t="s">
        <v>61</v>
      </c>
    </row>
    <row r="410" spans="1:16" ht="12.75">
      <c r="A410" t="s">
        <v>49</v>
      </c>
      <c s="34" t="s">
        <v>353</v>
      </c>
      <c s="34" t="s">
        <v>827</v>
      </c>
      <c s="35" t="s">
        <v>5</v>
      </c>
      <c s="6" t="s">
        <v>828</v>
      </c>
      <c s="36" t="s">
        <v>113</v>
      </c>
      <c s="37">
        <v>8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591</v>
      </c>
      <c>
        <f>(M410*21)/100</f>
      </c>
      <c t="s">
        <v>27</v>
      </c>
    </row>
    <row r="411" spans="1:5" ht="12.75">
      <c r="A411" s="35" t="s">
        <v>56</v>
      </c>
      <c r="E411" s="39" t="s">
        <v>5</v>
      </c>
    </row>
    <row r="412" spans="1:5" ht="12.75">
      <c r="A412" s="35" t="s">
        <v>58</v>
      </c>
      <c r="E412" s="40" t="s">
        <v>826</v>
      </c>
    </row>
    <row r="413" spans="1:5" ht="12.75">
      <c r="A413" t="s">
        <v>60</v>
      </c>
      <c r="E413" s="39" t="s">
        <v>61</v>
      </c>
    </row>
    <row r="414" spans="1:16" ht="12.75">
      <c r="A414" t="s">
        <v>49</v>
      </c>
      <c s="34" t="s">
        <v>356</v>
      </c>
      <c s="34" t="s">
        <v>829</v>
      </c>
      <c s="35" t="s">
        <v>5</v>
      </c>
      <c s="6" t="s">
        <v>830</v>
      </c>
      <c s="36" t="s">
        <v>113</v>
      </c>
      <c s="37">
        <v>4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591</v>
      </c>
      <c>
        <f>(M414*21)/100</f>
      </c>
      <c t="s">
        <v>27</v>
      </c>
    </row>
    <row r="415" spans="1:5" ht="12.75">
      <c r="A415" s="35" t="s">
        <v>56</v>
      </c>
      <c r="E415" s="39" t="s">
        <v>5</v>
      </c>
    </row>
    <row r="416" spans="1:5" ht="12.75">
      <c r="A416" s="35" t="s">
        <v>58</v>
      </c>
      <c r="E416" s="40" t="s">
        <v>5</v>
      </c>
    </row>
    <row r="417" spans="1:5" ht="12.75">
      <c r="A417" t="s">
        <v>60</v>
      </c>
      <c r="E417" s="39" t="s">
        <v>61</v>
      </c>
    </row>
    <row r="418" spans="1:16" ht="12.75">
      <c r="A418" t="s">
        <v>49</v>
      </c>
      <c s="34" t="s">
        <v>360</v>
      </c>
      <c s="34" t="s">
        <v>831</v>
      </c>
      <c s="35" t="s">
        <v>5</v>
      </c>
      <c s="6" t="s">
        <v>832</v>
      </c>
      <c s="36" t="s">
        <v>113</v>
      </c>
      <c s="37">
        <v>253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591</v>
      </c>
      <c>
        <f>(M418*21)/100</f>
      </c>
      <c t="s">
        <v>27</v>
      </c>
    </row>
    <row r="419" spans="1:5" ht="12.75">
      <c r="A419" s="35" t="s">
        <v>56</v>
      </c>
      <c r="E419" s="39" t="s">
        <v>5</v>
      </c>
    </row>
    <row r="420" spans="1:5" ht="12.75">
      <c r="A420" s="35" t="s">
        <v>58</v>
      </c>
      <c r="E420" s="40" t="s">
        <v>833</v>
      </c>
    </row>
    <row r="421" spans="1:5" ht="12.75">
      <c r="A421" t="s">
        <v>60</v>
      </c>
      <c r="E421" s="39" t="s">
        <v>61</v>
      </c>
    </row>
    <row r="422" spans="1:16" ht="12.75">
      <c r="A422" t="s">
        <v>49</v>
      </c>
      <c s="34" t="s">
        <v>363</v>
      </c>
      <c s="34" t="s">
        <v>834</v>
      </c>
      <c s="35" t="s">
        <v>5</v>
      </c>
      <c s="6" t="s">
        <v>835</v>
      </c>
      <c s="36" t="s">
        <v>113</v>
      </c>
      <c s="37">
        <v>253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591</v>
      </c>
      <c>
        <f>(M422*21)/100</f>
      </c>
      <c t="s">
        <v>27</v>
      </c>
    </row>
    <row r="423" spans="1:5" ht="12.75">
      <c r="A423" s="35" t="s">
        <v>56</v>
      </c>
      <c r="E423" s="39" t="s">
        <v>5</v>
      </c>
    </row>
    <row r="424" spans="1:5" ht="12.75">
      <c r="A424" s="35" t="s">
        <v>58</v>
      </c>
      <c r="E424" s="40" t="s">
        <v>833</v>
      </c>
    </row>
    <row r="425" spans="1:5" ht="12.75">
      <c r="A425" t="s">
        <v>60</v>
      </c>
      <c r="E425" s="39" t="s">
        <v>61</v>
      </c>
    </row>
    <row r="426" spans="1:16" ht="12.75">
      <c r="A426" t="s">
        <v>49</v>
      </c>
      <c s="34" t="s">
        <v>366</v>
      </c>
      <c s="34" t="s">
        <v>836</v>
      </c>
      <c s="35" t="s">
        <v>5</v>
      </c>
      <c s="6" t="s">
        <v>837</v>
      </c>
      <c s="36" t="s">
        <v>113</v>
      </c>
      <c s="37">
        <v>10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591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93</v>
      </c>
    </row>
    <row r="429" spans="1:5" ht="12.75">
      <c r="A429" t="s">
        <v>60</v>
      </c>
      <c r="E429" s="39" t="s">
        <v>61</v>
      </c>
    </row>
    <row r="430" spans="1:16" ht="12.75">
      <c r="A430" t="s">
        <v>49</v>
      </c>
      <c s="34" t="s">
        <v>369</v>
      </c>
      <c s="34" t="s">
        <v>838</v>
      </c>
      <c s="35" t="s">
        <v>5</v>
      </c>
      <c s="6" t="s">
        <v>839</v>
      </c>
      <c s="36" t="s">
        <v>113</v>
      </c>
      <c s="37">
        <v>5060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591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840</v>
      </c>
    </row>
    <row r="433" spans="1:5" ht="12.75">
      <c r="A433" t="s">
        <v>60</v>
      </c>
      <c r="E433" s="39" t="s">
        <v>61</v>
      </c>
    </row>
    <row r="434" spans="1:16" ht="12.75">
      <c r="A434" t="s">
        <v>49</v>
      </c>
      <c s="34" t="s">
        <v>372</v>
      </c>
      <c s="34" t="s">
        <v>841</v>
      </c>
      <c s="35" t="s">
        <v>5</v>
      </c>
      <c s="6" t="s">
        <v>842</v>
      </c>
      <c s="36" t="s">
        <v>113</v>
      </c>
      <c s="37">
        <v>5060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591</v>
      </c>
      <c>
        <f>(M434*21)/100</f>
      </c>
      <c t="s">
        <v>27</v>
      </c>
    </row>
    <row r="435" spans="1:5" ht="12.75">
      <c r="A435" s="35" t="s">
        <v>56</v>
      </c>
      <c r="E435" s="39" t="s">
        <v>5</v>
      </c>
    </row>
    <row r="436" spans="1:5" ht="12.75">
      <c r="A436" s="35" t="s">
        <v>58</v>
      </c>
      <c r="E436" s="40" t="s">
        <v>843</v>
      </c>
    </row>
    <row r="437" spans="1:5" ht="12.75">
      <c r="A437" t="s">
        <v>60</v>
      </c>
      <c r="E437" s="39" t="s">
        <v>61</v>
      </c>
    </row>
    <row r="438" spans="1:16" ht="12.75">
      <c r="A438" t="s">
        <v>49</v>
      </c>
      <c s="34" t="s">
        <v>375</v>
      </c>
      <c s="34" t="s">
        <v>844</v>
      </c>
      <c s="35" t="s">
        <v>5</v>
      </c>
      <c s="6" t="s">
        <v>845</v>
      </c>
      <c s="36" t="s">
        <v>113</v>
      </c>
      <c s="37">
        <v>200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591</v>
      </c>
      <c>
        <f>(M438*21)/100</f>
      </c>
      <c t="s">
        <v>27</v>
      </c>
    </row>
    <row r="439" spans="1:5" ht="12.75">
      <c r="A439" s="35" t="s">
        <v>56</v>
      </c>
      <c r="E439" s="39" t="s">
        <v>5</v>
      </c>
    </row>
    <row r="440" spans="1:5" ht="12.75">
      <c r="A440" s="35" t="s">
        <v>58</v>
      </c>
      <c r="E440" s="40" t="s">
        <v>846</v>
      </c>
    </row>
    <row r="441" spans="1:5" ht="12.75">
      <c r="A441" t="s">
        <v>60</v>
      </c>
      <c r="E441" s="39" t="s">
        <v>61</v>
      </c>
    </row>
    <row r="442" spans="1:16" ht="12.75">
      <c r="A442" t="s">
        <v>49</v>
      </c>
      <c s="34" t="s">
        <v>378</v>
      </c>
      <c s="34" t="s">
        <v>847</v>
      </c>
      <c s="35" t="s">
        <v>5</v>
      </c>
      <c s="6" t="s">
        <v>848</v>
      </c>
      <c s="36" t="s">
        <v>113</v>
      </c>
      <c s="37">
        <v>32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591</v>
      </c>
      <c>
        <f>(M442*21)/100</f>
      </c>
      <c t="s">
        <v>27</v>
      </c>
    </row>
    <row r="443" spans="1:5" ht="12.75">
      <c r="A443" s="35" t="s">
        <v>56</v>
      </c>
      <c r="E443" s="39" t="s">
        <v>5</v>
      </c>
    </row>
    <row r="444" spans="1:5" ht="12.75">
      <c r="A444" s="35" t="s">
        <v>58</v>
      </c>
      <c r="E444" s="40" t="s">
        <v>849</v>
      </c>
    </row>
    <row r="445" spans="1:5" ht="12.75">
      <c r="A445" t="s">
        <v>60</v>
      </c>
      <c r="E445" s="39" t="s">
        <v>61</v>
      </c>
    </row>
    <row r="446" spans="1:16" ht="12.75">
      <c r="A446" t="s">
        <v>49</v>
      </c>
      <c s="34" t="s">
        <v>381</v>
      </c>
      <c s="34" t="s">
        <v>850</v>
      </c>
      <c s="35" t="s">
        <v>5</v>
      </c>
      <c s="6" t="s">
        <v>851</v>
      </c>
      <c s="36" t="s">
        <v>113</v>
      </c>
      <c s="37">
        <v>4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591</v>
      </c>
      <c>
        <f>(M446*21)/100</f>
      </c>
      <c t="s">
        <v>27</v>
      </c>
    </row>
    <row r="447" spans="1:5" ht="12.75">
      <c r="A447" s="35" t="s">
        <v>56</v>
      </c>
      <c r="E447" s="39" t="s">
        <v>5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61</v>
      </c>
    </row>
    <row r="450" spans="1:16" ht="12.75">
      <c r="A450" t="s">
        <v>49</v>
      </c>
      <c s="34" t="s">
        <v>385</v>
      </c>
      <c s="34" t="s">
        <v>852</v>
      </c>
      <c s="35" t="s">
        <v>5</v>
      </c>
      <c s="6" t="s">
        <v>853</v>
      </c>
      <c s="36" t="s">
        <v>113</v>
      </c>
      <c s="37">
        <v>8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591</v>
      </c>
      <c>
        <f>(M450*21)/100</f>
      </c>
      <c t="s">
        <v>27</v>
      </c>
    </row>
    <row r="451" spans="1:5" ht="12.75">
      <c r="A451" s="35" t="s">
        <v>56</v>
      </c>
      <c r="E451" s="39" t="s">
        <v>5</v>
      </c>
    </row>
    <row r="452" spans="1:5" ht="12.75">
      <c r="A452" s="35" t="s">
        <v>58</v>
      </c>
      <c r="E452" s="40" t="s">
        <v>854</v>
      </c>
    </row>
    <row r="453" spans="1:5" ht="12.75">
      <c r="A453" t="s">
        <v>60</v>
      </c>
      <c r="E453" s="39" t="s">
        <v>61</v>
      </c>
    </row>
    <row r="454" spans="1:16" ht="12.75">
      <c r="A454" t="s">
        <v>49</v>
      </c>
      <c s="34" t="s">
        <v>388</v>
      </c>
      <c s="34" t="s">
        <v>855</v>
      </c>
      <c s="35" t="s">
        <v>5</v>
      </c>
      <c s="6" t="s">
        <v>856</v>
      </c>
      <c s="36" t="s">
        <v>113</v>
      </c>
      <c s="37">
        <v>4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591</v>
      </c>
      <c>
        <f>(M454*21)/100</f>
      </c>
      <c t="s">
        <v>27</v>
      </c>
    </row>
    <row r="455" spans="1:5" ht="12.75">
      <c r="A455" s="35" t="s">
        <v>56</v>
      </c>
      <c r="E455" s="39" t="s">
        <v>5</v>
      </c>
    </row>
    <row r="456" spans="1:5" ht="12.75">
      <c r="A456" s="35" t="s">
        <v>58</v>
      </c>
      <c r="E456" s="40" t="s">
        <v>857</v>
      </c>
    </row>
    <row r="457" spans="1:5" ht="12.75">
      <c r="A457" t="s">
        <v>60</v>
      </c>
      <c r="E457" s="39" t="s">
        <v>61</v>
      </c>
    </row>
    <row r="458" spans="1:16" ht="12.75">
      <c r="A458" t="s">
        <v>49</v>
      </c>
      <c s="34" t="s">
        <v>391</v>
      </c>
      <c s="34" t="s">
        <v>858</v>
      </c>
      <c s="35" t="s">
        <v>5</v>
      </c>
      <c s="6" t="s">
        <v>859</v>
      </c>
      <c s="36" t="s">
        <v>113</v>
      </c>
      <c s="37">
        <v>6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591</v>
      </c>
      <c>
        <f>(M458*21)/100</f>
      </c>
      <c t="s">
        <v>27</v>
      </c>
    </row>
    <row r="459" spans="1:5" ht="12.75">
      <c r="A459" s="35" t="s">
        <v>56</v>
      </c>
      <c r="E459" s="39" t="s">
        <v>5</v>
      </c>
    </row>
    <row r="460" spans="1:5" ht="12.75">
      <c r="A460" s="35" t="s">
        <v>58</v>
      </c>
      <c r="E460" s="40" t="s">
        <v>860</v>
      </c>
    </row>
    <row r="461" spans="1:5" ht="12.75">
      <c r="A461" t="s">
        <v>60</v>
      </c>
      <c r="E461" s="39" t="s">
        <v>61</v>
      </c>
    </row>
    <row r="462" spans="1:16" ht="12.75">
      <c r="A462" t="s">
        <v>49</v>
      </c>
      <c s="34" t="s">
        <v>394</v>
      </c>
      <c s="34" t="s">
        <v>861</v>
      </c>
      <c s="35" t="s">
        <v>5</v>
      </c>
      <c s="6" t="s">
        <v>862</v>
      </c>
      <c s="36" t="s">
        <v>113</v>
      </c>
      <c s="37">
        <v>14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591</v>
      </c>
      <c>
        <f>(M462*21)/100</f>
      </c>
      <c t="s">
        <v>27</v>
      </c>
    </row>
    <row r="463" spans="1:5" ht="12.75">
      <c r="A463" s="35" t="s">
        <v>56</v>
      </c>
      <c r="E463" s="39" t="s">
        <v>5</v>
      </c>
    </row>
    <row r="464" spans="1:5" ht="12.75">
      <c r="A464" s="35" t="s">
        <v>58</v>
      </c>
      <c r="E464" s="40" t="s">
        <v>863</v>
      </c>
    </row>
    <row r="465" spans="1:5" ht="12.75">
      <c r="A465" t="s">
        <v>60</v>
      </c>
      <c r="E465" s="39" t="s">
        <v>61</v>
      </c>
    </row>
    <row r="466" spans="1:16" ht="12.75">
      <c r="A466" t="s">
        <v>49</v>
      </c>
      <c s="34" t="s">
        <v>397</v>
      </c>
      <c s="34" t="s">
        <v>864</v>
      </c>
      <c s="35" t="s">
        <v>5</v>
      </c>
      <c s="6" t="s">
        <v>865</v>
      </c>
      <c s="36" t="s">
        <v>113</v>
      </c>
      <c s="37">
        <v>49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591</v>
      </c>
      <c>
        <f>(M466*21)/100</f>
      </c>
      <c t="s">
        <v>27</v>
      </c>
    </row>
    <row r="467" spans="1:5" ht="12.75">
      <c r="A467" s="35" t="s">
        <v>56</v>
      </c>
      <c r="E467" s="39" t="s">
        <v>5</v>
      </c>
    </row>
    <row r="468" spans="1:5" ht="12.75">
      <c r="A468" s="35" t="s">
        <v>58</v>
      </c>
      <c r="E468" s="40" t="s">
        <v>203</v>
      </c>
    </row>
    <row r="469" spans="1:5" ht="12.75">
      <c r="A469" t="s">
        <v>60</v>
      </c>
      <c r="E469" s="39" t="s">
        <v>61</v>
      </c>
    </row>
    <row r="470" spans="1:16" ht="12.75">
      <c r="A470" t="s">
        <v>49</v>
      </c>
      <c s="34" t="s">
        <v>400</v>
      </c>
      <c s="34" t="s">
        <v>866</v>
      </c>
      <c s="35" t="s">
        <v>5</v>
      </c>
      <c s="6" t="s">
        <v>867</v>
      </c>
      <c s="36" t="s">
        <v>113</v>
      </c>
      <c s="37">
        <v>14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591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110</v>
      </c>
    </row>
    <row r="473" spans="1:5" ht="12.75">
      <c r="A473" t="s">
        <v>60</v>
      </c>
      <c r="E473" s="39" t="s">
        <v>61</v>
      </c>
    </row>
    <row r="474" spans="1:16" ht="12.75">
      <c r="A474" t="s">
        <v>49</v>
      </c>
      <c s="34" t="s">
        <v>403</v>
      </c>
      <c s="34" t="s">
        <v>868</v>
      </c>
      <c s="35" t="s">
        <v>5</v>
      </c>
      <c s="6" t="s">
        <v>869</v>
      </c>
      <c s="36" t="s">
        <v>113</v>
      </c>
      <c s="37">
        <v>2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591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5</v>
      </c>
    </row>
    <row r="477" spans="1:5" ht="12.75">
      <c r="A477" t="s">
        <v>60</v>
      </c>
      <c r="E477" s="39" t="s">
        <v>61</v>
      </c>
    </row>
    <row r="478" spans="1:16" ht="12.75">
      <c r="A478" t="s">
        <v>49</v>
      </c>
      <c s="34" t="s">
        <v>406</v>
      </c>
      <c s="34" t="s">
        <v>870</v>
      </c>
      <c s="35" t="s">
        <v>5</v>
      </c>
      <c s="6" t="s">
        <v>871</v>
      </c>
      <c s="36" t="s">
        <v>113</v>
      </c>
      <c s="37">
        <v>2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591</v>
      </c>
      <c>
        <f>(M478*21)/100</f>
      </c>
      <c t="s">
        <v>27</v>
      </c>
    </row>
    <row r="479" spans="1:5" ht="12.75">
      <c r="A479" s="35" t="s">
        <v>56</v>
      </c>
      <c r="E479" s="39" t="s">
        <v>5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61</v>
      </c>
    </row>
    <row r="482" spans="1:16" ht="12.75">
      <c r="A482" t="s">
        <v>49</v>
      </c>
      <c s="34" t="s">
        <v>410</v>
      </c>
      <c s="34" t="s">
        <v>872</v>
      </c>
      <c s="35" t="s">
        <v>5</v>
      </c>
      <c s="6" t="s">
        <v>873</v>
      </c>
      <c s="36" t="s">
        <v>113</v>
      </c>
      <c s="37">
        <v>13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591</v>
      </c>
      <c>
        <f>(M482*21)/100</f>
      </c>
      <c t="s">
        <v>27</v>
      </c>
    </row>
    <row r="483" spans="1:5" ht="12.75">
      <c r="A483" s="35" t="s">
        <v>56</v>
      </c>
      <c r="E483" s="39" t="s">
        <v>5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61</v>
      </c>
    </row>
    <row r="486" spans="1:16" ht="12.75">
      <c r="A486" t="s">
        <v>49</v>
      </c>
      <c s="34" t="s">
        <v>413</v>
      </c>
      <c s="34" t="s">
        <v>874</v>
      </c>
      <c s="35" t="s">
        <v>5</v>
      </c>
      <c s="6" t="s">
        <v>875</v>
      </c>
      <c s="36" t="s">
        <v>113</v>
      </c>
      <c s="37">
        <v>22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591</v>
      </c>
      <c>
        <f>(M486*21)/100</f>
      </c>
      <c t="s">
        <v>27</v>
      </c>
    </row>
    <row r="487" spans="1:5" ht="12.75">
      <c r="A487" s="35" t="s">
        <v>56</v>
      </c>
      <c r="E487" s="39" t="s">
        <v>5</v>
      </c>
    </row>
    <row r="488" spans="1:5" ht="12.75">
      <c r="A488" s="35" t="s">
        <v>58</v>
      </c>
      <c r="E488" s="40" t="s">
        <v>139</v>
      </c>
    </row>
    <row r="489" spans="1:5" ht="12.75">
      <c r="A489" t="s">
        <v>60</v>
      </c>
      <c r="E489" s="39" t="s">
        <v>61</v>
      </c>
    </row>
    <row r="490" spans="1:16" ht="12.75">
      <c r="A490" t="s">
        <v>49</v>
      </c>
      <c s="34" t="s">
        <v>416</v>
      </c>
      <c s="34" t="s">
        <v>876</v>
      </c>
      <c s="35" t="s">
        <v>5</v>
      </c>
      <c s="6" t="s">
        <v>877</v>
      </c>
      <c s="36" t="s">
        <v>113</v>
      </c>
      <c s="37">
        <v>22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591</v>
      </c>
      <c>
        <f>(M490*21)/100</f>
      </c>
      <c t="s">
        <v>27</v>
      </c>
    </row>
    <row r="491" spans="1:5" ht="12.75">
      <c r="A491" s="35" t="s">
        <v>56</v>
      </c>
      <c r="E491" s="39" t="s">
        <v>5</v>
      </c>
    </row>
    <row r="492" spans="1:5" ht="12.75">
      <c r="A492" s="35" t="s">
        <v>58</v>
      </c>
      <c r="E492" s="40" t="s">
        <v>139</v>
      </c>
    </row>
    <row r="493" spans="1:5" ht="12.75">
      <c r="A493" t="s">
        <v>60</v>
      </c>
      <c r="E493" s="39" t="s">
        <v>61</v>
      </c>
    </row>
    <row r="494" spans="1:16" ht="12.75">
      <c r="A494" t="s">
        <v>49</v>
      </c>
      <c s="34" t="s">
        <v>419</v>
      </c>
      <c s="34" t="s">
        <v>878</v>
      </c>
      <c s="35" t="s">
        <v>5</v>
      </c>
      <c s="6" t="s">
        <v>879</v>
      </c>
      <c s="36" t="s">
        <v>113</v>
      </c>
      <c s="37">
        <v>109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591</v>
      </c>
      <c>
        <f>(M494*21)/100</f>
      </c>
      <c t="s">
        <v>27</v>
      </c>
    </row>
    <row r="495" spans="1:5" ht="12.75">
      <c r="A495" s="35" t="s">
        <v>56</v>
      </c>
      <c r="E495" s="39" t="s">
        <v>5</v>
      </c>
    </row>
    <row r="496" spans="1:5" ht="12.75">
      <c r="A496" s="35" t="s">
        <v>58</v>
      </c>
      <c r="E496" s="40" t="s">
        <v>385</v>
      </c>
    </row>
    <row r="497" spans="1:5" ht="12.75">
      <c r="A497" t="s">
        <v>60</v>
      </c>
      <c r="E497" s="39" t="s">
        <v>61</v>
      </c>
    </row>
    <row r="498" spans="1:16" ht="12.75">
      <c r="A498" t="s">
        <v>49</v>
      </c>
      <c s="34" t="s">
        <v>433</v>
      </c>
      <c s="34" t="s">
        <v>880</v>
      </c>
      <c s="35" t="s">
        <v>5</v>
      </c>
      <c s="6" t="s">
        <v>881</v>
      </c>
      <c s="36" t="s">
        <v>113</v>
      </c>
      <c s="37">
        <v>109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591</v>
      </c>
      <c>
        <f>(M498*21)/100</f>
      </c>
      <c t="s">
        <v>27</v>
      </c>
    </row>
    <row r="499" spans="1:5" ht="12.75">
      <c r="A499" s="35" t="s">
        <v>56</v>
      </c>
      <c r="E499" s="39" t="s">
        <v>5</v>
      </c>
    </row>
    <row r="500" spans="1:5" ht="12.75">
      <c r="A500" s="35" t="s">
        <v>58</v>
      </c>
      <c r="E500" s="40" t="s">
        <v>385</v>
      </c>
    </row>
    <row r="501" spans="1:5" ht="12.75">
      <c r="A501" t="s">
        <v>60</v>
      </c>
      <c r="E501" s="39" t="s">
        <v>61</v>
      </c>
    </row>
    <row r="502" spans="1:16" ht="12.75">
      <c r="A502" t="s">
        <v>49</v>
      </c>
      <c s="34" t="s">
        <v>434</v>
      </c>
      <c s="34" t="s">
        <v>882</v>
      </c>
      <c s="35" t="s">
        <v>5</v>
      </c>
      <c s="6" t="s">
        <v>883</v>
      </c>
      <c s="36" t="s">
        <v>113</v>
      </c>
      <c s="37">
        <v>8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591</v>
      </c>
      <c>
        <f>(M502*21)/100</f>
      </c>
      <c t="s">
        <v>27</v>
      </c>
    </row>
    <row r="503" spans="1:5" ht="12.75">
      <c r="A503" s="35" t="s">
        <v>56</v>
      </c>
      <c r="E503" s="39" t="s">
        <v>5</v>
      </c>
    </row>
    <row r="504" spans="1:5" ht="12.75">
      <c r="A504" s="35" t="s">
        <v>58</v>
      </c>
      <c r="E504" s="40" t="s">
        <v>884</v>
      </c>
    </row>
    <row r="505" spans="1:5" ht="12.75">
      <c r="A505" t="s">
        <v>60</v>
      </c>
      <c r="E505" s="39" t="s">
        <v>61</v>
      </c>
    </row>
    <row r="506" spans="1:16" ht="12.75">
      <c r="A506" t="s">
        <v>49</v>
      </c>
      <c s="34" t="s">
        <v>435</v>
      </c>
      <c s="34" t="s">
        <v>885</v>
      </c>
      <c s="35" t="s">
        <v>5</v>
      </c>
      <c s="6" t="s">
        <v>886</v>
      </c>
      <c s="36" t="s">
        <v>113</v>
      </c>
      <c s="37">
        <v>10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591</v>
      </c>
      <c>
        <f>(M506*21)/100</f>
      </c>
      <c t="s">
        <v>27</v>
      </c>
    </row>
    <row r="507" spans="1:5" ht="12.75">
      <c r="A507" s="35" t="s">
        <v>56</v>
      </c>
      <c r="E507" s="39" t="s">
        <v>5</v>
      </c>
    </row>
    <row r="508" spans="1:5" ht="12.75">
      <c r="A508" s="35" t="s">
        <v>58</v>
      </c>
      <c r="E508" s="40" t="s">
        <v>887</v>
      </c>
    </row>
    <row r="509" spans="1:5" ht="12.75">
      <c r="A509" t="s">
        <v>60</v>
      </c>
      <c r="E509" s="39" t="s">
        <v>61</v>
      </c>
    </row>
    <row r="510" spans="1:16" ht="12.75">
      <c r="A510" t="s">
        <v>49</v>
      </c>
      <c s="34" t="s">
        <v>436</v>
      </c>
      <c s="34" t="s">
        <v>888</v>
      </c>
      <c s="35" t="s">
        <v>5</v>
      </c>
      <c s="6" t="s">
        <v>889</v>
      </c>
      <c s="36" t="s">
        <v>113</v>
      </c>
      <c s="37">
        <v>18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591</v>
      </c>
      <c>
        <f>(M510*21)/100</f>
      </c>
      <c t="s">
        <v>27</v>
      </c>
    </row>
    <row r="511" spans="1:5" ht="12.75">
      <c r="A511" s="35" t="s">
        <v>56</v>
      </c>
      <c r="E511" s="39" t="s">
        <v>5</v>
      </c>
    </row>
    <row r="512" spans="1:5" ht="12.75">
      <c r="A512" s="35" t="s">
        <v>58</v>
      </c>
      <c r="E512" s="40" t="s">
        <v>890</v>
      </c>
    </row>
    <row r="513" spans="1:5" ht="12.75">
      <c r="A513" t="s">
        <v>60</v>
      </c>
      <c r="E513" s="39" t="s">
        <v>61</v>
      </c>
    </row>
    <row r="514" spans="1:16" ht="12.75">
      <c r="A514" t="s">
        <v>49</v>
      </c>
      <c s="34" t="s">
        <v>438</v>
      </c>
      <c s="34" t="s">
        <v>891</v>
      </c>
      <c s="35" t="s">
        <v>5</v>
      </c>
      <c s="6" t="s">
        <v>892</v>
      </c>
      <c s="36" t="s">
        <v>113</v>
      </c>
      <c s="37">
        <v>7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591</v>
      </c>
      <c>
        <f>(M514*21)/100</f>
      </c>
      <c t="s">
        <v>27</v>
      </c>
    </row>
    <row r="515" spans="1:5" ht="12.75">
      <c r="A515" s="35" t="s">
        <v>56</v>
      </c>
      <c r="E515" s="39" t="s">
        <v>5</v>
      </c>
    </row>
    <row r="516" spans="1:5" ht="12.75">
      <c r="A516" s="35" t="s">
        <v>58</v>
      </c>
      <c r="E516" s="40" t="s">
        <v>5</v>
      </c>
    </row>
    <row r="517" spans="1:5" ht="12.75">
      <c r="A517" t="s">
        <v>60</v>
      </c>
      <c r="E517" s="39" t="s">
        <v>61</v>
      </c>
    </row>
    <row r="518" spans="1:16" ht="12.75">
      <c r="A518" t="s">
        <v>49</v>
      </c>
      <c s="34" t="s">
        <v>440</v>
      </c>
      <c s="34" t="s">
        <v>893</v>
      </c>
      <c s="35" t="s">
        <v>5</v>
      </c>
      <c s="6" t="s">
        <v>894</v>
      </c>
      <c s="36" t="s">
        <v>113</v>
      </c>
      <c s="37">
        <v>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591</v>
      </c>
      <c>
        <f>(M518*21)/100</f>
      </c>
      <c t="s">
        <v>27</v>
      </c>
    </row>
    <row r="519" spans="1:5" ht="12.75">
      <c r="A519" s="35" t="s">
        <v>56</v>
      </c>
      <c r="E519" s="39" t="s">
        <v>5</v>
      </c>
    </row>
    <row r="520" spans="1:5" ht="12.75">
      <c r="A520" s="35" t="s">
        <v>58</v>
      </c>
      <c r="E520" s="40" t="s">
        <v>857</v>
      </c>
    </row>
    <row r="521" spans="1:5" ht="12.75">
      <c r="A521" t="s">
        <v>60</v>
      </c>
      <c r="E521" s="39" t="s">
        <v>61</v>
      </c>
    </row>
    <row r="522" spans="1:16" ht="12.75">
      <c r="A522" t="s">
        <v>49</v>
      </c>
      <c s="34" t="s">
        <v>441</v>
      </c>
      <c s="34" t="s">
        <v>895</v>
      </c>
      <c s="35" t="s">
        <v>5</v>
      </c>
      <c s="6" t="s">
        <v>896</v>
      </c>
      <c s="36" t="s">
        <v>113</v>
      </c>
      <c s="37">
        <v>24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591</v>
      </c>
      <c>
        <f>(M522*21)/100</f>
      </c>
      <c t="s">
        <v>27</v>
      </c>
    </row>
    <row r="523" spans="1:5" ht="12.75">
      <c r="A523" s="35" t="s">
        <v>56</v>
      </c>
      <c r="E523" s="39" t="s">
        <v>5</v>
      </c>
    </row>
    <row r="524" spans="1:5" ht="12.75">
      <c r="A524" s="35" t="s">
        <v>58</v>
      </c>
      <c r="E524" s="40" t="s">
        <v>897</v>
      </c>
    </row>
    <row r="525" spans="1:5" ht="12.75">
      <c r="A525" t="s">
        <v>60</v>
      </c>
      <c r="E525" s="39" t="s">
        <v>61</v>
      </c>
    </row>
    <row r="526" spans="1:16" ht="12.75">
      <c r="A526" t="s">
        <v>49</v>
      </c>
      <c s="34" t="s">
        <v>442</v>
      </c>
      <c s="34" t="s">
        <v>898</v>
      </c>
      <c s="35" t="s">
        <v>5</v>
      </c>
      <c s="6" t="s">
        <v>899</v>
      </c>
      <c s="36" t="s">
        <v>113</v>
      </c>
      <c s="37">
        <v>28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591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900</v>
      </c>
    </row>
    <row r="529" spans="1:5" ht="12.75">
      <c r="A529" t="s">
        <v>60</v>
      </c>
      <c r="E529" s="39" t="s">
        <v>61</v>
      </c>
    </row>
    <row r="530" spans="1:16" ht="12.75">
      <c r="A530" t="s">
        <v>49</v>
      </c>
      <c s="34" t="s">
        <v>443</v>
      </c>
      <c s="34" t="s">
        <v>901</v>
      </c>
      <c s="35" t="s">
        <v>5</v>
      </c>
      <c s="6" t="s">
        <v>902</v>
      </c>
      <c s="36" t="s">
        <v>113</v>
      </c>
      <c s="37">
        <v>8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591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61</v>
      </c>
    </row>
    <row r="534" spans="1:16" ht="12.75">
      <c r="A534" t="s">
        <v>49</v>
      </c>
      <c s="34" t="s">
        <v>444</v>
      </c>
      <c s="34" t="s">
        <v>903</v>
      </c>
      <c s="35" t="s">
        <v>5</v>
      </c>
      <c s="6" t="s">
        <v>904</v>
      </c>
      <c s="36" t="s">
        <v>113</v>
      </c>
      <c s="37">
        <v>6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591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905</v>
      </c>
    </row>
    <row r="537" spans="1:5" ht="12.75">
      <c r="A537" t="s">
        <v>60</v>
      </c>
      <c r="E537" s="39" t="s">
        <v>61</v>
      </c>
    </row>
    <row r="538" spans="1:16" ht="12.75">
      <c r="A538" t="s">
        <v>49</v>
      </c>
      <c s="34" t="s">
        <v>445</v>
      </c>
      <c s="34" t="s">
        <v>906</v>
      </c>
      <c s="35" t="s">
        <v>5</v>
      </c>
      <c s="6" t="s">
        <v>907</v>
      </c>
      <c s="36" t="s">
        <v>113</v>
      </c>
      <c s="37">
        <v>5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591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908</v>
      </c>
    </row>
    <row r="541" spans="1:5" ht="12.75">
      <c r="A541" t="s">
        <v>60</v>
      </c>
      <c r="E541" s="39" t="s">
        <v>61</v>
      </c>
    </row>
    <row r="542" spans="1:16" ht="12.75">
      <c r="A542" t="s">
        <v>49</v>
      </c>
      <c s="34" t="s">
        <v>447</v>
      </c>
      <c s="34" t="s">
        <v>909</v>
      </c>
      <c s="35" t="s">
        <v>5</v>
      </c>
      <c s="6" t="s">
        <v>910</v>
      </c>
      <c s="36" t="s">
        <v>113</v>
      </c>
      <c s="37">
        <v>7190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591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25.5">
      <c r="A544" s="35" t="s">
        <v>58</v>
      </c>
      <c r="E544" s="40" t="s">
        <v>911</v>
      </c>
    </row>
    <row r="545" spans="1:5" ht="12.75">
      <c r="A545" t="s">
        <v>60</v>
      </c>
      <c r="E545" s="39" t="s">
        <v>61</v>
      </c>
    </row>
    <row r="546" spans="1:16" ht="25.5">
      <c r="A546" t="s">
        <v>49</v>
      </c>
      <c s="34" t="s">
        <v>451</v>
      </c>
      <c s="34" t="s">
        <v>912</v>
      </c>
      <c s="35" t="s">
        <v>5</v>
      </c>
      <c s="6" t="s">
        <v>913</v>
      </c>
      <c s="36" t="s">
        <v>113</v>
      </c>
      <c s="37">
        <v>2485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591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914</v>
      </c>
    </row>
    <row r="549" spans="1:5" ht="12.75">
      <c r="A549" t="s">
        <v>60</v>
      </c>
      <c r="E549" s="39" t="s">
        <v>61</v>
      </c>
    </row>
    <row r="550" spans="1:16" ht="25.5">
      <c r="A550" t="s">
        <v>49</v>
      </c>
      <c s="34" t="s">
        <v>452</v>
      </c>
      <c s="34" t="s">
        <v>915</v>
      </c>
      <c s="35" t="s">
        <v>5</v>
      </c>
      <c s="6" t="s">
        <v>916</v>
      </c>
      <c s="36" t="s">
        <v>917</v>
      </c>
      <c s="37">
        <v>30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591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918</v>
      </c>
    </row>
    <row r="553" spans="1:5" ht="12.75">
      <c r="A553" t="s">
        <v>60</v>
      </c>
      <c r="E553" s="39" t="s">
        <v>61</v>
      </c>
    </row>
    <row r="554" spans="1:16" ht="12.75">
      <c r="A554" t="s">
        <v>49</v>
      </c>
      <c s="34" t="s">
        <v>919</v>
      </c>
      <c s="34" t="s">
        <v>920</v>
      </c>
      <c s="35" t="s">
        <v>5</v>
      </c>
      <c s="6" t="s">
        <v>921</v>
      </c>
      <c s="36" t="s">
        <v>922</v>
      </c>
      <c s="37">
        <v>654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591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923</v>
      </c>
    </row>
    <row r="557" spans="1:5" ht="12.75">
      <c r="A557" t="s">
        <v>60</v>
      </c>
      <c r="E557" s="39" t="s">
        <v>61</v>
      </c>
    </row>
    <row r="558" spans="1:16" ht="12.75">
      <c r="A558" t="s">
        <v>49</v>
      </c>
      <c s="34" t="s">
        <v>924</v>
      </c>
      <c s="34" t="s">
        <v>925</v>
      </c>
      <c s="35" t="s">
        <v>5</v>
      </c>
      <c s="6" t="s">
        <v>926</v>
      </c>
      <c s="36" t="s">
        <v>148</v>
      </c>
      <c s="37">
        <v>0.32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591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927</v>
      </c>
    </row>
    <row r="561" spans="1:5" ht="12.75">
      <c r="A561" t="s">
        <v>60</v>
      </c>
      <c r="E561" s="39" t="s">
        <v>61</v>
      </c>
    </row>
    <row r="562" spans="1:16" ht="12.75">
      <c r="A562" t="s">
        <v>49</v>
      </c>
      <c s="34" t="s">
        <v>928</v>
      </c>
      <c s="34" t="s">
        <v>929</v>
      </c>
      <c s="35" t="s">
        <v>5</v>
      </c>
      <c s="6" t="s">
        <v>930</v>
      </c>
      <c s="36" t="s">
        <v>148</v>
      </c>
      <c s="37">
        <v>0.32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102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931</v>
      </c>
    </row>
    <row r="566" spans="1:16" ht="12.75">
      <c r="A566" t="s">
        <v>49</v>
      </c>
      <c s="34" t="s">
        <v>932</v>
      </c>
      <c s="34" t="s">
        <v>933</v>
      </c>
      <c s="35" t="s">
        <v>5</v>
      </c>
      <c s="6" t="s">
        <v>934</v>
      </c>
      <c s="36" t="s">
        <v>935</v>
      </c>
      <c s="37">
        <v>0.32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591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936</v>
      </c>
    </row>
    <row r="569" spans="1:5" ht="12.75">
      <c r="A569" t="s">
        <v>60</v>
      </c>
      <c r="E569" s="39" t="s">
        <v>61</v>
      </c>
    </row>
    <row r="570" spans="1:16" ht="12.75">
      <c r="A570" t="s">
        <v>49</v>
      </c>
      <c s="34" t="s">
        <v>937</v>
      </c>
      <c s="34" t="s">
        <v>938</v>
      </c>
      <c s="35" t="s">
        <v>5</v>
      </c>
      <c s="6" t="s">
        <v>939</v>
      </c>
      <c s="36" t="s">
        <v>935</v>
      </c>
      <c s="37">
        <v>0.32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653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6" ht="12.75">
      <c r="A574" t="s">
        <v>49</v>
      </c>
      <c s="34" t="s">
        <v>940</v>
      </c>
      <c s="34" t="s">
        <v>941</v>
      </c>
      <c s="35" t="s">
        <v>5</v>
      </c>
      <c s="6" t="s">
        <v>942</v>
      </c>
      <c s="36" t="s">
        <v>113</v>
      </c>
      <c s="37">
        <v>1</v>
      </c>
      <c s="36">
        <v>0</v>
      </c>
      <c s="36">
        <f>ROUND(G574*H574,6)</f>
      </c>
      <c r="L574" s="38">
        <v>0</v>
      </c>
      <c s="32">
        <f>ROUND(ROUND(L574,2)*ROUND(G574,3),2)</f>
      </c>
      <c s="36" t="s">
        <v>653</v>
      </c>
      <c>
        <f>(M574*21)/100</f>
      </c>
      <c t="s">
        <v>27</v>
      </c>
    </row>
    <row r="575" spans="1:5" ht="12.75">
      <c r="A575" s="35" t="s">
        <v>56</v>
      </c>
      <c r="E575" s="39" t="s">
        <v>5</v>
      </c>
    </row>
    <row r="576" spans="1:5" ht="12.75">
      <c r="A576" s="35" t="s">
        <v>58</v>
      </c>
      <c r="E576" s="40" t="s">
        <v>5</v>
      </c>
    </row>
    <row r="577" spans="1:5" ht="12.75">
      <c r="A577" t="s">
        <v>60</v>
      </c>
      <c r="E577" s="39" t="s">
        <v>5</v>
      </c>
    </row>
    <row r="578" spans="1:16" ht="12.75">
      <c r="A578" t="s">
        <v>49</v>
      </c>
      <c s="34" t="s">
        <v>455</v>
      </c>
      <c s="34" t="s">
        <v>943</v>
      </c>
      <c s="35" t="s">
        <v>5</v>
      </c>
      <c s="6" t="s">
        <v>944</v>
      </c>
      <c s="36" t="s">
        <v>113</v>
      </c>
      <c s="37">
        <v>3</v>
      </c>
      <c s="36">
        <v>0</v>
      </c>
      <c s="36">
        <f>ROUND(G578*H578,6)</f>
      </c>
      <c r="L578" s="38">
        <v>0</v>
      </c>
      <c s="32">
        <f>ROUND(ROUND(L578,2)*ROUND(G578,3),2)</f>
      </c>
      <c s="36" t="s">
        <v>591</v>
      </c>
      <c>
        <f>(M578*21)/100</f>
      </c>
      <c t="s">
        <v>27</v>
      </c>
    </row>
    <row r="579" spans="1:5" ht="12.75">
      <c r="A579" s="35" t="s">
        <v>56</v>
      </c>
      <c r="E579" s="39" t="s">
        <v>5</v>
      </c>
    </row>
    <row r="580" spans="1:5" ht="12.75">
      <c r="A580" s="35" t="s">
        <v>58</v>
      </c>
      <c r="E580" s="40" t="s">
        <v>5</v>
      </c>
    </row>
    <row r="581" spans="1:5" ht="12.75">
      <c r="A581" t="s">
        <v>60</v>
      </c>
      <c r="E581" s="39" t="s">
        <v>61</v>
      </c>
    </row>
    <row r="582" spans="1:16" ht="12.75">
      <c r="A582" t="s">
        <v>49</v>
      </c>
      <c s="34" t="s">
        <v>456</v>
      </c>
      <c s="34" t="s">
        <v>945</v>
      </c>
      <c s="35" t="s">
        <v>5</v>
      </c>
      <c s="6" t="s">
        <v>946</v>
      </c>
      <c s="36" t="s">
        <v>113</v>
      </c>
      <c s="37">
        <v>3</v>
      </c>
      <c s="36">
        <v>0</v>
      </c>
      <c s="36">
        <f>ROUND(G582*H582,6)</f>
      </c>
      <c r="L582" s="38">
        <v>0</v>
      </c>
      <c s="32">
        <f>ROUND(ROUND(L582,2)*ROUND(G582,3),2)</f>
      </c>
      <c s="36" t="s">
        <v>591</v>
      </c>
      <c>
        <f>(M582*21)/100</f>
      </c>
      <c t="s">
        <v>27</v>
      </c>
    </row>
    <row r="583" spans="1:5" ht="12.75">
      <c r="A583" s="35" t="s">
        <v>56</v>
      </c>
      <c r="E583" s="39" t="s">
        <v>5</v>
      </c>
    </row>
    <row r="584" spans="1:5" ht="12.75">
      <c r="A584" s="35" t="s">
        <v>58</v>
      </c>
      <c r="E584" s="40" t="s">
        <v>5</v>
      </c>
    </row>
    <row r="585" spans="1:5" ht="12.75">
      <c r="A585" t="s">
        <v>60</v>
      </c>
      <c r="E585" s="39" t="s">
        <v>61</v>
      </c>
    </row>
    <row r="586" spans="1:16" ht="12.75">
      <c r="A586" t="s">
        <v>49</v>
      </c>
      <c s="34" t="s">
        <v>457</v>
      </c>
      <c s="34" t="s">
        <v>947</v>
      </c>
      <c s="35" t="s">
        <v>5</v>
      </c>
      <c s="6" t="s">
        <v>948</v>
      </c>
      <c s="36" t="s">
        <v>113</v>
      </c>
      <c s="37">
        <v>6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591</v>
      </c>
      <c>
        <f>(M586*21)/100</f>
      </c>
      <c t="s">
        <v>27</v>
      </c>
    </row>
    <row r="587" spans="1:5" ht="12.75">
      <c r="A587" s="35" t="s">
        <v>56</v>
      </c>
      <c r="E587" s="39" t="s">
        <v>5</v>
      </c>
    </row>
    <row r="588" spans="1:5" ht="12.75">
      <c r="A588" s="35" t="s">
        <v>58</v>
      </c>
      <c r="E588" s="40" t="s">
        <v>5</v>
      </c>
    </row>
    <row r="589" spans="1:5" ht="12.75">
      <c r="A589" t="s">
        <v>60</v>
      </c>
      <c r="E589" s="39" t="s">
        <v>61</v>
      </c>
    </row>
    <row r="590" spans="1:16" ht="12.75">
      <c r="A590" t="s">
        <v>49</v>
      </c>
      <c s="34" t="s">
        <v>458</v>
      </c>
      <c s="34" t="s">
        <v>949</v>
      </c>
      <c s="35" t="s">
        <v>5</v>
      </c>
      <c s="6" t="s">
        <v>950</v>
      </c>
      <c s="36" t="s">
        <v>113</v>
      </c>
      <c s="37">
        <v>6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591</v>
      </c>
      <c>
        <f>(M590*21)/100</f>
      </c>
      <c t="s">
        <v>27</v>
      </c>
    </row>
    <row r="591" spans="1:5" ht="12.75">
      <c r="A591" s="35" t="s">
        <v>56</v>
      </c>
      <c r="E591" s="39" t="s">
        <v>5</v>
      </c>
    </row>
    <row r="592" spans="1:5" ht="12.75">
      <c r="A592" s="35" t="s">
        <v>58</v>
      </c>
      <c r="E592" s="40" t="s">
        <v>5</v>
      </c>
    </row>
    <row r="593" spans="1:5" ht="12.75">
      <c r="A593" t="s">
        <v>60</v>
      </c>
      <c r="E593" s="39" t="s">
        <v>61</v>
      </c>
    </row>
    <row r="594" spans="1:16" ht="12.75">
      <c r="A594" t="s">
        <v>49</v>
      </c>
      <c s="34" t="s">
        <v>459</v>
      </c>
      <c s="34" t="s">
        <v>951</v>
      </c>
      <c s="35" t="s">
        <v>5</v>
      </c>
      <c s="6" t="s">
        <v>952</v>
      </c>
      <c s="36" t="s">
        <v>113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591</v>
      </c>
      <c>
        <f>(M594*21)/100</f>
      </c>
      <c t="s">
        <v>27</v>
      </c>
    </row>
    <row r="595" spans="1:5" ht="12.75">
      <c r="A595" s="35" t="s">
        <v>56</v>
      </c>
      <c r="E595" s="39" t="s">
        <v>5</v>
      </c>
    </row>
    <row r="596" spans="1:5" ht="12.75">
      <c r="A596" s="35" t="s">
        <v>58</v>
      </c>
      <c r="E596" s="40" t="s">
        <v>93</v>
      </c>
    </row>
    <row r="597" spans="1:5" ht="12.75">
      <c r="A597" t="s">
        <v>60</v>
      </c>
      <c r="E597" s="39" t="s">
        <v>61</v>
      </c>
    </row>
    <row r="598" spans="1:16" ht="12.75">
      <c r="A598" t="s">
        <v>49</v>
      </c>
      <c s="34" t="s">
        <v>460</v>
      </c>
      <c s="34" t="s">
        <v>953</v>
      </c>
      <c s="35" t="s">
        <v>5</v>
      </c>
      <c s="6" t="s">
        <v>954</v>
      </c>
      <c s="36" t="s">
        <v>113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591</v>
      </c>
      <c>
        <f>(M598*21)/100</f>
      </c>
      <c t="s">
        <v>27</v>
      </c>
    </row>
    <row r="599" spans="1:5" ht="12.75">
      <c r="A599" s="35" t="s">
        <v>56</v>
      </c>
      <c r="E599" s="39" t="s">
        <v>5</v>
      </c>
    </row>
    <row r="600" spans="1:5" ht="12.75">
      <c r="A600" s="35" t="s">
        <v>58</v>
      </c>
      <c r="E600" s="40" t="s">
        <v>93</v>
      </c>
    </row>
    <row r="601" spans="1:5" ht="12.75">
      <c r="A601" t="s">
        <v>60</v>
      </c>
      <c r="E601" s="39" t="s">
        <v>61</v>
      </c>
    </row>
    <row r="602" spans="1:16" ht="12.75">
      <c r="A602" t="s">
        <v>49</v>
      </c>
      <c s="34" t="s">
        <v>463</v>
      </c>
      <c s="34" t="s">
        <v>955</v>
      </c>
      <c s="35" t="s">
        <v>5</v>
      </c>
      <c s="6" t="s">
        <v>956</v>
      </c>
      <c s="36" t="s">
        <v>113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591</v>
      </c>
      <c>
        <f>(M602*21)/100</f>
      </c>
      <c t="s">
        <v>27</v>
      </c>
    </row>
    <row r="603" spans="1:5" ht="12.75">
      <c r="A603" s="35" t="s">
        <v>56</v>
      </c>
      <c r="E603" s="39" t="s">
        <v>5</v>
      </c>
    </row>
    <row r="604" spans="1:5" ht="12.75">
      <c r="A604" s="35" t="s">
        <v>58</v>
      </c>
      <c r="E604" s="40" t="s">
        <v>93</v>
      </c>
    </row>
    <row r="605" spans="1:5" ht="12.75">
      <c r="A605" t="s">
        <v>60</v>
      </c>
      <c r="E605" s="39" t="s">
        <v>61</v>
      </c>
    </row>
    <row r="606" spans="1:13" ht="12.75">
      <c r="A606" t="s">
        <v>46</v>
      </c>
      <c r="C606" s="31" t="s">
        <v>89</v>
      </c>
      <c r="E606" s="33" t="s">
        <v>957</v>
      </c>
      <c r="J606" s="32">
        <f>0</f>
      </c>
      <c s="32">
        <f>0</f>
      </c>
      <c s="32">
        <f>0+L607+L611</f>
      </c>
      <c s="32">
        <f>0+M607+M611</f>
      </c>
    </row>
    <row r="607" spans="1:16" ht="12.75">
      <c r="A607" t="s">
        <v>49</v>
      </c>
      <c s="34" t="s">
        <v>466</v>
      </c>
      <c s="34" t="s">
        <v>958</v>
      </c>
      <c s="35" t="s">
        <v>50</v>
      </c>
      <c s="6" t="s">
        <v>959</v>
      </c>
      <c s="36" t="s">
        <v>960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653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961</v>
      </c>
    </row>
    <row r="610" spans="1:5" ht="12.75">
      <c r="A610" t="s">
        <v>60</v>
      </c>
      <c r="E610" s="39" t="s">
        <v>962</v>
      </c>
    </row>
    <row r="611" spans="1:16" ht="12.75">
      <c r="A611" t="s">
        <v>49</v>
      </c>
      <c s="34" t="s">
        <v>469</v>
      </c>
      <c s="34" t="s">
        <v>963</v>
      </c>
      <c s="35" t="s">
        <v>5</v>
      </c>
      <c s="6" t="s">
        <v>964</v>
      </c>
      <c s="36" t="s">
        <v>291</v>
      </c>
      <c s="37">
        <v>5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653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965</v>
      </c>
      <c s="41">
        <f>Rekapitulace!C15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965</v>
      </c>
      <c r="E4" s="26" t="s">
        <v>966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COUNTIFS(L8:L342,"=0",A8:A342,"P")+COUNTIFS(L8:L342,"",A8:A342,"P")+SUM(Q8:Q342)</f>
      </c>
    </row>
    <row r="8" spans="1:13" ht="12.75">
      <c r="A8" t="s">
        <v>44</v>
      </c>
      <c r="C8" s="28" t="s">
        <v>969</v>
      </c>
      <c r="E8" s="30" t="s">
        <v>968</v>
      </c>
      <c r="J8" s="29">
        <f>0+J9+J30+J87+J96+J337</f>
      </c>
      <c s="29">
        <f>0+K9+K30+K87+K96+K337</f>
      </c>
      <c s="29">
        <f>0+L9+L30+L87+L96+L337</f>
      </c>
      <c s="29">
        <f>0+M9+M30+M87+M96+M337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970</v>
      </c>
      <c s="35" t="s">
        <v>971</v>
      </c>
      <c s="6" t="s">
        <v>972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973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978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980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973</v>
      </c>
    </row>
    <row r="25" spans="1:5" ht="191.25">
      <c r="A25" t="s">
        <v>60</v>
      </c>
      <c r="E25" s="39" t="s">
        <v>979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984</v>
      </c>
    </row>
    <row r="29" spans="1:5" ht="191.25">
      <c r="A29" t="s">
        <v>60</v>
      </c>
      <c r="E29" s="39" t="s">
        <v>979</v>
      </c>
    </row>
    <row r="30" spans="1:13" ht="12.75">
      <c r="A30" t="s">
        <v>46</v>
      </c>
      <c r="C30" s="31" t="s">
        <v>261</v>
      </c>
      <c r="E30" s="33" t="s">
        <v>619</v>
      </c>
      <c r="J30" s="32">
        <f>0</f>
      </c>
      <c s="32">
        <f>0</f>
      </c>
      <c s="32">
        <f>0+L31+L35+L39+L43+L47+L51+L55+L59+L63+L67+L71+L75+L79+L83</f>
      </c>
      <c s="32">
        <f>0+M31+M35+M39+M43+M47+M51+M55+M59+M63+M67+M71+M75+M79+M83</f>
      </c>
    </row>
    <row r="31" spans="1:16" ht="12.75">
      <c r="A31" t="s">
        <v>49</v>
      </c>
      <c s="34" t="s">
        <v>77</v>
      </c>
      <c s="34" t="s">
        <v>985</v>
      </c>
      <c s="35" t="s">
        <v>5</v>
      </c>
      <c s="6" t="s">
        <v>986</v>
      </c>
      <c s="36" t="s">
        <v>106</v>
      </c>
      <c s="37">
        <v>668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987</v>
      </c>
    </row>
    <row r="33" spans="1:5" ht="12.75">
      <c r="A33" s="35" t="s">
        <v>58</v>
      </c>
      <c r="E33" s="40" t="s">
        <v>988</v>
      </c>
    </row>
    <row r="34" spans="1:5" ht="51">
      <c r="A34" t="s">
        <v>60</v>
      </c>
      <c r="E34" s="39" t="s">
        <v>989</v>
      </c>
    </row>
    <row r="35" spans="1:16" ht="12.75">
      <c r="A35" t="s">
        <v>49</v>
      </c>
      <c s="34" t="s">
        <v>81</v>
      </c>
      <c s="34" t="s">
        <v>127</v>
      </c>
      <c s="35" t="s">
        <v>5</v>
      </c>
      <c s="6" t="s">
        <v>128</v>
      </c>
      <c s="36" t="s">
        <v>106</v>
      </c>
      <c s="37">
        <v>778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990</v>
      </c>
    </row>
    <row r="37" spans="1:5" ht="12.75">
      <c r="A37" s="35" t="s">
        <v>58</v>
      </c>
      <c r="E37" s="40" t="s">
        <v>991</v>
      </c>
    </row>
    <row r="38" spans="1:5" ht="51">
      <c r="A38" t="s">
        <v>60</v>
      </c>
      <c r="E38" s="39" t="s">
        <v>989</v>
      </c>
    </row>
    <row r="39" spans="1:16" ht="12.75">
      <c r="A39" t="s">
        <v>49</v>
      </c>
      <c s="34" t="s">
        <v>85</v>
      </c>
      <c s="34" t="s">
        <v>992</v>
      </c>
      <c s="35" t="s">
        <v>5</v>
      </c>
      <c s="6" t="s">
        <v>993</v>
      </c>
      <c s="36" t="s">
        <v>106</v>
      </c>
      <c s="37">
        <v>600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994</v>
      </c>
    </row>
    <row r="42" spans="1:5" ht="76.5">
      <c r="A42" t="s">
        <v>60</v>
      </c>
      <c r="E42" s="39" t="s">
        <v>995</v>
      </c>
    </row>
    <row r="43" spans="1:16" ht="25.5">
      <c r="A43" t="s">
        <v>49</v>
      </c>
      <c s="34" t="s">
        <v>89</v>
      </c>
      <c s="34" t="s">
        <v>626</v>
      </c>
      <c s="35" t="s">
        <v>5</v>
      </c>
      <c s="6" t="s">
        <v>627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996</v>
      </c>
    </row>
    <row r="46" spans="1:5" ht="63.75">
      <c r="A46" t="s">
        <v>60</v>
      </c>
      <c r="E46" s="39" t="s">
        <v>997</v>
      </c>
    </row>
    <row r="47" spans="1:16" ht="12.75">
      <c r="A47" t="s">
        <v>49</v>
      </c>
      <c s="34" t="s">
        <v>93</v>
      </c>
      <c s="34" t="s">
        <v>998</v>
      </c>
      <c s="35" t="s">
        <v>5</v>
      </c>
      <c s="6" t="s">
        <v>999</v>
      </c>
      <c s="36" t="s">
        <v>113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1000</v>
      </c>
    </row>
    <row r="50" spans="1:5" ht="38.25">
      <c r="A50" t="s">
        <v>60</v>
      </c>
      <c r="E50" s="39" t="s">
        <v>1001</v>
      </c>
    </row>
    <row r="51" spans="1:16" ht="25.5">
      <c r="A51" t="s">
        <v>49</v>
      </c>
      <c s="34" t="s">
        <v>98</v>
      </c>
      <c s="34" t="s">
        <v>1002</v>
      </c>
      <c s="35" t="s">
        <v>5</v>
      </c>
      <c s="6" t="s">
        <v>1003</v>
      </c>
      <c s="36" t="s">
        <v>106</v>
      </c>
      <c s="37">
        <v>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1004</v>
      </c>
    </row>
    <row r="54" spans="1:5" ht="63.75">
      <c r="A54" t="s">
        <v>60</v>
      </c>
      <c r="E54" s="39" t="s">
        <v>1005</v>
      </c>
    </row>
    <row r="55" spans="1:16" ht="25.5">
      <c r="A55" t="s">
        <v>49</v>
      </c>
      <c s="34" t="s">
        <v>103</v>
      </c>
      <c s="34" t="s">
        <v>1006</v>
      </c>
      <c s="35" t="s">
        <v>5</v>
      </c>
      <c s="6" t="s">
        <v>1007</v>
      </c>
      <c s="36" t="s">
        <v>106</v>
      </c>
      <c s="37">
        <v>200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1008</v>
      </c>
    </row>
    <row r="58" spans="1:5" ht="63.75">
      <c r="A58" t="s">
        <v>60</v>
      </c>
      <c r="E58" s="39" t="s">
        <v>997</v>
      </c>
    </row>
    <row r="59" spans="1:16" ht="25.5">
      <c r="A59" t="s">
        <v>49</v>
      </c>
      <c s="34" t="s">
        <v>107</v>
      </c>
      <c s="34" t="s">
        <v>1009</v>
      </c>
      <c s="35" t="s">
        <v>5</v>
      </c>
      <c s="6" t="s">
        <v>1010</v>
      </c>
      <c s="36" t="s">
        <v>106</v>
      </c>
      <c s="37">
        <v>2268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1011</v>
      </c>
    </row>
    <row r="62" spans="1:5" ht="38.25">
      <c r="A62" t="s">
        <v>60</v>
      </c>
      <c r="E62" s="39" t="s">
        <v>1012</v>
      </c>
    </row>
    <row r="63" spans="1:16" ht="25.5">
      <c r="A63" t="s">
        <v>49</v>
      </c>
      <c s="34" t="s">
        <v>110</v>
      </c>
      <c s="34" t="s">
        <v>1013</v>
      </c>
      <c s="35" t="s">
        <v>5</v>
      </c>
      <c s="6" t="s">
        <v>1014</v>
      </c>
      <c s="36" t="s">
        <v>106</v>
      </c>
      <c s="37">
        <v>4952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1015</v>
      </c>
    </row>
    <row r="66" spans="1:5" ht="25.5">
      <c r="A66" t="s">
        <v>60</v>
      </c>
      <c r="E66" s="39" t="s">
        <v>1016</v>
      </c>
    </row>
    <row r="67" spans="1:16" ht="12.75">
      <c r="A67" t="s">
        <v>49</v>
      </c>
      <c s="34" t="s">
        <v>114</v>
      </c>
      <c s="34" t="s">
        <v>1017</v>
      </c>
      <c s="35" t="s">
        <v>5</v>
      </c>
      <c s="6" t="s">
        <v>1018</v>
      </c>
      <c s="36" t="s">
        <v>106</v>
      </c>
      <c s="37">
        <v>150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1019</v>
      </c>
    </row>
    <row r="70" spans="1:5" ht="51">
      <c r="A70" t="s">
        <v>60</v>
      </c>
      <c r="E70" s="39" t="s">
        <v>1020</v>
      </c>
    </row>
    <row r="71" spans="1:16" ht="12.75">
      <c r="A71" t="s">
        <v>49</v>
      </c>
      <c s="34" t="s">
        <v>119</v>
      </c>
      <c s="34" t="s">
        <v>1021</v>
      </c>
      <c s="35" t="s">
        <v>5</v>
      </c>
      <c s="6" t="s">
        <v>1022</v>
      </c>
      <c s="36" t="s">
        <v>106</v>
      </c>
      <c s="37">
        <v>150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1019</v>
      </c>
    </row>
    <row r="74" spans="1:5" ht="51">
      <c r="A74" t="s">
        <v>60</v>
      </c>
      <c r="E74" s="39" t="s">
        <v>1020</v>
      </c>
    </row>
    <row r="75" spans="1:16" ht="12.75">
      <c r="A75" t="s">
        <v>49</v>
      </c>
      <c s="34" t="s">
        <v>123</v>
      </c>
      <c s="34" t="s">
        <v>1023</v>
      </c>
      <c s="35" t="s">
        <v>5</v>
      </c>
      <c s="6" t="s">
        <v>1024</v>
      </c>
      <c s="36" t="s">
        <v>113</v>
      </c>
      <c s="37">
        <v>64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1025</v>
      </c>
    </row>
    <row r="78" spans="1:5" ht="51">
      <c r="A78" t="s">
        <v>60</v>
      </c>
      <c r="E78" s="39" t="s">
        <v>1026</v>
      </c>
    </row>
    <row r="79" spans="1:16" ht="12.75">
      <c r="A79" t="s">
        <v>49</v>
      </c>
      <c s="34" t="s">
        <v>126</v>
      </c>
      <c s="34" t="s">
        <v>632</v>
      </c>
      <c s="35" t="s">
        <v>5</v>
      </c>
      <c s="6" t="s">
        <v>633</v>
      </c>
      <c s="36" t="s">
        <v>590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1027</v>
      </c>
    </row>
    <row r="82" spans="1:5" ht="38.25">
      <c r="A82" t="s">
        <v>60</v>
      </c>
      <c r="E82" s="39" t="s">
        <v>1028</v>
      </c>
    </row>
    <row r="83" spans="1:16" ht="25.5">
      <c r="A83" t="s">
        <v>49</v>
      </c>
      <c s="34" t="s">
        <v>130</v>
      </c>
      <c s="34" t="s">
        <v>1029</v>
      </c>
      <c s="35" t="s">
        <v>5</v>
      </c>
      <c s="6" t="s">
        <v>1030</v>
      </c>
      <c s="36" t="s">
        <v>113</v>
      </c>
      <c s="37">
        <v>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1004</v>
      </c>
    </row>
    <row r="86" spans="1:5" ht="38.25">
      <c r="A86" t="s">
        <v>60</v>
      </c>
      <c r="E86" s="39" t="s">
        <v>1031</v>
      </c>
    </row>
    <row r="87" spans="1:13" ht="12.75">
      <c r="A87" t="s">
        <v>46</v>
      </c>
      <c r="C87" s="31" t="s">
        <v>273</v>
      </c>
      <c r="E87" s="33" t="s">
        <v>643</v>
      </c>
      <c r="J87" s="32">
        <f>0</f>
      </c>
      <c s="32">
        <f>0</f>
      </c>
      <c s="32">
        <f>0+L88+L92</f>
      </c>
      <c s="32">
        <f>0+M88+M92</f>
      </c>
    </row>
    <row r="88" spans="1:16" ht="12.75">
      <c r="A88" t="s">
        <v>49</v>
      </c>
      <c s="34" t="s">
        <v>133</v>
      </c>
      <c s="34" t="s">
        <v>644</v>
      </c>
      <c s="35" t="s">
        <v>5</v>
      </c>
      <c s="6" t="s">
        <v>645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1032</v>
      </c>
    </row>
    <row r="91" spans="1:5" ht="25.5">
      <c r="A91" t="s">
        <v>60</v>
      </c>
      <c r="E91" s="39" t="s">
        <v>1033</v>
      </c>
    </row>
    <row r="92" spans="1:16" ht="12.75">
      <c r="A92" t="s">
        <v>49</v>
      </c>
      <c s="34" t="s">
        <v>136</v>
      </c>
      <c s="34" t="s">
        <v>646</v>
      </c>
      <c s="35" t="s">
        <v>5</v>
      </c>
      <c s="6" t="s">
        <v>647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1034</v>
      </c>
    </row>
    <row r="95" spans="1:5" ht="38.25">
      <c r="A95" t="s">
        <v>60</v>
      </c>
      <c r="E95" s="39" t="s">
        <v>1035</v>
      </c>
    </row>
    <row r="96" spans="1:13" ht="12.75">
      <c r="A96" t="s">
        <v>46</v>
      </c>
      <c r="C96" s="31" t="s">
        <v>276</v>
      </c>
      <c r="E96" s="33" t="s">
        <v>649</v>
      </c>
      <c r="J96" s="32">
        <f>0</f>
      </c>
      <c s="32">
        <f>0</f>
      </c>
      <c s="32">
        <f>0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97" spans="1:16" ht="25.5">
      <c r="A97" t="s">
        <v>49</v>
      </c>
      <c s="34" t="s">
        <v>139</v>
      </c>
      <c s="34" t="s">
        <v>1036</v>
      </c>
      <c s="35" t="s">
        <v>5</v>
      </c>
      <c s="6" t="s">
        <v>1037</v>
      </c>
      <c s="36" t="s">
        <v>113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591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1034</v>
      </c>
    </row>
    <row r="100" spans="1:5" ht="114.75">
      <c r="A100" t="s">
        <v>60</v>
      </c>
      <c r="E100" s="39" t="s">
        <v>1038</v>
      </c>
    </row>
    <row r="101" spans="1:16" ht="12.75">
      <c r="A101" t="s">
        <v>49</v>
      </c>
      <c s="34" t="s">
        <v>142</v>
      </c>
      <c s="34" t="s">
        <v>1039</v>
      </c>
      <c s="35" t="s">
        <v>5</v>
      </c>
      <c s="6" t="s">
        <v>1040</v>
      </c>
      <c s="36" t="s">
        <v>113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591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1034</v>
      </c>
    </row>
    <row r="104" spans="1:5" ht="114.75">
      <c r="A104" t="s">
        <v>60</v>
      </c>
      <c r="E104" s="39" t="s">
        <v>1038</v>
      </c>
    </row>
    <row r="105" spans="1:16" ht="12.75">
      <c r="A105" t="s">
        <v>49</v>
      </c>
      <c s="34" t="s">
        <v>145</v>
      </c>
      <c s="34" t="s">
        <v>1041</v>
      </c>
      <c s="35" t="s">
        <v>5</v>
      </c>
      <c s="6" t="s">
        <v>1042</v>
      </c>
      <c s="36" t="s">
        <v>113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591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1032</v>
      </c>
    </row>
    <row r="108" spans="1:5" ht="76.5">
      <c r="A108" t="s">
        <v>60</v>
      </c>
      <c r="E108" s="39" t="s">
        <v>1043</v>
      </c>
    </row>
    <row r="109" spans="1:16" ht="12.75">
      <c r="A109" t="s">
        <v>49</v>
      </c>
      <c s="34" t="s">
        <v>150</v>
      </c>
      <c s="34" t="s">
        <v>1044</v>
      </c>
      <c s="35" t="s">
        <v>5</v>
      </c>
      <c s="6" t="s">
        <v>1045</v>
      </c>
      <c s="36" t="s">
        <v>113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591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1032</v>
      </c>
    </row>
    <row r="112" spans="1:5" ht="89.25">
      <c r="A112" t="s">
        <v>60</v>
      </c>
      <c r="E112" s="39" t="s">
        <v>1046</v>
      </c>
    </row>
    <row r="113" spans="1:16" ht="12.75">
      <c r="A113" t="s">
        <v>49</v>
      </c>
      <c s="34" t="s">
        <v>154</v>
      </c>
      <c s="34" t="s">
        <v>1047</v>
      </c>
      <c s="35" t="s">
        <v>5</v>
      </c>
      <c s="6" t="s">
        <v>1048</v>
      </c>
      <c s="36" t="s">
        <v>113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591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1034</v>
      </c>
    </row>
    <row r="116" spans="1:5" ht="114.75">
      <c r="A116" t="s">
        <v>60</v>
      </c>
      <c r="E116" s="39" t="s">
        <v>1038</v>
      </c>
    </row>
    <row r="117" spans="1:16" ht="12.75">
      <c r="A117" t="s">
        <v>49</v>
      </c>
      <c s="34" t="s">
        <v>158</v>
      </c>
      <c s="34" t="s">
        <v>1049</v>
      </c>
      <c s="35" t="s">
        <v>5</v>
      </c>
      <c s="6" t="s">
        <v>1050</v>
      </c>
      <c s="36" t="s">
        <v>113</v>
      </c>
      <c s="37">
        <v>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591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1034</v>
      </c>
    </row>
    <row r="120" spans="1:5" ht="114.75">
      <c r="A120" t="s">
        <v>60</v>
      </c>
      <c r="E120" s="39" t="s">
        <v>1038</v>
      </c>
    </row>
    <row r="121" spans="1:16" ht="12.75">
      <c r="A121" t="s">
        <v>49</v>
      </c>
      <c s="34" t="s">
        <v>161</v>
      </c>
      <c s="34" t="s">
        <v>1051</v>
      </c>
      <c s="35" t="s">
        <v>5</v>
      </c>
      <c s="6" t="s">
        <v>1052</v>
      </c>
      <c s="36" t="s">
        <v>113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1034</v>
      </c>
    </row>
    <row r="124" spans="1:5" ht="114.75">
      <c r="A124" t="s">
        <v>60</v>
      </c>
      <c r="E124" s="39" t="s">
        <v>1038</v>
      </c>
    </row>
    <row r="125" spans="1:16" ht="12.75">
      <c r="A125" t="s">
        <v>49</v>
      </c>
      <c s="34" t="s">
        <v>164</v>
      </c>
      <c s="34" t="s">
        <v>1053</v>
      </c>
      <c s="35" t="s">
        <v>5</v>
      </c>
      <c s="6" t="s">
        <v>1054</v>
      </c>
      <c s="36" t="s">
        <v>113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1034</v>
      </c>
    </row>
    <row r="128" spans="1:5" ht="114.75">
      <c r="A128" t="s">
        <v>60</v>
      </c>
      <c r="E128" s="39" t="s">
        <v>1038</v>
      </c>
    </row>
    <row r="129" spans="1:16" ht="12.75">
      <c r="A129" t="s">
        <v>49</v>
      </c>
      <c s="34" t="s">
        <v>656</v>
      </c>
      <c s="34" t="s">
        <v>1055</v>
      </c>
      <c s="35" t="s">
        <v>5</v>
      </c>
      <c s="6" t="s">
        <v>1056</v>
      </c>
      <c s="36" t="s">
        <v>113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1034</v>
      </c>
    </row>
    <row r="132" spans="1:5" ht="114.75">
      <c r="A132" t="s">
        <v>60</v>
      </c>
      <c r="E132" s="39" t="s">
        <v>1038</v>
      </c>
    </row>
    <row r="133" spans="1:16" ht="12.75">
      <c r="A133" t="s">
        <v>49</v>
      </c>
      <c s="34" t="s">
        <v>660</v>
      </c>
      <c s="34" t="s">
        <v>1057</v>
      </c>
      <c s="35" t="s">
        <v>5</v>
      </c>
      <c s="6" t="s">
        <v>1058</v>
      </c>
      <c s="36" t="s">
        <v>113</v>
      </c>
      <c s="37">
        <v>10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1059</v>
      </c>
    </row>
    <row r="136" spans="1:5" ht="76.5">
      <c r="A136" t="s">
        <v>60</v>
      </c>
      <c r="E136" s="39" t="s">
        <v>1043</v>
      </c>
    </row>
    <row r="137" spans="1:16" ht="12.75">
      <c r="A137" t="s">
        <v>49</v>
      </c>
      <c s="34" t="s">
        <v>664</v>
      </c>
      <c s="34" t="s">
        <v>1060</v>
      </c>
      <c s="35" t="s">
        <v>5</v>
      </c>
      <c s="6" t="s">
        <v>1061</v>
      </c>
      <c s="36" t="s">
        <v>113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591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1059</v>
      </c>
    </row>
    <row r="140" spans="1:5" ht="89.25">
      <c r="A140" t="s">
        <v>60</v>
      </c>
      <c r="E140" s="39" t="s">
        <v>1046</v>
      </c>
    </row>
    <row r="141" spans="1:16" ht="12.75">
      <c r="A141" t="s">
        <v>49</v>
      </c>
      <c s="34" t="s">
        <v>668</v>
      </c>
      <c s="34" t="s">
        <v>1062</v>
      </c>
      <c s="35" t="s">
        <v>5</v>
      </c>
      <c s="6" t="s">
        <v>1063</v>
      </c>
      <c s="36" t="s">
        <v>113</v>
      </c>
      <c s="37">
        <v>14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591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1064</v>
      </c>
    </row>
    <row r="144" spans="1:5" ht="114.75">
      <c r="A144" t="s">
        <v>60</v>
      </c>
      <c r="E144" s="39" t="s">
        <v>1038</v>
      </c>
    </row>
    <row r="145" spans="1:16" ht="12.75">
      <c r="A145" t="s">
        <v>49</v>
      </c>
      <c s="34" t="s">
        <v>638</v>
      </c>
      <c s="34" t="s">
        <v>1065</v>
      </c>
      <c s="35" t="s">
        <v>5</v>
      </c>
      <c s="6" t="s">
        <v>1066</v>
      </c>
      <c s="36" t="s">
        <v>113</v>
      </c>
      <c s="37">
        <v>14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591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1064</v>
      </c>
    </row>
    <row r="148" spans="1:5" ht="76.5">
      <c r="A148" t="s">
        <v>60</v>
      </c>
      <c r="E148" s="39" t="s">
        <v>1043</v>
      </c>
    </row>
    <row r="149" spans="1:16" ht="12.75">
      <c r="A149" t="s">
        <v>49</v>
      </c>
      <c s="34" t="s">
        <v>674</v>
      </c>
      <c s="34" t="s">
        <v>1067</v>
      </c>
      <c s="35" t="s">
        <v>5</v>
      </c>
      <c s="6" t="s">
        <v>1068</v>
      </c>
      <c s="36" t="s">
        <v>113</v>
      </c>
      <c s="37">
        <v>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591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1064</v>
      </c>
    </row>
    <row r="152" spans="1:5" ht="89.25">
      <c r="A152" t="s">
        <v>60</v>
      </c>
      <c r="E152" s="39" t="s">
        <v>1046</v>
      </c>
    </row>
    <row r="153" spans="1:16" ht="12.75">
      <c r="A153" t="s">
        <v>49</v>
      </c>
      <c s="34" t="s">
        <v>677</v>
      </c>
      <c s="34" t="s">
        <v>1069</v>
      </c>
      <c s="35" t="s">
        <v>5</v>
      </c>
      <c s="6" t="s">
        <v>1070</v>
      </c>
      <c s="36" t="s">
        <v>113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591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1071</v>
      </c>
    </row>
    <row r="156" spans="1:5" ht="114.75">
      <c r="A156" t="s">
        <v>60</v>
      </c>
      <c r="E156" s="39" t="s">
        <v>1072</v>
      </c>
    </row>
    <row r="157" spans="1:16" ht="12.75">
      <c r="A157" t="s">
        <v>49</v>
      </c>
      <c s="34" t="s">
        <v>167</v>
      </c>
      <c s="34" t="s">
        <v>1073</v>
      </c>
      <c s="35" t="s">
        <v>5</v>
      </c>
      <c s="6" t="s">
        <v>1074</v>
      </c>
      <c s="36" t="s">
        <v>113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591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1071</v>
      </c>
    </row>
    <row r="160" spans="1:5" ht="76.5">
      <c r="A160" t="s">
        <v>60</v>
      </c>
      <c r="E160" s="39" t="s">
        <v>1043</v>
      </c>
    </row>
    <row r="161" spans="1:16" ht="12.75">
      <c r="A161" t="s">
        <v>49</v>
      </c>
      <c s="34" t="s">
        <v>170</v>
      </c>
      <c s="34" t="s">
        <v>1075</v>
      </c>
      <c s="35" t="s">
        <v>5</v>
      </c>
      <c s="6" t="s">
        <v>1076</v>
      </c>
      <c s="36" t="s">
        <v>113</v>
      </c>
      <c s="37">
        <v>23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591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1077</v>
      </c>
    </row>
    <row r="164" spans="1:5" ht="114.75">
      <c r="A164" t="s">
        <v>60</v>
      </c>
      <c r="E164" s="39" t="s">
        <v>1038</v>
      </c>
    </row>
    <row r="165" spans="1:16" ht="25.5">
      <c r="A165" t="s">
        <v>49</v>
      </c>
      <c s="34" t="s">
        <v>173</v>
      </c>
      <c s="34" t="s">
        <v>1078</v>
      </c>
      <c s="35" t="s">
        <v>5</v>
      </c>
      <c s="6" t="s">
        <v>1079</v>
      </c>
      <c s="36" t="s">
        <v>113</v>
      </c>
      <c s="37">
        <v>23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1077</v>
      </c>
    </row>
    <row r="168" spans="1:5" ht="114.75">
      <c r="A168" t="s">
        <v>60</v>
      </c>
      <c r="E168" s="39" t="s">
        <v>1038</v>
      </c>
    </row>
    <row r="169" spans="1:16" ht="12.75">
      <c r="A169" t="s">
        <v>49</v>
      </c>
      <c s="34" t="s">
        <v>176</v>
      </c>
      <c s="34" t="s">
        <v>1080</v>
      </c>
      <c s="35" t="s">
        <v>5</v>
      </c>
      <c s="6" t="s">
        <v>1081</v>
      </c>
      <c s="36" t="s">
        <v>113</v>
      </c>
      <c s="37">
        <v>484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591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1082</v>
      </c>
    </row>
    <row r="172" spans="1:5" ht="114.75">
      <c r="A172" t="s">
        <v>60</v>
      </c>
      <c r="E172" s="39" t="s">
        <v>1038</v>
      </c>
    </row>
    <row r="173" spans="1:16" ht="25.5">
      <c r="A173" t="s">
        <v>49</v>
      </c>
      <c s="34" t="s">
        <v>179</v>
      </c>
      <c s="34" t="s">
        <v>1083</v>
      </c>
      <c s="35" t="s">
        <v>5</v>
      </c>
      <c s="6" t="s">
        <v>1084</v>
      </c>
      <c s="36" t="s">
        <v>113</v>
      </c>
      <c s="37">
        <v>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591</v>
      </c>
      <c>
        <f>(M173*21)/100</f>
      </c>
      <c t="s">
        <v>27</v>
      </c>
    </row>
    <row r="174" spans="1:5" ht="12.75">
      <c r="A174" s="35" t="s">
        <v>56</v>
      </c>
      <c r="E174" s="39" t="s">
        <v>5</v>
      </c>
    </row>
    <row r="175" spans="1:5" ht="12.75">
      <c r="A175" s="35" t="s">
        <v>58</v>
      </c>
      <c r="E175" s="40" t="s">
        <v>1034</v>
      </c>
    </row>
    <row r="176" spans="1:5" ht="114.75">
      <c r="A176" t="s">
        <v>60</v>
      </c>
      <c r="E176" s="39" t="s">
        <v>1038</v>
      </c>
    </row>
    <row r="177" spans="1:16" ht="12.75">
      <c r="A177" t="s">
        <v>49</v>
      </c>
      <c s="34" t="s">
        <v>182</v>
      </c>
      <c s="34" t="s">
        <v>1085</v>
      </c>
      <c s="35" t="s">
        <v>5</v>
      </c>
      <c s="6" t="s">
        <v>1086</v>
      </c>
      <c s="36" t="s">
        <v>113</v>
      </c>
      <c s="37">
        <v>506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591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1087</v>
      </c>
    </row>
    <row r="180" spans="1:5" ht="76.5">
      <c r="A180" t="s">
        <v>60</v>
      </c>
      <c r="E180" s="39" t="s">
        <v>1043</v>
      </c>
    </row>
    <row r="181" spans="1:16" ht="12.75">
      <c r="A181" t="s">
        <v>49</v>
      </c>
      <c s="34" t="s">
        <v>185</v>
      </c>
      <c s="34" t="s">
        <v>1088</v>
      </c>
      <c s="35" t="s">
        <v>5</v>
      </c>
      <c s="6" t="s">
        <v>1089</v>
      </c>
      <c s="36" t="s">
        <v>113</v>
      </c>
      <c s="37">
        <v>150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591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1019</v>
      </c>
    </row>
    <row r="184" spans="1:5" ht="89.25">
      <c r="A184" t="s">
        <v>60</v>
      </c>
      <c r="E184" s="39" t="s">
        <v>1046</v>
      </c>
    </row>
    <row r="185" spans="1:16" ht="12.75">
      <c r="A185" t="s">
        <v>49</v>
      </c>
      <c s="34" t="s">
        <v>188</v>
      </c>
      <c s="34" t="s">
        <v>1090</v>
      </c>
      <c s="35" t="s">
        <v>5</v>
      </c>
      <c s="6" t="s">
        <v>1091</v>
      </c>
      <c s="36" t="s">
        <v>113</v>
      </c>
      <c s="37">
        <v>23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591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1077</v>
      </c>
    </row>
    <row r="188" spans="1:5" ht="114.75">
      <c r="A188" t="s">
        <v>60</v>
      </c>
      <c r="E188" s="39" t="s">
        <v>1038</v>
      </c>
    </row>
    <row r="189" spans="1:16" ht="12.75">
      <c r="A189" t="s">
        <v>49</v>
      </c>
      <c s="34" t="s">
        <v>191</v>
      </c>
      <c s="34" t="s">
        <v>1092</v>
      </c>
      <c s="35" t="s">
        <v>5</v>
      </c>
      <c s="6" t="s">
        <v>1093</v>
      </c>
      <c s="36" t="s">
        <v>113</v>
      </c>
      <c s="37">
        <v>23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591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12.75">
      <c r="A191" s="35" t="s">
        <v>58</v>
      </c>
      <c r="E191" s="40" t="s">
        <v>1077</v>
      </c>
    </row>
    <row r="192" spans="1:5" ht="76.5">
      <c r="A192" t="s">
        <v>60</v>
      </c>
      <c r="E192" s="39" t="s">
        <v>1043</v>
      </c>
    </row>
    <row r="193" spans="1:16" ht="12.75">
      <c r="A193" t="s">
        <v>49</v>
      </c>
      <c s="34" t="s">
        <v>194</v>
      </c>
      <c s="34" t="s">
        <v>1094</v>
      </c>
      <c s="35" t="s">
        <v>5</v>
      </c>
      <c s="6" t="s">
        <v>1095</v>
      </c>
      <c s="36" t="s">
        <v>113</v>
      </c>
      <c s="37">
        <v>20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591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1096</v>
      </c>
    </row>
    <row r="196" spans="1:5" ht="89.25">
      <c r="A196" t="s">
        <v>60</v>
      </c>
      <c r="E196" s="39" t="s">
        <v>1046</v>
      </c>
    </row>
    <row r="197" spans="1:16" ht="12.75">
      <c r="A197" t="s">
        <v>49</v>
      </c>
      <c s="34" t="s">
        <v>197</v>
      </c>
      <c s="34" t="s">
        <v>1097</v>
      </c>
      <c s="35" t="s">
        <v>5</v>
      </c>
      <c s="6" t="s">
        <v>1098</v>
      </c>
      <c s="36" t="s">
        <v>113</v>
      </c>
      <c s="37">
        <v>484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591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1082</v>
      </c>
    </row>
    <row r="200" spans="1:5" ht="114.75">
      <c r="A200" t="s">
        <v>60</v>
      </c>
      <c r="E200" s="39" t="s">
        <v>1038</v>
      </c>
    </row>
    <row r="201" spans="1:16" ht="12.75">
      <c r="A201" t="s">
        <v>49</v>
      </c>
      <c s="34" t="s">
        <v>200</v>
      </c>
      <c s="34" t="s">
        <v>1099</v>
      </c>
      <c s="35" t="s">
        <v>5</v>
      </c>
      <c s="6" t="s">
        <v>1100</v>
      </c>
      <c s="36" t="s">
        <v>113</v>
      </c>
      <c s="37">
        <v>484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591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1082</v>
      </c>
    </row>
    <row r="204" spans="1:5" ht="76.5">
      <c r="A204" t="s">
        <v>60</v>
      </c>
      <c r="E204" s="39" t="s">
        <v>1043</v>
      </c>
    </row>
    <row r="205" spans="1:16" ht="12.75">
      <c r="A205" t="s">
        <v>49</v>
      </c>
      <c s="34" t="s">
        <v>203</v>
      </c>
      <c s="34" t="s">
        <v>1101</v>
      </c>
      <c s="35" t="s">
        <v>5</v>
      </c>
      <c s="6" t="s">
        <v>1102</v>
      </c>
      <c s="36" t="s">
        <v>113</v>
      </c>
      <c s="37">
        <v>10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591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1059</v>
      </c>
    </row>
    <row r="208" spans="1:5" ht="89.25">
      <c r="A208" t="s">
        <v>60</v>
      </c>
      <c r="E208" s="39" t="s">
        <v>1046</v>
      </c>
    </row>
    <row r="209" spans="1:16" ht="12.75">
      <c r="A209" t="s">
        <v>49</v>
      </c>
      <c s="34" t="s">
        <v>206</v>
      </c>
      <c s="34" t="s">
        <v>1103</v>
      </c>
      <c s="35" t="s">
        <v>5</v>
      </c>
      <c s="6" t="s">
        <v>1104</v>
      </c>
      <c s="36" t="s">
        <v>935</v>
      </c>
      <c s="37">
        <v>19.456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591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1105</v>
      </c>
    </row>
    <row r="212" spans="1:5" ht="114.75">
      <c r="A212" t="s">
        <v>60</v>
      </c>
      <c r="E212" s="39" t="s">
        <v>1106</v>
      </c>
    </row>
    <row r="213" spans="1:16" ht="12.75">
      <c r="A213" t="s">
        <v>49</v>
      </c>
      <c s="34" t="s">
        <v>209</v>
      </c>
      <c s="34" t="s">
        <v>1107</v>
      </c>
      <c s="35" t="s">
        <v>5</v>
      </c>
      <c s="6" t="s">
        <v>1108</v>
      </c>
      <c s="36" t="s">
        <v>935</v>
      </c>
      <c s="37">
        <v>19.456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591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1105</v>
      </c>
    </row>
    <row r="216" spans="1:5" ht="63.75">
      <c r="A216" t="s">
        <v>60</v>
      </c>
      <c r="E216" s="39" t="s">
        <v>1109</v>
      </c>
    </row>
    <row r="217" spans="1:16" ht="12.75">
      <c r="A217" t="s">
        <v>49</v>
      </c>
      <c s="34" t="s">
        <v>212</v>
      </c>
      <c s="34" t="s">
        <v>1110</v>
      </c>
      <c s="35" t="s">
        <v>5</v>
      </c>
      <c s="6" t="s">
        <v>1111</v>
      </c>
      <c s="36" t="s">
        <v>935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1034</v>
      </c>
    </row>
    <row r="220" spans="1:5" ht="89.25">
      <c r="A220" t="s">
        <v>60</v>
      </c>
      <c r="E220" s="39" t="s">
        <v>1112</v>
      </c>
    </row>
    <row r="221" spans="1:16" ht="12.75">
      <c r="A221" t="s">
        <v>49</v>
      </c>
      <c s="34" t="s">
        <v>215</v>
      </c>
      <c s="34" t="s">
        <v>1113</v>
      </c>
      <c s="35" t="s">
        <v>5</v>
      </c>
      <c s="6" t="s">
        <v>1114</v>
      </c>
      <c s="36" t="s">
        <v>1115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1004</v>
      </c>
    </row>
    <row r="224" spans="1:5" ht="89.25">
      <c r="A224" t="s">
        <v>60</v>
      </c>
      <c r="E224" s="39" t="s">
        <v>1116</v>
      </c>
    </row>
    <row r="225" spans="1:16" ht="12.75">
      <c r="A225" t="s">
        <v>49</v>
      </c>
      <c s="34" t="s">
        <v>219</v>
      </c>
      <c s="34" t="s">
        <v>1117</v>
      </c>
      <c s="35" t="s">
        <v>5</v>
      </c>
      <c s="6" t="s">
        <v>1118</v>
      </c>
      <c s="36" t="s">
        <v>1115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1004</v>
      </c>
    </row>
    <row r="228" spans="1:5" ht="89.25">
      <c r="A228" t="s">
        <v>60</v>
      </c>
      <c r="E228" s="39" t="s">
        <v>1119</v>
      </c>
    </row>
    <row r="229" spans="1:16" ht="12.75">
      <c r="A229" t="s">
        <v>49</v>
      </c>
      <c s="34" t="s">
        <v>222</v>
      </c>
      <c s="34" t="s">
        <v>1120</v>
      </c>
      <c s="35" t="s">
        <v>5</v>
      </c>
      <c s="6" t="s">
        <v>1121</v>
      </c>
      <c s="36" t="s">
        <v>1115</v>
      </c>
      <c s="37">
        <v>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1034</v>
      </c>
    </row>
    <row r="232" spans="1:5" ht="89.25">
      <c r="A232" t="s">
        <v>60</v>
      </c>
      <c r="E232" s="39" t="s">
        <v>1122</v>
      </c>
    </row>
    <row r="233" spans="1:16" ht="12.75">
      <c r="A233" t="s">
        <v>49</v>
      </c>
      <c s="34" t="s">
        <v>225</v>
      </c>
      <c s="34" t="s">
        <v>1123</v>
      </c>
      <c s="35" t="s">
        <v>5</v>
      </c>
      <c s="6" t="s">
        <v>1124</v>
      </c>
      <c s="36" t="s">
        <v>106</v>
      </c>
      <c s="37">
        <v>150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1019</v>
      </c>
    </row>
    <row r="236" spans="1:5" ht="89.25">
      <c r="A236" t="s">
        <v>60</v>
      </c>
      <c r="E236" s="39" t="s">
        <v>1125</v>
      </c>
    </row>
    <row r="237" spans="1:16" ht="12.75">
      <c r="A237" t="s">
        <v>49</v>
      </c>
      <c s="34" t="s">
        <v>228</v>
      </c>
      <c s="34" t="s">
        <v>1126</v>
      </c>
      <c s="35" t="s">
        <v>5</v>
      </c>
      <c s="6" t="s">
        <v>1127</v>
      </c>
      <c s="36" t="s">
        <v>106</v>
      </c>
      <c s="37">
        <v>750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591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1128</v>
      </c>
    </row>
    <row r="240" spans="1:5" ht="89.25">
      <c r="A240" t="s">
        <v>60</v>
      </c>
      <c r="E240" s="39" t="s">
        <v>1125</v>
      </c>
    </row>
    <row r="241" spans="1:16" ht="25.5">
      <c r="A241" t="s">
        <v>49</v>
      </c>
      <c s="34" t="s">
        <v>231</v>
      </c>
      <c s="34" t="s">
        <v>1129</v>
      </c>
      <c s="35" t="s">
        <v>5</v>
      </c>
      <c s="6" t="s">
        <v>1130</v>
      </c>
      <c s="36" t="s">
        <v>113</v>
      </c>
      <c s="37">
        <v>4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591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1034</v>
      </c>
    </row>
    <row r="244" spans="1:5" ht="51">
      <c r="A244" t="s">
        <v>60</v>
      </c>
      <c r="E244" s="39" t="s">
        <v>1131</v>
      </c>
    </row>
    <row r="245" spans="1:16" ht="12.75">
      <c r="A245" t="s">
        <v>49</v>
      </c>
      <c s="34" t="s">
        <v>234</v>
      </c>
      <c s="34" t="s">
        <v>1132</v>
      </c>
      <c s="35" t="s">
        <v>5</v>
      </c>
      <c s="6" t="s">
        <v>1133</v>
      </c>
      <c s="36" t="s">
        <v>1115</v>
      </c>
      <c s="37">
        <v>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1004</v>
      </c>
    </row>
    <row r="248" spans="1:5" ht="89.25">
      <c r="A248" t="s">
        <v>60</v>
      </c>
      <c r="E248" s="39" t="s">
        <v>1134</v>
      </c>
    </row>
    <row r="249" spans="1:16" ht="12.75">
      <c r="A249" t="s">
        <v>49</v>
      </c>
      <c s="34" t="s">
        <v>237</v>
      </c>
      <c s="34" t="s">
        <v>1135</v>
      </c>
      <c s="35" t="s">
        <v>5</v>
      </c>
      <c s="6" t="s">
        <v>1136</v>
      </c>
      <c s="36" t="s">
        <v>113</v>
      </c>
      <c s="37">
        <v>4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591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1032</v>
      </c>
    </row>
    <row r="252" spans="1:5" ht="114.75">
      <c r="A252" t="s">
        <v>60</v>
      </c>
      <c r="E252" s="39" t="s">
        <v>1137</v>
      </c>
    </row>
    <row r="253" spans="1:16" ht="12.75">
      <c r="A253" t="s">
        <v>49</v>
      </c>
      <c s="34" t="s">
        <v>240</v>
      </c>
      <c s="34" t="s">
        <v>1138</v>
      </c>
      <c s="35" t="s">
        <v>5</v>
      </c>
      <c s="6" t="s">
        <v>1139</v>
      </c>
      <c s="36" t="s">
        <v>113</v>
      </c>
      <c s="37">
        <v>26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591</v>
      </c>
      <c>
        <f>(M253*21)/100</f>
      </c>
      <c t="s">
        <v>27</v>
      </c>
    </row>
    <row r="254" spans="1:5" ht="12.75">
      <c r="A254" s="35" t="s">
        <v>56</v>
      </c>
      <c r="E254" s="39" t="s">
        <v>1140</v>
      </c>
    </row>
    <row r="255" spans="1:5" ht="12.75">
      <c r="A255" s="35" t="s">
        <v>58</v>
      </c>
      <c r="E255" s="40" t="s">
        <v>1141</v>
      </c>
    </row>
    <row r="256" spans="1:5" ht="51">
      <c r="A256" t="s">
        <v>60</v>
      </c>
      <c r="E256" s="39" t="s">
        <v>1131</v>
      </c>
    </row>
    <row r="257" spans="1:16" ht="12.75">
      <c r="A257" t="s">
        <v>49</v>
      </c>
      <c s="34" t="s">
        <v>243</v>
      </c>
      <c s="34" t="s">
        <v>1142</v>
      </c>
      <c s="35" t="s">
        <v>5</v>
      </c>
      <c s="6" t="s">
        <v>1143</v>
      </c>
      <c s="36" t="s">
        <v>113</v>
      </c>
      <c s="37">
        <v>26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591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1141</v>
      </c>
    </row>
    <row r="260" spans="1:5" ht="38.25">
      <c r="A260" t="s">
        <v>60</v>
      </c>
      <c r="E260" s="39" t="s">
        <v>1144</v>
      </c>
    </row>
    <row r="261" spans="1:16" ht="12.75">
      <c r="A261" t="s">
        <v>49</v>
      </c>
      <c s="34" t="s">
        <v>246</v>
      </c>
      <c s="34" t="s">
        <v>803</v>
      </c>
      <c s="35" t="s">
        <v>5</v>
      </c>
      <c s="6" t="s">
        <v>804</v>
      </c>
      <c s="36" t="s">
        <v>113</v>
      </c>
      <c s="37">
        <v>13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591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1145</v>
      </c>
    </row>
    <row r="264" spans="1:5" ht="102">
      <c r="A264" t="s">
        <v>60</v>
      </c>
      <c r="E264" s="39" t="s">
        <v>1146</v>
      </c>
    </row>
    <row r="265" spans="1:16" ht="12.75">
      <c r="A265" t="s">
        <v>49</v>
      </c>
      <c s="34" t="s">
        <v>749</v>
      </c>
      <c s="34" t="s">
        <v>806</v>
      </c>
      <c s="35" t="s">
        <v>5</v>
      </c>
      <c s="6" t="s">
        <v>807</v>
      </c>
      <c s="36" t="s">
        <v>113</v>
      </c>
      <c s="37">
        <v>13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591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1145</v>
      </c>
    </row>
    <row r="268" spans="1:5" ht="76.5">
      <c r="A268" t="s">
        <v>60</v>
      </c>
      <c r="E268" s="39" t="s">
        <v>1147</v>
      </c>
    </row>
    <row r="269" spans="1:16" ht="12.75">
      <c r="A269" t="s">
        <v>49</v>
      </c>
      <c s="34" t="s">
        <v>639</v>
      </c>
      <c s="34" t="s">
        <v>811</v>
      </c>
      <c s="35" t="s">
        <v>5</v>
      </c>
      <c s="6" t="s">
        <v>812</v>
      </c>
      <c s="36" t="s">
        <v>113</v>
      </c>
      <c s="37">
        <v>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591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1034</v>
      </c>
    </row>
    <row r="272" spans="1:5" ht="102">
      <c r="A272" t="s">
        <v>60</v>
      </c>
      <c r="E272" s="39" t="s">
        <v>1146</v>
      </c>
    </row>
    <row r="273" spans="1:16" ht="12.75">
      <c r="A273" t="s">
        <v>49</v>
      </c>
      <c s="34" t="s">
        <v>249</v>
      </c>
      <c s="34" t="s">
        <v>813</v>
      </c>
      <c s="35" t="s">
        <v>5</v>
      </c>
      <c s="6" t="s">
        <v>814</v>
      </c>
      <c s="36" t="s">
        <v>113</v>
      </c>
      <c s="37">
        <v>2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591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1034</v>
      </c>
    </row>
    <row r="276" spans="1:5" ht="76.5">
      <c r="A276" t="s">
        <v>60</v>
      </c>
      <c r="E276" s="39" t="s">
        <v>1147</v>
      </c>
    </row>
    <row r="277" spans="1:16" ht="12.75">
      <c r="A277" t="s">
        <v>49</v>
      </c>
      <c s="34" t="s">
        <v>252</v>
      </c>
      <c s="34" t="s">
        <v>817</v>
      </c>
      <c s="35" t="s">
        <v>5</v>
      </c>
      <c s="6" t="s">
        <v>818</v>
      </c>
      <c s="36" t="s">
        <v>113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591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1034</v>
      </c>
    </row>
    <row r="280" spans="1:5" ht="102">
      <c r="A280" t="s">
        <v>60</v>
      </c>
      <c r="E280" s="39" t="s">
        <v>1146</v>
      </c>
    </row>
    <row r="281" spans="1:16" ht="12.75">
      <c r="A281" t="s">
        <v>49</v>
      </c>
      <c s="34" t="s">
        <v>255</v>
      </c>
      <c s="34" t="s">
        <v>820</v>
      </c>
      <c s="35" t="s">
        <v>5</v>
      </c>
      <c s="6" t="s">
        <v>821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591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1034</v>
      </c>
    </row>
    <row r="284" spans="1:5" ht="76.5">
      <c r="A284" t="s">
        <v>60</v>
      </c>
      <c r="E284" s="39" t="s">
        <v>1147</v>
      </c>
    </row>
    <row r="285" spans="1:16" ht="12.75">
      <c r="A285" t="s">
        <v>49</v>
      </c>
      <c s="34" t="s">
        <v>258</v>
      </c>
      <c s="34" t="s">
        <v>824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591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1034</v>
      </c>
    </row>
    <row r="288" spans="1:5" ht="102">
      <c r="A288" t="s">
        <v>60</v>
      </c>
      <c r="E288" s="39" t="s">
        <v>1146</v>
      </c>
    </row>
    <row r="289" spans="1:16" ht="12.75">
      <c r="A289" t="s">
        <v>49</v>
      </c>
      <c s="34" t="s">
        <v>261</v>
      </c>
      <c s="34" t="s">
        <v>827</v>
      </c>
      <c s="35" t="s">
        <v>5</v>
      </c>
      <c s="6" t="s">
        <v>1149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76.5">
      <c r="A292" t="s">
        <v>60</v>
      </c>
      <c r="E292" s="39" t="s">
        <v>1147</v>
      </c>
    </row>
    <row r="293" spans="1:16" ht="12.75">
      <c r="A293" t="s">
        <v>49</v>
      </c>
      <c s="34" t="s">
        <v>264</v>
      </c>
      <c s="34" t="s">
        <v>831</v>
      </c>
      <c s="35" t="s">
        <v>5</v>
      </c>
      <c s="6" t="s">
        <v>832</v>
      </c>
      <c s="36" t="s">
        <v>113</v>
      </c>
      <c s="37">
        <v>13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1145</v>
      </c>
    </row>
    <row r="296" spans="1:5" ht="102">
      <c r="A296" t="s">
        <v>60</v>
      </c>
      <c r="E296" s="39" t="s">
        <v>1146</v>
      </c>
    </row>
    <row r="297" spans="1:16" ht="12.75">
      <c r="A297" t="s">
        <v>49</v>
      </c>
      <c s="34" t="s">
        <v>267</v>
      </c>
      <c s="34" t="s">
        <v>834</v>
      </c>
      <c s="35" t="s">
        <v>5</v>
      </c>
      <c s="6" t="s">
        <v>835</v>
      </c>
      <c s="36" t="s">
        <v>113</v>
      </c>
      <c s="37">
        <v>13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591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1145</v>
      </c>
    </row>
    <row r="300" spans="1:5" ht="76.5">
      <c r="A300" t="s">
        <v>60</v>
      </c>
      <c r="E300" s="39" t="s">
        <v>1147</v>
      </c>
    </row>
    <row r="301" spans="1:16" ht="12.75">
      <c r="A301" t="s">
        <v>49</v>
      </c>
      <c s="34" t="s">
        <v>270</v>
      </c>
      <c s="34" t="s">
        <v>838</v>
      </c>
      <c s="35" t="s">
        <v>5</v>
      </c>
      <c s="6" t="s">
        <v>839</v>
      </c>
      <c s="36" t="s">
        <v>113</v>
      </c>
      <c s="37">
        <v>260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591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1150</v>
      </c>
    </row>
    <row r="304" spans="1:5" ht="102">
      <c r="A304" t="s">
        <v>60</v>
      </c>
      <c r="E304" s="39" t="s">
        <v>1146</v>
      </c>
    </row>
    <row r="305" spans="1:16" ht="12.75">
      <c r="A305" t="s">
        <v>49</v>
      </c>
      <c s="34" t="s">
        <v>273</v>
      </c>
      <c s="34" t="s">
        <v>841</v>
      </c>
      <c s="35" t="s">
        <v>5</v>
      </c>
      <c s="6" t="s">
        <v>842</v>
      </c>
      <c s="36" t="s">
        <v>113</v>
      </c>
      <c s="37">
        <v>260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591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1150</v>
      </c>
    </row>
    <row r="308" spans="1:5" ht="76.5">
      <c r="A308" t="s">
        <v>60</v>
      </c>
      <c r="E308" s="39" t="s">
        <v>1147</v>
      </c>
    </row>
    <row r="309" spans="1:16" ht="12.75">
      <c r="A309" t="s">
        <v>49</v>
      </c>
      <c s="34" t="s">
        <v>276</v>
      </c>
      <c s="34" t="s">
        <v>847</v>
      </c>
      <c s="35" t="s">
        <v>5</v>
      </c>
      <c s="6" t="s">
        <v>1151</v>
      </c>
      <c s="36" t="s">
        <v>113</v>
      </c>
      <c s="37">
        <v>21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591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1152</v>
      </c>
    </row>
    <row r="312" spans="1:5" ht="63.75">
      <c r="A312" t="s">
        <v>60</v>
      </c>
      <c r="E312" s="39" t="s">
        <v>1153</v>
      </c>
    </row>
    <row r="313" spans="1:16" ht="12.75">
      <c r="A313" t="s">
        <v>49</v>
      </c>
      <c s="34" t="s">
        <v>279</v>
      </c>
      <c s="34" t="s">
        <v>1154</v>
      </c>
      <c s="35" t="s">
        <v>5</v>
      </c>
      <c s="6" t="s">
        <v>1155</v>
      </c>
      <c s="36" t="s">
        <v>113</v>
      </c>
      <c s="37">
        <v>21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591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1152</v>
      </c>
    </row>
    <row r="316" spans="1:5" ht="63.75">
      <c r="A316" t="s">
        <v>60</v>
      </c>
      <c r="E316" s="39" t="s">
        <v>1153</v>
      </c>
    </row>
    <row r="317" spans="1:16" ht="12.75">
      <c r="A317" t="s">
        <v>49</v>
      </c>
      <c s="34" t="s">
        <v>282</v>
      </c>
      <c s="34" t="s">
        <v>878</v>
      </c>
      <c s="35" t="s">
        <v>5</v>
      </c>
      <c s="6" t="s">
        <v>879</v>
      </c>
      <c s="36" t="s">
        <v>113</v>
      </c>
      <c s="37">
        <v>105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591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1156</v>
      </c>
    </row>
    <row r="320" spans="1:5" ht="89.25">
      <c r="A320" t="s">
        <v>60</v>
      </c>
      <c r="E320" s="39" t="s">
        <v>1157</v>
      </c>
    </row>
    <row r="321" spans="1:16" ht="12.75">
      <c r="A321" t="s">
        <v>49</v>
      </c>
      <c s="34" t="s">
        <v>285</v>
      </c>
      <c s="34" t="s">
        <v>880</v>
      </c>
      <c s="35" t="s">
        <v>5</v>
      </c>
      <c s="6" t="s">
        <v>881</v>
      </c>
      <c s="36" t="s">
        <v>113</v>
      </c>
      <c s="37">
        <v>105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591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1156</v>
      </c>
    </row>
    <row r="324" spans="1:5" ht="76.5">
      <c r="A324" t="s">
        <v>60</v>
      </c>
      <c r="E324" s="39" t="s">
        <v>1147</v>
      </c>
    </row>
    <row r="325" spans="1:16" ht="12.75">
      <c r="A325" t="s">
        <v>49</v>
      </c>
      <c s="34" t="s">
        <v>288</v>
      </c>
      <c s="34" t="s">
        <v>909</v>
      </c>
      <c s="35" t="s">
        <v>5</v>
      </c>
      <c s="6" t="s">
        <v>910</v>
      </c>
      <c s="36" t="s">
        <v>113</v>
      </c>
      <c s="37">
        <v>21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591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1152</v>
      </c>
    </row>
    <row r="328" spans="1:5" ht="89.25">
      <c r="A328" t="s">
        <v>60</v>
      </c>
      <c r="E328" s="39" t="s">
        <v>1158</v>
      </c>
    </row>
    <row r="329" spans="1:16" ht="12.75">
      <c r="A329" t="s">
        <v>49</v>
      </c>
      <c s="34" t="s">
        <v>292</v>
      </c>
      <c s="34" t="s">
        <v>1159</v>
      </c>
      <c s="35" t="s">
        <v>5</v>
      </c>
      <c s="6" t="s">
        <v>1160</v>
      </c>
      <c s="36" t="s">
        <v>106</v>
      </c>
      <c s="37">
        <v>200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591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1008</v>
      </c>
    </row>
    <row r="332" spans="1:5" ht="51">
      <c r="A332" t="s">
        <v>60</v>
      </c>
      <c r="E332" s="39" t="s">
        <v>1161</v>
      </c>
    </row>
    <row r="333" spans="1:16" ht="12.75">
      <c r="A333" t="s">
        <v>49</v>
      </c>
      <c s="34" t="s">
        <v>296</v>
      </c>
      <c s="34" t="s">
        <v>1162</v>
      </c>
      <c s="35" t="s">
        <v>5</v>
      </c>
      <c s="6" t="s">
        <v>1163</v>
      </c>
      <c s="36" t="s">
        <v>106</v>
      </c>
      <c s="37">
        <v>200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591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1008</v>
      </c>
    </row>
    <row r="336" spans="1:5" ht="76.5">
      <c r="A336" t="s">
        <v>60</v>
      </c>
      <c r="E336" s="39" t="s">
        <v>1164</v>
      </c>
    </row>
    <row r="337" spans="1:13" ht="12.75">
      <c r="A337" t="s">
        <v>46</v>
      </c>
      <c r="C337" s="31" t="s">
        <v>89</v>
      </c>
      <c r="E337" s="33" t="s">
        <v>957</v>
      </c>
      <c r="J337" s="32">
        <f>0</f>
      </c>
      <c s="32">
        <f>0</f>
      </c>
      <c s="32">
        <f>0+L338+L342</f>
      </c>
      <c s="32">
        <f>0+M338+M342</f>
      </c>
    </row>
    <row r="338" spans="1:16" ht="12.75">
      <c r="A338" t="s">
        <v>49</v>
      </c>
      <c s="34" t="s">
        <v>299</v>
      </c>
      <c s="34" t="s">
        <v>958</v>
      </c>
      <c s="35" t="s">
        <v>27</v>
      </c>
      <c s="6" t="s">
        <v>959</v>
      </c>
      <c s="36" t="s">
        <v>960</v>
      </c>
      <c s="37">
        <v>1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653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961</v>
      </c>
    </row>
    <row r="341" spans="1:5" ht="12.75">
      <c r="A341" t="s">
        <v>60</v>
      </c>
      <c r="E341" s="39" t="s">
        <v>962</v>
      </c>
    </row>
    <row r="342" spans="1:16" ht="12.75">
      <c r="A342" t="s">
        <v>49</v>
      </c>
      <c s="34" t="s">
        <v>302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961</v>
      </c>
    </row>
    <row r="345" spans="1:5" ht="12.75">
      <c r="A345" t="s">
        <v>60</v>
      </c>
      <c r="E345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1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1167</v>
      </c>
      <c s="41">
        <f>Rekapitulace!C17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1167</v>
      </c>
      <c r="E4" s="26" t="s">
        <v>1168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COUNTIFS(L8:L129,"=0",A8:A129,"P")+COUNTIFS(L8:L129,"",A8:A129,"P")+SUM(Q8:Q129)</f>
      </c>
    </row>
    <row r="8" spans="1:13" ht="12.75">
      <c r="A8" t="s">
        <v>44</v>
      </c>
      <c r="C8" s="28" t="s">
        <v>1171</v>
      </c>
      <c r="E8" s="30" t="s">
        <v>1170</v>
      </c>
      <c r="J8" s="29">
        <f>0+J9+J26+J35+J120</f>
      </c>
      <c s="29">
        <f>0+K9+K26+K35+K120</f>
      </c>
      <c s="29">
        <f>0+L9+L26+L35+L120</f>
      </c>
      <c s="29">
        <f>0+M9+M26+M35+M120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979</v>
      </c>
    </row>
    <row r="26" spans="1:13" ht="12.75">
      <c r="A26" t="s">
        <v>46</v>
      </c>
      <c r="C26" s="31" t="s">
        <v>273</v>
      </c>
      <c r="E26" s="33" t="s">
        <v>643</v>
      </c>
      <c r="J26" s="32">
        <f>0</f>
      </c>
      <c s="32">
        <f>0</f>
      </c>
      <c s="32">
        <f>0+L27+L31</f>
      </c>
      <c s="32">
        <f>0+M27+M31</f>
      </c>
    </row>
    <row r="27" spans="1:16" ht="25.5">
      <c r="A27" t="s">
        <v>49</v>
      </c>
      <c s="34" t="s">
        <v>188</v>
      </c>
      <c s="34" t="s">
        <v>1172</v>
      </c>
      <c s="35" t="s">
        <v>5</v>
      </c>
      <c s="6" t="s">
        <v>1173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63.75">
      <c r="A30" t="s">
        <v>60</v>
      </c>
      <c r="E30" s="39" t="s">
        <v>1174</v>
      </c>
    </row>
    <row r="31" spans="1:16" ht="38.25">
      <c r="A31" t="s">
        <v>49</v>
      </c>
      <c s="34" t="s">
        <v>191</v>
      </c>
      <c s="34" t="s">
        <v>1175</v>
      </c>
      <c s="35" t="s">
        <v>5</v>
      </c>
      <c s="6" t="s">
        <v>1176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63.75">
      <c r="A34" t="s">
        <v>60</v>
      </c>
      <c r="E34" s="39" t="s">
        <v>1174</v>
      </c>
    </row>
    <row r="35" spans="1:13" ht="12.75">
      <c r="A35" t="s">
        <v>46</v>
      </c>
      <c r="C35" s="31" t="s">
        <v>276</v>
      </c>
      <c r="E35" s="33" t="s">
        <v>649</v>
      </c>
      <c r="J35" s="32">
        <f>0</f>
      </c>
      <c s="32">
        <f>0</f>
      </c>
      <c s="32">
        <f>0+L36+L40+L44+L48+L52+L56+L60+L64+L68+L72+L76+L80+L84+L88+L92+L96+L100+L104+L108+L112+L116</f>
      </c>
      <c s="32">
        <f>0+M36+M40+M44+M48+M52+M56+M60+M64+M68+M72+M76+M80+M84+M88+M92+M96+M100+M104+M108+M112+M116</f>
      </c>
    </row>
    <row r="36" spans="1:16" ht="25.5">
      <c r="A36" t="s">
        <v>49</v>
      </c>
      <c s="34" t="s">
        <v>73</v>
      </c>
      <c s="34" t="s">
        <v>1177</v>
      </c>
      <c s="35" t="s">
        <v>5</v>
      </c>
      <c s="6" t="s">
        <v>1178</v>
      </c>
      <c s="36" t="s">
        <v>113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591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51">
      <c r="A39" t="s">
        <v>60</v>
      </c>
      <c r="E39" s="39" t="s">
        <v>1131</v>
      </c>
    </row>
    <row r="40" spans="1:16" ht="12.75">
      <c r="A40" t="s">
        <v>49</v>
      </c>
      <c s="34" t="s">
        <v>81</v>
      </c>
      <c s="34" t="s">
        <v>1179</v>
      </c>
      <c s="35" t="s">
        <v>5</v>
      </c>
      <c s="6" t="s">
        <v>1180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76.5">
      <c r="A43" t="s">
        <v>60</v>
      </c>
      <c r="E43" s="39" t="s">
        <v>1043</v>
      </c>
    </row>
    <row r="44" spans="1:16" ht="25.5">
      <c r="A44" t="s">
        <v>49</v>
      </c>
      <c s="34" t="s">
        <v>89</v>
      </c>
      <c s="34" t="s">
        <v>1181</v>
      </c>
      <c s="35" t="s">
        <v>5</v>
      </c>
      <c s="6" t="s">
        <v>1182</v>
      </c>
      <c s="36" t="s">
        <v>113</v>
      </c>
      <c s="37">
        <v>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89.25">
      <c r="A47" t="s">
        <v>60</v>
      </c>
      <c r="E47" s="39" t="s">
        <v>1046</v>
      </c>
    </row>
    <row r="48" spans="1:16" ht="12.75">
      <c r="A48" t="s">
        <v>49</v>
      </c>
      <c s="34" t="s">
        <v>98</v>
      </c>
      <c s="34" t="s">
        <v>1183</v>
      </c>
      <c s="35" t="s">
        <v>5</v>
      </c>
      <c s="6" t="s">
        <v>1184</v>
      </c>
      <c s="36" t="s">
        <v>113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5</v>
      </c>
    </row>
    <row r="51" spans="1:5" ht="51">
      <c r="A51" t="s">
        <v>60</v>
      </c>
      <c r="E51" s="39" t="s">
        <v>1131</v>
      </c>
    </row>
    <row r="52" spans="1:16" ht="12.75">
      <c r="A52" t="s">
        <v>49</v>
      </c>
      <c s="34" t="s">
        <v>107</v>
      </c>
      <c s="34" t="s">
        <v>1185</v>
      </c>
      <c s="35" t="s">
        <v>5</v>
      </c>
      <c s="6" t="s">
        <v>1186</v>
      </c>
      <c s="36" t="s">
        <v>113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5</v>
      </c>
    </row>
    <row r="55" spans="1:5" ht="51">
      <c r="A55" t="s">
        <v>60</v>
      </c>
      <c r="E55" s="39" t="s">
        <v>1131</v>
      </c>
    </row>
    <row r="56" spans="1:16" ht="12.75">
      <c r="A56" t="s">
        <v>49</v>
      </c>
      <c s="34" t="s">
        <v>114</v>
      </c>
      <c s="34" t="s">
        <v>1187</v>
      </c>
      <c s="35" t="s">
        <v>5</v>
      </c>
      <c s="6" t="s">
        <v>1188</v>
      </c>
      <c s="36" t="s">
        <v>113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591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5</v>
      </c>
    </row>
    <row r="59" spans="1:5" ht="51">
      <c r="A59" t="s">
        <v>60</v>
      </c>
      <c r="E59" s="39" t="s">
        <v>1131</v>
      </c>
    </row>
    <row r="60" spans="1:16" ht="12.75">
      <c r="A60" t="s">
        <v>49</v>
      </c>
      <c s="34" t="s">
        <v>123</v>
      </c>
      <c s="34" t="s">
        <v>1189</v>
      </c>
      <c s="35" t="s">
        <v>5</v>
      </c>
      <c s="6" t="s">
        <v>1190</v>
      </c>
      <c s="36" t="s">
        <v>113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51">
      <c r="A63" t="s">
        <v>60</v>
      </c>
      <c r="E63" s="39" t="s">
        <v>1131</v>
      </c>
    </row>
    <row r="64" spans="1:16" ht="12.75">
      <c r="A64" t="s">
        <v>49</v>
      </c>
      <c s="34" t="s">
        <v>130</v>
      </c>
      <c s="34" t="s">
        <v>1191</v>
      </c>
      <c s="35" t="s">
        <v>5</v>
      </c>
      <c s="6" t="s">
        <v>1192</v>
      </c>
      <c s="36" t="s">
        <v>113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5</v>
      </c>
    </row>
    <row r="67" spans="1:5" ht="102">
      <c r="A67" t="s">
        <v>60</v>
      </c>
      <c r="E67" s="39" t="s">
        <v>1193</v>
      </c>
    </row>
    <row r="68" spans="1:16" ht="25.5">
      <c r="A68" t="s">
        <v>49</v>
      </c>
      <c s="34" t="s">
        <v>136</v>
      </c>
      <c s="34" t="s">
        <v>1194</v>
      </c>
      <c s="35" t="s">
        <v>5</v>
      </c>
      <c s="6" t="s">
        <v>1195</v>
      </c>
      <c s="36" t="s">
        <v>113</v>
      </c>
      <c s="37">
        <v>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5</v>
      </c>
    </row>
    <row r="71" spans="1:5" ht="102">
      <c r="A71" t="s">
        <v>60</v>
      </c>
      <c r="E71" s="39" t="s">
        <v>1193</v>
      </c>
    </row>
    <row r="72" spans="1:16" ht="12.75">
      <c r="A72" t="s">
        <v>49</v>
      </c>
      <c s="34" t="s">
        <v>142</v>
      </c>
      <c s="34" t="s">
        <v>1196</v>
      </c>
      <c s="35" t="s">
        <v>5</v>
      </c>
      <c s="6" t="s">
        <v>1197</v>
      </c>
      <c s="36" t="s">
        <v>113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102">
      <c r="A75" t="s">
        <v>60</v>
      </c>
      <c r="E75" s="39" t="s">
        <v>1193</v>
      </c>
    </row>
    <row r="76" spans="1:16" ht="25.5">
      <c r="A76" t="s">
        <v>49</v>
      </c>
      <c s="34" t="s">
        <v>150</v>
      </c>
      <c s="34" t="s">
        <v>1198</v>
      </c>
      <c s="35" t="s">
        <v>5</v>
      </c>
      <c s="6" t="s">
        <v>1199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5</v>
      </c>
    </row>
    <row r="79" spans="1:5" ht="102">
      <c r="A79" t="s">
        <v>60</v>
      </c>
      <c r="E79" s="39" t="s">
        <v>1193</v>
      </c>
    </row>
    <row r="80" spans="1:16" ht="12.75">
      <c r="A80" t="s">
        <v>49</v>
      </c>
      <c s="34" t="s">
        <v>158</v>
      </c>
      <c s="34" t="s">
        <v>1200</v>
      </c>
      <c s="35" t="s">
        <v>5</v>
      </c>
      <c s="6" t="s">
        <v>1201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5</v>
      </c>
    </row>
    <row r="83" spans="1:5" ht="76.5">
      <c r="A83" t="s">
        <v>60</v>
      </c>
      <c r="E83" s="39" t="s">
        <v>1043</v>
      </c>
    </row>
    <row r="84" spans="1:16" ht="12.75">
      <c r="A84" t="s">
        <v>49</v>
      </c>
      <c s="34" t="s">
        <v>164</v>
      </c>
      <c s="34" t="s">
        <v>1202</v>
      </c>
      <c s="35" t="s">
        <v>5</v>
      </c>
      <c s="6" t="s">
        <v>1203</v>
      </c>
      <c s="36" t="s">
        <v>113</v>
      </c>
      <c s="37">
        <v>1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5</v>
      </c>
    </row>
    <row r="87" spans="1:5" ht="76.5">
      <c r="A87" t="s">
        <v>60</v>
      </c>
      <c r="E87" s="39" t="s">
        <v>1043</v>
      </c>
    </row>
    <row r="88" spans="1:16" ht="12.75">
      <c r="A88" t="s">
        <v>49</v>
      </c>
      <c s="34" t="s">
        <v>660</v>
      </c>
      <c s="34" t="s">
        <v>1204</v>
      </c>
      <c s="35" t="s">
        <v>5</v>
      </c>
      <c s="6" t="s">
        <v>1205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76.5">
      <c r="A91" t="s">
        <v>60</v>
      </c>
      <c r="E91" s="39" t="s">
        <v>1043</v>
      </c>
    </row>
    <row r="92" spans="1:16" ht="12.75">
      <c r="A92" t="s">
        <v>49</v>
      </c>
      <c s="34" t="s">
        <v>668</v>
      </c>
      <c s="34" t="s">
        <v>1206</v>
      </c>
      <c s="35" t="s">
        <v>5</v>
      </c>
      <c s="6" t="s">
        <v>1207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5</v>
      </c>
    </row>
    <row r="95" spans="1:5" ht="89.25">
      <c r="A95" t="s">
        <v>60</v>
      </c>
      <c r="E95" s="39" t="s">
        <v>1046</v>
      </c>
    </row>
    <row r="96" spans="1:16" ht="12.75">
      <c r="A96" t="s">
        <v>49</v>
      </c>
      <c s="34" t="s">
        <v>674</v>
      </c>
      <c s="34" t="s">
        <v>1208</v>
      </c>
      <c s="35" t="s">
        <v>5</v>
      </c>
      <c s="6" t="s">
        <v>1209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76.5">
      <c r="A99" t="s">
        <v>60</v>
      </c>
      <c r="E99" s="39" t="s">
        <v>1210</v>
      </c>
    </row>
    <row r="100" spans="1:16" ht="25.5">
      <c r="A100" t="s">
        <v>49</v>
      </c>
      <c s="34" t="s">
        <v>167</v>
      </c>
      <c s="34" t="s">
        <v>1211</v>
      </c>
      <c s="35" t="s">
        <v>5</v>
      </c>
      <c s="6" t="s">
        <v>1212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14.75">
      <c r="A103" t="s">
        <v>60</v>
      </c>
      <c r="E103" s="39" t="s">
        <v>1137</v>
      </c>
    </row>
    <row r="104" spans="1:16" ht="25.5">
      <c r="A104" t="s">
        <v>49</v>
      </c>
      <c s="34" t="s">
        <v>170</v>
      </c>
      <c s="34" t="s">
        <v>1213</v>
      </c>
      <c s="35" t="s">
        <v>5</v>
      </c>
      <c s="6" t="s">
        <v>1214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5</v>
      </c>
    </row>
    <row r="107" spans="1:5" ht="114.75">
      <c r="A107" t="s">
        <v>60</v>
      </c>
      <c r="E107" s="39" t="s">
        <v>1137</v>
      </c>
    </row>
    <row r="108" spans="1:16" ht="12.75">
      <c r="A108" t="s">
        <v>49</v>
      </c>
      <c s="34" t="s">
        <v>173</v>
      </c>
      <c s="34" t="s">
        <v>1215</v>
      </c>
      <c s="35" t="s">
        <v>5</v>
      </c>
      <c s="6" t="s">
        <v>1216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1217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176</v>
      </c>
      <c s="34" t="s">
        <v>1218</v>
      </c>
      <c s="35" t="s">
        <v>5</v>
      </c>
      <c s="6" t="s">
        <v>1219</v>
      </c>
      <c s="36" t="s">
        <v>1220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1217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182</v>
      </c>
      <c s="34" t="s">
        <v>1221</v>
      </c>
      <c s="35" t="s">
        <v>5</v>
      </c>
      <c s="6" t="s">
        <v>1222</v>
      </c>
      <c s="36" t="s">
        <v>113</v>
      </c>
      <c s="37">
        <v>18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1217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89</v>
      </c>
      <c r="E120" s="33" t="s">
        <v>957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194</v>
      </c>
      <c s="34" t="s">
        <v>958</v>
      </c>
      <c s="35" t="s">
        <v>26</v>
      </c>
      <c s="6" t="s">
        <v>959</v>
      </c>
      <c s="36" t="s">
        <v>960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653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961</v>
      </c>
    </row>
    <row r="124" spans="1:5" ht="12.75">
      <c r="A124" t="s">
        <v>60</v>
      </c>
      <c r="E124" s="39" t="s">
        <v>962</v>
      </c>
    </row>
    <row r="125" spans="1:16" ht="12.75">
      <c r="A125" t="s">
        <v>49</v>
      </c>
      <c s="34" t="s">
        <v>197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961</v>
      </c>
    </row>
    <row r="128" spans="1:5" ht="12.75">
      <c r="A128" t="s">
        <v>60</v>
      </c>
      <c r="E128" s="39" t="s">
        <v>962</v>
      </c>
    </row>
    <row r="129" spans="1:16" ht="12.75">
      <c r="A129" t="s">
        <v>49</v>
      </c>
      <c s="34" t="s">
        <v>200</v>
      </c>
      <c s="34" t="s">
        <v>1223</v>
      </c>
      <c s="35" t="s">
        <v>5</v>
      </c>
      <c s="6" t="s">
        <v>1224</v>
      </c>
      <c s="36" t="s">
        <v>409</v>
      </c>
      <c s="37">
        <v>40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961</v>
      </c>
    </row>
    <row r="132" spans="1:5" ht="12.75">
      <c r="A132" t="s">
        <v>60</v>
      </c>
      <c r="E132" s="39" t="s">
        <v>1225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5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1226</v>
      </c>
      <c s="41">
        <f>Rekapitulace!C19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1226</v>
      </c>
      <c r="E4" s="26" t="s">
        <v>1227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COUNTIFS(L8:L249,"=0",A8:A249,"P")+COUNTIFS(L8:L249,"",A8:A249,"P")+SUM(Q8:Q249)</f>
      </c>
    </row>
    <row r="8" spans="1:13" ht="12.75">
      <c r="A8" t="s">
        <v>44</v>
      </c>
      <c r="C8" s="28" t="s">
        <v>1230</v>
      </c>
      <c r="E8" s="30" t="s">
        <v>1229</v>
      </c>
      <c r="J8" s="29">
        <f>0+J9+J18+J187+J244</f>
      </c>
      <c s="29">
        <f>0+K9+K18+K187+K244</f>
      </c>
      <c s="29">
        <f>0+L9+L18+L187+L244</f>
      </c>
      <c s="29">
        <f>0+M9+M18+M187+M244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0.02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972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974</v>
      </c>
    </row>
    <row r="18" spans="1:13" ht="12.75">
      <c r="A18" t="s">
        <v>46</v>
      </c>
      <c r="C18" s="31" t="s">
        <v>1232</v>
      </c>
      <c r="E18" s="33" t="s">
        <v>1233</v>
      </c>
      <c r="J18" s="32">
        <f>0</f>
      </c>
      <c s="32">
        <f>0</f>
      </c>
      <c s="32">
        <f>0+L19+L23+L27+L31+L35+L39+L43+L47+L51+L55+L59+L63+L67+L71+L75+L79+L83+L87+L91+L95+L99+L103+L107+L111+L115+L119+L123+L127+L131+L135+L139+L143+L147+L151+L155+L159+L163+L167+L171+L175+L179+L183</f>
      </c>
      <c s="32">
        <f>0+M19+M23+M27+M31+M35+M39+M43+M47+M51+M55+M59+M63+M67+M71+M75+M79+M83+M87+M91+M95+M99+M103+M107+M111+M115+M119+M123+M127+M131+M135+M139+M143+M147+M151+M155+M159+M163+M167+M171+M175+M179+M183</f>
      </c>
    </row>
    <row r="19" spans="1:16" ht="12.75">
      <c r="A19" t="s">
        <v>49</v>
      </c>
      <c s="34" t="s">
        <v>69</v>
      </c>
      <c s="34" t="s">
        <v>1234</v>
      </c>
      <c s="35" t="s">
        <v>5</v>
      </c>
      <c s="6" t="s">
        <v>1235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591</v>
      </c>
      <c>
        <f>(M19*21)/100</f>
      </c>
      <c t="s">
        <v>27</v>
      </c>
    </row>
    <row r="20" spans="1:5" ht="12.75">
      <c r="A20" s="35" t="s">
        <v>56</v>
      </c>
      <c r="E20" s="39" t="s">
        <v>1236</v>
      </c>
    </row>
    <row r="21" spans="1:5" ht="127.5">
      <c r="A21" s="35" t="s">
        <v>58</v>
      </c>
      <c r="E21" s="40" t="s">
        <v>1237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73</v>
      </c>
      <c s="34" t="s">
        <v>1238</v>
      </c>
      <c s="35" t="s">
        <v>5</v>
      </c>
      <c s="6" t="s">
        <v>1239</v>
      </c>
      <c s="36" t="s">
        <v>113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1236</v>
      </c>
    </row>
    <row r="26" spans="1:5" ht="76.5">
      <c r="A26" t="s">
        <v>60</v>
      </c>
      <c r="E26" s="39" t="s">
        <v>1043</v>
      </c>
    </row>
    <row r="27" spans="1:16" ht="12.75">
      <c r="A27" t="s">
        <v>49</v>
      </c>
      <c s="34" t="s">
        <v>77</v>
      </c>
      <c s="34" t="s">
        <v>1240</v>
      </c>
      <c s="35" t="s">
        <v>5</v>
      </c>
      <c s="6" t="s">
        <v>1241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1236</v>
      </c>
    </row>
    <row r="30" spans="1:5" ht="114.75">
      <c r="A30" t="s">
        <v>60</v>
      </c>
      <c r="E30" s="39" t="s">
        <v>1137</v>
      </c>
    </row>
    <row r="31" spans="1:16" ht="12.75">
      <c r="A31" t="s">
        <v>49</v>
      </c>
      <c s="34" t="s">
        <v>81</v>
      </c>
      <c s="34" t="s">
        <v>1242</v>
      </c>
      <c s="35" t="s">
        <v>5</v>
      </c>
      <c s="6" t="s">
        <v>1243</v>
      </c>
      <c s="36" t="s">
        <v>113</v>
      </c>
      <c s="37">
        <v>13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1244</v>
      </c>
    </row>
    <row r="34" spans="1:5" ht="102">
      <c r="A34" t="s">
        <v>60</v>
      </c>
      <c r="E34" s="39" t="s">
        <v>1245</v>
      </c>
    </row>
    <row r="35" spans="1:16" ht="12.75">
      <c r="A35" t="s">
        <v>49</v>
      </c>
      <c s="34" t="s">
        <v>85</v>
      </c>
      <c s="34" t="s">
        <v>1246</v>
      </c>
      <c s="35" t="s">
        <v>5</v>
      </c>
      <c s="6" t="s">
        <v>1247</v>
      </c>
      <c s="36" t="s">
        <v>113</v>
      </c>
      <c s="37">
        <v>13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1244</v>
      </c>
    </row>
    <row r="38" spans="1:5" ht="102">
      <c r="A38" t="s">
        <v>60</v>
      </c>
      <c r="E38" s="39" t="s">
        <v>1245</v>
      </c>
    </row>
    <row r="39" spans="1:16" ht="12.75">
      <c r="A39" t="s">
        <v>49</v>
      </c>
      <c s="34" t="s">
        <v>89</v>
      </c>
      <c s="34" t="s">
        <v>1248</v>
      </c>
      <c s="35" t="s">
        <v>5</v>
      </c>
      <c s="6" t="s">
        <v>1249</v>
      </c>
      <c s="36" t="s">
        <v>113</v>
      </c>
      <c s="37">
        <v>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1250</v>
      </c>
    </row>
    <row r="42" spans="1:5" ht="102">
      <c r="A42" t="s">
        <v>60</v>
      </c>
      <c r="E42" s="39" t="s">
        <v>1245</v>
      </c>
    </row>
    <row r="43" spans="1:16" ht="25.5">
      <c r="A43" t="s">
        <v>49</v>
      </c>
      <c s="34" t="s">
        <v>93</v>
      </c>
      <c s="34" t="s">
        <v>1251</v>
      </c>
      <c s="35" t="s">
        <v>5</v>
      </c>
      <c s="6" t="s">
        <v>1252</v>
      </c>
      <c s="36" t="s">
        <v>113</v>
      </c>
      <c s="37">
        <v>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1253</v>
      </c>
    </row>
    <row r="46" spans="1:5" ht="114.75">
      <c r="A46" t="s">
        <v>60</v>
      </c>
      <c r="E46" s="39" t="s">
        <v>1254</v>
      </c>
    </row>
    <row r="47" spans="1:16" ht="12.75">
      <c r="A47" t="s">
        <v>49</v>
      </c>
      <c s="34" t="s">
        <v>98</v>
      </c>
      <c s="34" t="s">
        <v>1255</v>
      </c>
      <c s="35" t="s">
        <v>5</v>
      </c>
      <c s="6" t="s">
        <v>1256</v>
      </c>
      <c s="36" t="s">
        <v>113</v>
      </c>
      <c s="37">
        <v>11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1257</v>
      </c>
    </row>
    <row r="50" spans="1:5" ht="76.5">
      <c r="A50" t="s">
        <v>60</v>
      </c>
      <c r="E50" s="39" t="s">
        <v>1147</v>
      </c>
    </row>
    <row r="51" spans="1:16" ht="12.75">
      <c r="A51" t="s">
        <v>49</v>
      </c>
      <c s="34" t="s">
        <v>103</v>
      </c>
      <c s="34" t="s">
        <v>1258</v>
      </c>
      <c s="35" t="s">
        <v>5</v>
      </c>
      <c s="6" t="s">
        <v>1259</v>
      </c>
      <c s="36" t="s">
        <v>113</v>
      </c>
      <c s="37">
        <v>30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1260</v>
      </c>
    </row>
    <row r="54" spans="1:5" ht="102">
      <c r="A54" t="s">
        <v>60</v>
      </c>
      <c r="E54" s="39" t="s">
        <v>1245</v>
      </c>
    </row>
    <row r="55" spans="1:16" ht="12.75">
      <c r="A55" t="s">
        <v>49</v>
      </c>
      <c s="34" t="s">
        <v>107</v>
      </c>
      <c s="34" t="s">
        <v>1261</v>
      </c>
      <c s="35" t="s">
        <v>5</v>
      </c>
      <c s="6" t="s">
        <v>1262</v>
      </c>
      <c s="36" t="s">
        <v>113</v>
      </c>
      <c s="37">
        <v>30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1260</v>
      </c>
    </row>
    <row r="58" spans="1:5" ht="76.5">
      <c r="A58" t="s">
        <v>60</v>
      </c>
      <c r="E58" s="39" t="s">
        <v>1147</v>
      </c>
    </row>
    <row r="59" spans="1:16" ht="12.75">
      <c r="A59" t="s">
        <v>49</v>
      </c>
      <c s="34" t="s">
        <v>110</v>
      </c>
      <c s="34" t="s">
        <v>1263</v>
      </c>
      <c s="35" t="s">
        <v>5</v>
      </c>
      <c s="6" t="s">
        <v>1264</v>
      </c>
      <c s="36" t="s">
        <v>113</v>
      </c>
      <c s="37">
        <v>21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1265</v>
      </c>
    </row>
    <row r="62" spans="1:5" ht="102">
      <c r="A62" t="s">
        <v>60</v>
      </c>
      <c r="E62" s="39" t="s">
        <v>1245</v>
      </c>
    </row>
    <row r="63" spans="1:16" ht="12.75">
      <c r="A63" t="s">
        <v>49</v>
      </c>
      <c s="34" t="s">
        <v>114</v>
      </c>
      <c s="34" t="s">
        <v>1266</v>
      </c>
      <c s="35" t="s">
        <v>5</v>
      </c>
      <c s="6" t="s">
        <v>1267</v>
      </c>
      <c s="36" t="s">
        <v>113</v>
      </c>
      <c s="37">
        <v>21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1265</v>
      </c>
    </row>
    <row r="66" spans="1:5" ht="76.5">
      <c r="A66" t="s">
        <v>60</v>
      </c>
      <c r="E66" s="39" t="s">
        <v>1147</v>
      </c>
    </row>
    <row r="67" spans="1:16" ht="12.75">
      <c r="A67" t="s">
        <v>49</v>
      </c>
      <c s="34" t="s">
        <v>119</v>
      </c>
      <c s="34" t="s">
        <v>1268</v>
      </c>
      <c s="35" t="s">
        <v>5</v>
      </c>
      <c s="6" t="s">
        <v>1269</v>
      </c>
      <c s="36" t="s">
        <v>113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1270</v>
      </c>
    </row>
    <row r="70" spans="1:5" ht="102">
      <c r="A70" t="s">
        <v>60</v>
      </c>
      <c r="E70" s="39" t="s">
        <v>1245</v>
      </c>
    </row>
    <row r="71" spans="1:16" ht="12.75">
      <c r="A71" t="s">
        <v>49</v>
      </c>
      <c s="34" t="s">
        <v>123</v>
      </c>
      <c s="34" t="s">
        <v>1271</v>
      </c>
      <c s="35" t="s">
        <v>5</v>
      </c>
      <c s="6" t="s">
        <v>1272</v>
      </c>
      <c s="36" t="s">
        <v>113</v>
      </c>
      <c s="37">
        <v>13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1270</v>
      </c>
    </row>
    <row r="74" spans="1:5" ht="76.5">
      <c r="A74" t="s">
        <v>60</v>
      </c>
      <c r="E74" s="39" t="s">
        <v>1147</v>
      </c>
    </row>
    <row r="75" spans="1:16" ht="12.75">
      <c r="A75" t="s">
        <v>49</v>
      </c>
      <c s="34" t="s">
        <v>126</v>
      </c>
      <c s="34" t="s">
        <v>1273</v>
      </c>
      <c s="35" t="s">
        <v>5</v>
      </c>
      <c s="6" t="s">
        <v>1274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1236</v>
      </c>
    </row>
    <row r="78" spans="1:5" ht="102">
      <c r="A78" t="s">
        <v>60</v>
      </c>
      <c r="E78" s="39" t="s">
        <v>1245</v>
      </c>
    </row>
    <row r="79" spans="1:16" ht="12.75">
      <c r="A79" t="s">
        <v>49</v>
      </c>
      <c s="34" t="s">
        <v>130</v>
      </c>
      <c s="34" t="s">
        <v>1275</v>
      </c>
      <c s="35" t="s">
        <v>5</v>
      </c>
      <c s="6" t="s">
        <v>1276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1236</v>
      </c>
    </row>
    <row r="82" spans="1:5" ht="76.5">
      <c r="A82" t="s">
        <v>60</v>
      </c>
      <c r="E82" s="39" t="s">
        <v>1147</v>
      </c>
    </row>
    <row r="83" spans="1:16" ht="12.75">
      <c r="A83" t="s">
        <v>49</v>
      </c>
      <c s="34" t="s">
        <v>133</v>
      </c>
      <c s="34" t="s">
        <v>1277</v>
      </c>
      <c s="35" t="s">
        <v>5</v>
      </c>
      <c s="6" t="s">
        <v>1278</v>
      </c>
      <c s="36" t="s">
        <v>113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1279</v>
      </c>
    </row>
    <row r="86" spans="1:5" ht="102">
      <c r="A86" t="s">
        <v>60</v>
      </c>
      <c r="E86" s="39" t="s">
        <v>1245</v>
      </c>
    </row>
    <row r="87" spans="1:16" ht="12.75">
      <c r="A87" t="s">
        <v>49</v>
      </c>
      <c s="34" t="s">
        <v>136</v>
      </c>
      <c s="34" t="s">
        <v>1280</v>
      </c>
      <c s="35" t="s">
        <v>5</v>
      </c>
      <c s="6" t="s">
        <v>1281</v>
      </c>
      <c s="36" t="s">
        <v>113</v>
      </c>
      <c s="37">
        <v>18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1279</v>
      </c>
    </row>
    <row r="90" spans="1:5" ht="76.5">
      <c r="A90" t="s">
        <v>60</v>
      </c>
      <c r="E90" s="39" t="s">
        <v>1147</v>
      </c>
    </row>
    <row r="91" spans="1:16" ht="12.75">
      <c r="A91" t="s">
        <v>49</v>
      </c>
      <c s="34" t="s">
        <v>139</v>
      </c>
      <c s="34" t="s">
        <v>1282</v>
      </c>
      <c s="35" t="s">
        <v>5</v>
      </c>
      <c s="6" t="s">
        <v>1283</v>
      </c>
      <c s="36" t="s">
        <v>113</v>
      </c>
      <c s="37">
        <v>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1284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1285</v>
      </c>
    </row>
    <row r="94" spans="1:5" ht="102">
      <c r="A94" t="s">
        <v>60</v>
      </c>
      <c r="E94" s="39" t="s">
        <v>1245</v>
      </c>
    </row>
    <row r="95" spans="1:16" ht="12.75">
      <c r="A95" t="s">
        <v>49</v>
      </c>
      <c s="34" t="s">
        <v>142</v>
      </c>
      <c s="34" t="s">
        <v>1286</v>
      </c>
      <c s="35" t="s">
        <v>5</v>
      </c>
      <c s="6" t="s">
        <v>1287</v>
      </c>
      <c s="36" t="s">
        <v>113</v>
      </c>
      <c s="37">
        <v>7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1284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1285</v>
      </c>
    </row>
    <row r="98" spans="1:5" ht="76.5">
      <c r="A98" t="s">
        <v>60</v>
      </c>
      <c r="E98" s="39" t="s">
        <v>1147</v>
      </c>
    </row>
    <row r="99" spans="1:16" ht="12.75">
      <c r="A99" t="s">
        <v>49</v>
      </c>
      <c s="34" t="s">
        <v>145</v>
      </c>
      <c s="34" t="s">
        <v>1288</v>
      </c>
      <c s="35" t="s">
        <v>5</v>
      </c>
      <c s="6" t="s">
        <v>1289</v>
      </c>
      <c s="36" t="s">
        <v>113</v>
      </c>
      <c s="37">
        <v>13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1270</v>
      </c>
    </row>
    <row r="102" spans="1:5" ht="102">
      <c r="A102" t="s">
        <v>60</v>
      </c>
      <c r="E102" s="39" t="s">
        <v>1245</v>
      </c>
    </row>
    <row r="103" spans="1:16" ht="12.75">
      <c r="A103" t="s">
        <v>49</v>
      </c>
      <c s="34" t="s">
        <v>150</v>
      </c>
      <c s="34" t="s">
        <v>1290</v>
      </c>
      <c s="35" t="s">
        <v>5</v>
      </c>
      <c s="6" t="s">
        <v>1291</v>
      </c>
      <c s="36" t="s">
        <v>113</v>
      </c>
      <c s="37">
        <v>13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1270</v>
      </c>
    </row>
    <row r="106" spans="1:5" ht="76.5">
      <c r="A106" t="s">
        <v>60</v>
      </c>
      <c r="E106" s="39" t="s">
        <v>1147</v>
      </c>
    </row>
    <row r="107" spans="1:16" ht="12.75">
      <c r="A107" t="s">
        <v>49</v>
      </c>
      <c s="34" t="s">
        <v>154</v>
      </c>
      <c s="34" t="s">
        <v>1292</v>
      </c>
      <c s="35" t="s">
        <v>5</v>
      </c>
      <c s="6" t="s">
        <v>1293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1294</v>
      </c>
    </row>
    <row r="110" spans="1:5" ht="102">
      <c r="A110" t="s">
        <v>60</v>
      </c>
      <c r="E110" s="39" t="s">
        <v>1245</v>
      </c>
    </row>
    <row r="111" spans="1:16" ht="12.75">
      <c r="A111" t="s">
        <v>49</v>
      </c>
      <c s="34" t="s">
        <v>158</v>
      </c>
      <c s="34" t="s">
        <v>1295</v>
      </c>
      <c s="35" t="s">
        <v>5</v>
      </c>
      <c s="6" t="s">
        <v>1296</v>
      </c>
      <c s="36" t="s">
        <v>113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1294</v>
      </c>
    </row>
    <row r="114" spans="1:5" ht="76.5">
      <c r="A114" t="s">
        <v>60</v>
      </c>
      <c r="E114" s="39" t="s">
        <v>1147</v>
      </c>
    </row>
    <row r="115" spans="1:16" ht="25.5">
      <c r="A115" t="s">
        <v>49</v>
      </c>
      <c s="34" t="s">
        <v>161</v>
      </c>
      <c s="34" t="s">
        <v>1297</v>
      </c>
      <c s="35" t="s">
        <v>5</v>
      </c>
      <c s="6" t="s">
        <v>1298</v>
      </c>
      <c s="36" t="s">
        <v>113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1236</v>
      </c>
    </row>
    <row r="118" spans="1:5" ht="102">
      <c r="A118" t="s">
        <v>60</v>
      </c>
      <c r="E118" s="39" t="s">
        <v>1245</v>
      </c>
    </row>
    <row r="119" spans="1:16" ht="25.5">
      <c r="A119" t="s">
        <v>49</v>
      </c>
      <c s="34" t="s">
        <v>164</v>
      </c>
      <c s="34" t="s">
        <v>1299</v>
      </c>
      <c s="35" t="s">
        <v>5</v>
      </c>
      <c s="6" t="s">
        <v>1300</v>
      </c>
      <c s="36" t="s">
        <v>113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1236</v>
      </c>
    </row>
    <row r="122" spans="1:5" ht="102">
      <c r="A122" t="s">
        <v>60</v>
      </c>
      <c r="E122" s="39" t="s">
        <v>1245</v>
      </c>
    </row>
    <row r="123" spans="1:16" ht="12.75">
      <c r="A123" t="s">
        <v>49</v>
      </c>
      <c s="34" t="s">
        <v>656</v>
      </c>
      <c s="34" t="s">
        <v>1301</v>
      </c>
      <c s="35" t="s">
        <v>5</v>
      </c>
      <c s="6" t="s">
        <v>1302</v>
      </c>
      <c s="36" t="s">
        <v>113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1303</v>
      </c>
    </row>
    <row r="126" spans="1:5" ht="102">
      <c r="A126" t="s">
        <v>60</v>
      </c>
      <c r="E126" s="39" t="s">
        <v>1245</v>
      </c>
    </row>
    <row r="127" spans="1:16" ht="12.75">
      <c r="A127" t="s">
        <v>49</v>
      </c>
      <c s="34" t="s">
        <v>660</v>
      </c>
      <c s="34" t="s">
        <v>1304</v>
      </c>
      <c s="35" t="s">
        <v>5</v>
      </c>
      <c s="6" t="s">
        <v>1305</v>
      </c>
      <c s="36" t="s">
        <v>113</v>
      </c>
      <c s="37">
        <v>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1303</v>
      </c>
    </row>
    <row r="130" spans="1:5" ht="76.5">
      <c r="A130" t="s">
        <v>60</v>
      </c>
      <c r="E130" s="39" t="s">
        <v>1147</v>
      </c>
    </row>
    <row r="131" spans="1:16" ht="12.75">
      <c r="A131" t="s">
        <v>49</v>
      </c>
      <c s="34" t="s">
        <v>664</v>
      </c>
      <c s="34" t="s">
        <v>1306</v>
      </c>
      <c s="35" t="s">
        <v>5</v>
      </c>
      <c s="6" t="s">
        <v>1307</v>
      </c>
      <c s="36" t="s">
        <v>113</v>
      </c>
      <c s="37">
        <v>80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1308</v>
      </c>
    </row>
    <row r="134" spans="1:5" ht="51">
      <c r="A134" t="s">
        <v>60</v>
      </c>
      <c r="E134" s="39" t="s">
        <v>1131</v>
      </c>
    </row>
    <row r="135" spans="1:16" ht="12.75">
      <c r="A135" t="s">
        <v>49</v>
      </c>
      <c s="34" t="s">
        <v>668</v>
      </c>
      <c s="34" t="s">
        <v>1309</v>
      </c>
      <c s="35" t="s">
        <v>5</v>
      </c>
      <c s="6" t="s">
        <v>1310</v>
      </c>
      <c s="36" t="s">
        <v>113</v>
      </c>
      <c s="37">
        <v>9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1311</v>
      </c>
    </row>
    <row r="138" spans="1:5" ht="102">
      <c r="A138" t="s">
        <v>60</v>
      </c>
      <c r="E138" s="39" t="s">
        <v>1245</v>
      </c>
    </row>
    <row r="139" spans="1:16" ht="12.75">
      <c r="A139" t="s">
        <v>49</v>
      </c>
      <c s="34" t="s">
        <v>638</v>
      </c>
      <c s="34" t="s">
        <v>1312</v>
      </c>
      <c s="35" t="s">
        <v>5</v>
      </c>
      <c s="6" t="s">
        <v>1313</v>
      </c>
      <c s="36" t="s">
        <v>113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1311</v>
      </c>
    </row>
    <row r="142" spans="1:5" ht="76.5">
      <c r="A142" t="s">
        <v>60</v>
      </c>
      <c r="E142" s="39" t="s">
        <v>1147</v>
      </c>
    </row>
    <row r="143" spans="1:16" ht="12.75">
      <c r="A143" t="s">
        <v>49</v>
      </c>
      <c s="34" t="s">
        <v>674</v>
      </c>
      <c s="34" t="s">
        <v>1314</v>
      </c>
      <c s="35" t="s">
        <v>5</v>
      </c>
      <c s="6" t="s">
        <v>1315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1236</v>
      </c>
    </row>
    <row r="146" spans="1:5" ht="114.75">
      <c r="A146" t="s">
        <v>60</v>
      </c>
      <c r="E146" s="39" t="s">
        <v>1137</v>
      </c>
    </row>
    <row r="147" spans="1:16" ht="12.75">
      <c r="A147" t="s">
        <v>49</v>
      </c>
      <c s="34" t="s">
        <v>677</v>
      </c>
      <c s="34" t="s">
        <v>1316</v>
      </c>
      <c s="35" t="s">
        <v>5</v>
      </c>
      <c s="6" t="s">
        <v>1317</v>
      </c>
      <c s="36" t="s">
        <v>409</v>
      </c>
      <c s="37">
        <v>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1318</v>
      </c>
    </row>
    <row r="150" spans="1:5" ht="51">
      <c r="A150" t="s">
        <v>60</v>
      </c>
      <c r="E150" s="39" t="s">
        <v>1319</v>
      </c>
    </row>
    <row r="151" spans="1:16" ht="25.5">
      <c r="A151" t="s">
        <v>49</v>
      </c>
      <c s="34" t="s">
        <v>167</v>
      </c>
      <c s="34" t="s">
        <v>1320</v>
      </c>
      <c s="35" t="s">
        <v>5</v>
      </c>
      <c s="6" t="s">
        <v>1321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591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1236</v>
      </c>
    </row>
    <row r="154" spans="1:5" ht="76.5">
      <c r="A154" t="s">
        <v>60</v>
      </c>
      <c r="E154" s="39" t="s">
        <v>1043</v>
      </c>
    </row>
    <row r="155" spans="1:16" ht="12.75">
      <c r="A155" t="s">
        <v>49</v>
      </c>
      <c s="34" t="s">
        <v>170</v>
      </c>
      <c s="34" t="s">
        <v>1322</v>
      </c>
      <c s="35" t="s">
        <v>5</v>
      </c>
      <c s="6" t="s">
        <v>1323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1236</v>
      </c>
    </row>
    <row r="158" spans="1:5" ht="76.5">
      <c r="A158" t="s">
        <v>60</v>
      </c>
      <c r="E158" s="39" t="s">
        <v>1043</v>
      </c>
    </row>
    <row r="159" spans="1:16" ht="12.75">
      <c r="A159" t="s">
        <v>49</v>
      </c>
      <c s="34" t="s">
        <v>173</v>
      </c>
      <c s="34" t="s">
        <v>1324</v>
      </c>
      <c s="35" t="s">
        <v>5</v>
      </c>
      <c s="6" t="s">
        <v>1325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1236</v>
      </c>
    </row>
    <row r="162" spans="1:5" ht="51">
      <c r="A162" t="s">
        <v>60</v>
      </c>
      <c r="E162" s="39" t="s">
        <v>1131</v>
      </c>
    </row>
    <row r="163" spans="1:16" ht="12.75">
      <c r="A163" t="s">
        <v>49</v>
      </c>
      <c s="34" t="s">
        <v>176</v>
      </c>
      <c s="34" t="s">
        <v>1326</v>
      </c>
      <c s="35" t="s">
        <v>5</v>
      </c>
      <c s="6" t="s">
        <v>1327</v>
      </c>
      <c s="36" t="s">
        <v>113</v>
      </c>
      <c s="37">
        <v>13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591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1270</v>
      </c>
    </row>
    <row r="166" spans="1:5" ht="102">
      <c r="A166" t="s">
        <v>60</v>
      </c>
      <c r="E166" s="39" t="s">
        <v>1245</v>
      </c>
    </row>
    <row r="167" spans="1:16" ht="12.75">
      <c r="A167" t="s">
        <v>49</v>
      </c>
      <c s="34" t="s">
        <v>179</v>
      </c>
      <c s="34" t="s">
        <v>1328</v>
      </c>
      <c s="35" t="s">
        <v>5</v>
      </c>
      <c s="6" t="s">
        <v>1329</v>
      </c>
      <c s="36" t="s">
        <v>113</v>
      </c>
      <c s="37">
        <v>13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591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1270</v>
      </c>
    </row>
    <row r="170" spans="1:5" ht="76.5">
      <c r="A170" t="s">
        <v>60</v>
      </c>
      <c r="E170" s="39" t="s">
        <v>1147</v>
      </c>
    </row>
    <row r="171" spans="1:16" ht="12.75">
      <c r="A171" t="s">
        <v>49</v>
      </c>
      <c s="34" t="s">
        <v>182</v>
      </c>
      <c s="34" t="s">
        <v>1330</v>
      </c>
      <c s="35" t="s">
        <v>5</v>
      </c>
      <c s="6" t="s">
        <v>1331</v>
      </c>
      <c s="36" t="s">
        <v>113</v>
      </c>
      <c s="37">
        <v>11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1284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1332</v>
      </c>
    </row>
    <row r="174" spans="1:5" ht="102">
      <c r="A174" t="s">
        <v>60</v>
      </c>
      <c r="E174" s="39" t="s">
        <v>1245</v>
      </c>
    </row>
    <row r="175" spans="1:16" ht="12.75">
      <c r="A175" t="s">
        <v>49</v>
      </c>
      <c s="34" t="s">
        <v>185</v>
      </c>
      <c s="34" t="s">
        <v>1333</v>
      </c>
      <c s="35" t="s">
        <v>5</v>
      </c>
      <c s="6" t="s">
        <v>1334</v>
      </c>
      <c s="36" t="s">
        <v>113</v>
      </c>
      <c s="37">
        <v>11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1284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1332</v>
      </c>
    </row>
    <row r="178" spans="1:5" ht="76.5">
      <c r="A178" t="s">
        <v>60</v>
      </c>
      <c r="E178" s="39" t="s">
        <v>1147</v>
      </c>
    </row>
    <row r="179" spans="1:16" ht="12.75">
      <c r="A179" t="s">
        <v>49</v>
      </c>
      <c s="34" t="s">
        <v>188</v>
      </c>
      <c s="34" t="s">
        <v>1335</v>
      </c>
      <c s="35" t="s">
        <v>5</v>
      </c>
      <c s="6" t="s">
        <v>1336</v>
      </c>
      <c s="36" t="s">
        <v>113</v>
      </c>
      <c s="37">
        <v>14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1284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1337</v>
      </c>
    </row>
    <row r="182" spans="1:5" ht="102">
      <c r="A182" t="s">
        <v>60</v>
      </c>
      <c r="E182" s="39" t="s">
        <v>1245</v>
      </c>
    </row>
    <row r="183" spans="1:16" ht="12.75">
      <c r="A183" t="s">
        <v>49</v>
      </c>
      <c s="34" t="s">
        <v>191</v>
      </c>
      <c s="34" t="s">
        <v>1338</v>
      </c>
      <c s="35" t="s">
        <v>5</v>
      </c>
      <c s="6" t="s">
        <v>1339</v>
      </c>
      <c s="36" t="s">
        <v>113</v>
      </c>
      <c s="37">
        <v>14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1284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1337</v>
      </c>
    </row>
    <row r="186" spans="1:5" ht="76.5">
      <c r="A186" t="s">
        <v>60</v>
      </c>
      <c r="E186" s="39" t="s">
        <v>1147</v>
      </c>
    </row>
    <row r="187" spans="1:13" ht="12.75">
      <c r="A187" t="s">
        <v>46</v>
      </c>
      <c r="C187" s="31" t="s">
        <v>1340</v>
      </c>
      <c r="E187" s="33" t="s">
        <v>1341</v>
      </c>
      <c r="J187" s="32">
        <f>0</f>
      </c>
      <c s="32">
        <f>0</f>
      </c>
      <c s="32">
        <f>0+L188+L192+L196+L200+L204+L208+L212+L216+L220+L224+L228+L232+L236+L240</f>
      </c>
      <c s="32">
        <f>0+M188+M192+M196+M200+M204+M208+M212+M216+M220+M224+M228+M232+M236+M240</f>
      </c>
    </row>
    <row r="188" spans="1:16" ht="12.75">
      <c r="A188" t="s">
        <v>49</v>
      </c>
      <c s="34" t="s">
        <v>194</v>
      </c>
      <c s="34" t="s">
        <v>925</v>
      </c>
      <c s="35" t="s">
        <v>5</v>
      </c>
      <c s="6" t="s">
        <v>926</v>
      </c>
      <c s="36" t="s">
        <v>148</v>
      </c>
      <c s="37">
        <v>3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51">
      <c r="A191" t="s">
        <v>60</v>
      </c>
      <c r="E191" s="39" t="s">
        <v>1342</v>
      </c>
    </row>
    <row r="192" spans="1:16" ht="12.75">
      <c r="A192" t="s">
        <v>49</v>
      </c>
      <c s="34" t="s">
        <v>197</v>
      </c>
      <c s="34" t="s">
        <v>929</v>
      </c>
      <c s="35" t="s">
        <v>5</v>
      </c>
      <c s="6" t="s">
        <v>930</v>
      </c>
      <c s="36" t="s">
        <v>148</v>
      </c>
      <c s="37">
        <v>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63.75">
      <c r="A195" t="s">
        <v>60</v>
      </c>
      <c r="E195" s="39" t="s">
        <v>1343</v>
      </c>
    </row>
    <row r="196" spans="1:16" ht="12.75">
      <c r="A196" t="s">
        <v>49</v>
      </c>
      <c s="34" t="s">
        <v>200</v>
      </c>
      <c s="34" t="s">
        <v>1344</v>
      </c>
      <c s="35" t="s">
        <v>5</v>
      </c>
      <c s="6" t="s">
        <v>1345</v>
      </c>
      <c s="36" t="s">
        <v>148</v>
      </c>
      <c s="37">
        <v>2.5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76.5">
      <c r="A199" t="s">
        <v>60</v>
      </c>
      <c r="E199" s="39" t="s">
        <v>1346</v>
      </c>
    </row>
    <row r="200" spans="1:16" ht="12.75">
      <c r="A200" t="s">
        <v>49</v>
      </c>
      <c s="34" t="s">
        <v>203</v>
      </c>
      <c s="34" t="s">
        <v>1347</v>
      </c>
      <c s="35" t="s">
        <v>5</v>
      </c>
      <c s="6" t="s">
        <v>1348</v>
      </c>
      <c s="36" t="s">
        <v>106</v>
      </c>
      <c s="37">
        <v>500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63.75">
      <c r="A203" t="s">
        <v>60</v>
      </c>
      <c r="E203" s="39" t="s">
        <v>1343</v>
      </c>
    </row>
    <row r="204" spans="1:16" ht="12.75">
      <c r="A204" t="s">
        <v>49</v>
      </c>
      <c s="34" t="s">
        <v>206</v>
      </c>
      <c s="34" t="s">
        <v>1349</v>
      </c>
      <c s="35" t="s">
        <v>5</v>
      </c>
      <c s="6" t="s">
        <v>1350</v>
      </c>
      <c s="36" t="s">
        <v>106</v>
      </c>
      <c s="37">
        <v>50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38.25">
      <c r="A207" t="s">
        <v>60</v>
      </c>
      <c r="E207" s="39" t="s">
        <v>1351</v>
      </c>
    </row>
    <row r="208" spans="1:16" ht="12.75">
      <c r="A208" t="s">
        <v>49</v>
      </c>
      <c s="34" t="s">
        <v>209</v>
      </c>
      <c s="34" t="s">
        <v>1352</v>
      </c>
      <c s="35" t="s">
        <v>5</v>
      </c>
      <c s="6" t="s">
        <v>1353</v>
      </c>
      <c s="36" t="s">
        <v>113</v>
      </c>
      <c s="37">
        <v>20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38.25">
      <c r="A211" t="s">
        <v>60</v>
      </c>
      <c r="E211" s="39" t="s">
        <v>1144</v>
      </c>
    </row>
    <row r="212" spans="1:16" ht="25.5">
      <c r="A212" t="s">
        <v>49</v>
      </c>
      <c s="34" t="s">
        <v>212</v>
      </c>
      <c s="34" t="s">
        <v>1354</v>
      </c>
      <c s="35" t="s">
        <v>5</v>
      </c>
      <c s="6" t="s">
        <v>1355</v>
      </c>
      <c s="36" t="s">
        <v>113</v>
      </c>
      <c s="37">
        <v>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1356</v>
      </c>
    </row>
    <row r="216" spans="1:16" ht="12.75">
      <c r="A216" t="s">
        <v>49</v>
      </c>
      <c s="34" t="s">
        <v>215</v>
      </c>
      <c s="34" t="s">
        <v>1357</v>
      </c>
      <c s="35" t="s">
        <v>5</v>
      </c>
      <c s="6" t="s">
        <v>1358</v>
      </c>
      <c s="36" t="s">
        <v>113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591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1359</v>
      </c>
    </row>
    <row r="220" spans="1:16" ht="12.75">
      <c r="A220" t="s">
        <v>49</v>
      </c>
      <c s="34" t="s">
        <v>219</v>
      </c>
      <c s="34" t="s">
        <v>1360</v>
      </c>
      <c s="35" t="s">
        <v>5</v>
      </c>
      <c s="6" t="s">
        <v>1361</v>
      </c>
      <c s="36" t="s">
        <v>113</v>
      </c>
      <c s="37">
        <v>14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38.25">
      <c r="A223" t="s">
        <v>60</v>
      </c>
      <c r="E223" s="39" t="s">
        <v>1359</v>
      </c>
    </row>
    <row r="224" spans="1:16" ht="12.75">
      <c r="A224" t="s">
        <v>49</v>
      </c>
      <c s="34" t="s">
        <v>222</v>
      </c>
      <c s="34" t="s">
        <v>1362</v>
      </c>
      <c s="35" t="s">
        <v>5</v>
      </c>
      <c s="6" t="s">
        <v>1363</v>
      </c>
      <c s="36" t="s">
        <v>113</v>
      </c>
      <c s="37">
        <v>18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63.75">
      <c r="A227" t="s">
        <v>60</v>
      </c>
      <c r="E227" s="39" t="s">
        <v>1364</v>
      </c>
    </row>
    <row r="228" spans="1:16" ht="12.75">
      <c r="A228" t="s">
        <v>49</v>
      </c>
      <c s="34" t="s">
        <v>225</v>
      </c>
      <c s="34" t="s">
        <v>1017</v>
      </c>
      <c s="35" t="s">
        <v>5</v>
      </c>
      <c s="6" t="s">
        <v>1018</v>
      </c>
      <c s="36" t="s">
        <v>106</v>
      </c>
      <c s="37">
        <v>180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51">
      <c r="A231" t="s">
        <v>60</v>
      </c>
      <c r="E231" s="39" t="s">
        <v>1020</v>
      </c>
    </row>
    <row r="232" spans="1:16" ht="25.5">
      <c r="A232" t="s">
        <v>49</v>
      </c>
      <c s="34" t="s">
        <v>228</v>
      </c>
      <c s="34" t="s">
        <v>1365</v>
      </c>
      <c s="35" t="s">
        <v>5</v>
      </c>
      <c s="6" t="s">
        <v>1366</v>
      </c>
      <c s="36" t="s">
        <v>106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51">
      <c r="A235" t="s">
        <v>60</v>
      </c>
      <c r="E235" s="39" t="s">
        <v>1020</v>
      </c>
    </row>
    <row r="236" spans="1:16" ht="25.5">
      <c r="A236" t="s">
        <v>49</v>
      </c>
      <c s="34" t="s">
        <v>231</v>
      </c>
      <c s="34" t="s">
        <v>1367</v>
      </c>
      <c s="35" t="s">
        <v>5</v>
      </c>
      <c s="6" t="s">
        <v>1368</v>
      </c>
      <c s="36" t="s">
        <v>113</v>
      </c>
      <c s="37">
        <v>7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63.75">
      <c r="A239" t="s">
        <v>60</v>
      </c>
      <c r="E239" s="39" t="s">
        <v>997</v>
      </c>
    </row>
    <row r="240" spans="1:16" ht="25.5">
      <c r="A240" t="s">
        <v>49</v>
      </c>
      <c s="34" t="s">
        <v>234</v>
      </c>
      <c s="34" t="s">
        <v>1369</v>
      </c>
      <c s="35" t="s">
        <v>5</v>
      </c>
      <c s="6" t="s">
        <v>1370</v>
      </c>
      <c s="36" t="s">
        <v>113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38.25">
      <c r="A243" t="s">
        <v>60</v>
      </c>
      <c r="E243" s="39" t="s">
        <v>1028</v>
      </c>
    </row>
    <row r="244" spans="1:13" ht="12.75">
      <c r="A244" t="s">
        <v>46</v>
      </c>
      <c r="C244" s="31" t="s">
        <v>353</v>
      </c>
      <c r="E244" s="33" t="s">
        <v>1371</v>
      </c>
      <c r="J244" s="32">
        <f>0</f>
      </c>
      <c s="32">
        <f>0</f>
      </c>
      <c s="32">
        <f>0+L245+L249</f>
      </c>
      <c s="32">
        <f>0+M245+M249</f>
      </c>
    </row>
    <row r="245" spans="1:16" ht="12.75">
      <c r="A245" t="s">
        <v>49</v>
      </c>
      <c s="34" t="s">
        <v>237</v>
      </c>
      <c s="34" t="s">
        <v>958</v>
      </c>
      <c s="35" t="s">
        <v>69</v>
      </c>
      <c s="6" t="s">
        <v>959</v>
      </c>
      <c s="36" t="s">
        <v>960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653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961</v>
      </c>
    </row>
    <row r="248" spans="1:5" ht="12.75">
      <c r="A248" t="s">
        <v>60</v>
      </c>
      <c r="E248" s="39" t="s">
        <v>962</v>
      </c>
    </row>
    <row r="249" spans="1:16" ht="12.75">
      <c r="A249" t="s">
        <v>49</v>
      </c>
      <c s="34" t="s">
        <v>240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1284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961</v>
      </c>
    </row>
    <row r="252" spans="1:5" ht="12.75">
      <c r="A252" t="s">
        <v>60</v>
      </c>
      <c r="E252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3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1372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1372</v>
      </c>
      <c r="E4" s="26" t="s">
        <v>1373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COUNTIFS(L8:L350,"=0",A8:A350,"P")+COUNTIFS(L8:L350,"",A8:A350,"P")+SUM(Q8:Q350)</f>
      </c>
    </row>
    <row r="8" spans="1:13" ht="12.75">
      <c r="A8" t="s">
        <v>44</v>
      </c>
      <c r="C8" s="28" t="s">
        <v>1376</v>
      </c>
      <c r="E8" s="30" t="s">
        <v>1375</v>
      </c>
      <c r="J8" s="29">
        <f>0+J9+J30+J59+J112+J341</f>
      </c>
      <c s="29">
        <f>0+K9+K30+K59+K112+K341</f>
      </c>
      <c s="29">
        <f>0+L9+L30+L59+L112+L341</f>
      </c>
      <c s="29">
        <f>0+M9+M30+M59+M112+M341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970</v>
      </c>
      <c s="35" t="s">
        <v>971</v>
      </c>
      <c s="6" t="s">
        <v>972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1377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1378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1379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1377</v>
      </c>
    </row>
    <row r="25" spans="1:5" ht="191.25">
      <c r="A25" t="s">
        <v>60</v>
      </c>
      <c r="E25" s="39" t="s">
        <v>979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1380</v>
      </c>
    </row>
    <row r="29" spans="1:5" ht="191.25">
      <c r="A29" t="s">
        <v>60</v>
      </c>
      <c r="E29" s="39" t="s">
        <v>979</v>
      </c>
    </row>
    <row r="30" spans="1:13" ht="12.75">
      <c r="A30" t="s">
        <v>46</v>
      </c>
      <c r="C30" s="31" t="s">
        <v>98</v>
      </c>
      <c r="E30" s="33" t="s">
        <v>587</v>
      </c>
      <c r="J30" s="32">
        <f>0</f>
      </c>
      <c s="32">
        <f>0</f>
      </c>
      <c s="32">
        <f>0+L31+L35+L39+L43+L47+L51+L55</f>
      </c>
      <c s="32">
        <f>0+M31+M35+M39+M43+M47+M51+M55</f>
      </c>
    </row>
    <row r="31" spans="1:16" ht="12.75">
      <c r="A31" t="s">
        <v>49</v>
      </c>
      <c s="34" t="s">
        <v>77</v>
      </c>
      <c s="34" t="s">
        <v>594</v>
      </c>
      <c s="35" t="s">
        <v>5</v>
      </c>
      <c s="6" t="s">
        <v>595</v>
      </c>
      <c s="36" t="s">
        <v>101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1381</v>
      </c>
    </row>
    <row r="34" spans="1:5" ht="63.75">
      <c r="A34" t="s">
        <v>60</v>
      </c>
      <c r="E34" s="39" t="s">
        <v>1382</v>
      </c>
    </row>
    <row r="35" spans="1:16" ht="12.75">
      <c r="A35" t="s">
        <v>49</v>
      </c>
      <c s="34" t="s">
        <v>81</v>
      </c>
      <c s="34" t="s">
        <v>1383</v>
      </c>
      <c s="35" t="s">
        <v>5</v>
      </c>
      <c s="6" t="s">
        <v>1384</v>
      </c>
      <c s="36" t="s">
        <v>101</v>
      </c>
      <c s="37">
        <v>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1385</v>
      </c>
    </row>
    <row r="38" spans="1:5" ht="229.5">
      <c r="A38" t="s">
        <v>60</v>
      </c>
      <c r="E38" s="39" t="s">
        <v>1386</v>
      </c>
    </row>
    <row r="39" spans="1:16" ht="12.75">
      <c r="A39" t="s">
        <v>49</v>
      </c>
      <c s="34" t="s">
        <v>85</v>
      </c>
      <c s="34" t="s">
        <v>1387</v>
      </c>
      <c s="35" t="s">
        <v>5</v>
      </c>
      <c s="6" t="s">
        <v>1388</v>
      </c>
      <c s="36" t="s">
        <v>101</v>
      </c>
      <c s="37">
        <v>140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1389</v>
      </c>
    </row>
    <row r="42" spans="1:5" ht="229.5">
      <c r="A42" t="s">
        <v>60</v>
      </c>
      <c r="E42" s="39" t="s">
        <v>1386</v>
      </c>
    </row>
    <row r="43" spans="1:16" ht="12.75">
      <c r="A43" t="s">
        <v>49</v>
      </c>
      <c s="34" t="s">
        <v>89</v>
      </c>
      <c s="34" t="s">
        <v>104</v>
      </c>
      <c s="35" t="s">
        <v>5</v>
      </c>
      <c s="6" t="s">
        <v>105</v>
      </c>
      <c s="36" t="s">
        <v>106</v>
      </c>
      <c s="37">
        <v>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1390</v>
      </c>
    </row>
    <row r="46" spans="1:5" ht="25.5">
      <c r="A46" t="s">
        <v>60</v>
      </c>
      <c r="E46" s="39" t="s">
        <v>1391</v>
      </c>
    </row>
    <row r="47" spans="1:16" ht="12.75">
      <c r="A47" t="s">
        <v>49</v>
      </c>
      <c s="34" t="s">
        <v>93</v>
      </c>
      <c s="34" t="s">
        <v>609</v>
      </c>
      <c s="35" t="s">
        <v>5</v>
      </c>
      <c s="6" t="s">
        <v>610</v>
      </c>
      <c s="36" t="s">
        <v>101</v>
      </c>
      <c s="37">
        <v>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1392</v>
      </c>
    </row>
    <row r="50" spans="1:5" ht="165.75">
      <c r="A50" t="s">
        <v>60</v>
      </c>
      <c r="E50" s="39" t="s">
        <v>1393</v>
      </c>
    </row>
    <row r="51" spans="1:16" ht="12.75">
      <c r="A51" t="s">
        <v>49</v>
      </c>
      <c s="34" t="s">
        <v>98</v>
      </c>
      <c s="34" t="s">
        <v>1394</v>
      </c>
      <c s="35" t="s">
        <v>5</v>
      </c>
      <c s="6" t="s">
        <v>1395</v>
      </c>
      <c s="36" t="s">
        <v>101</v>
      </c>
      <c s="37">
        <v>140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1389</v>
      </c>
    </row>
    <row r="54" spans="1:5" ht="204">
      <c r="A54" t="s">
        <v>60</v>
      </c>
      <c r="E54" s="39" t="s">
        <v>1396</v>
      </c>
    </row>
    <row r="55" spans="1:16" ht="12.75">
      <c r="A55" t="s">
        <v>49</v>
      </c>
      <c s="34" t="s">
        <v>103</v>
      </c>
      <c s="34" t="s">
        <v>1397</v>
      </c>
      <c s="35" t="s">
        <v>5</v>
      </c>
      <c s="6" t="s">
        <v>1398</v>
      </c>
      <c s="36" t="s">
        <v>590</v>
      </c>
      <c s="37">
        <v>199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1399</v>
      </c>
    </row>
    <row r="58" spans="1:5" ht="12.75">
      <c r="A58" t="s">
        <v>60</v>
      </c>
      <c r="E58" s="39" t="s">
        <v>1400</v>
      </c>
    </row>
    <row r="59" spans="1:13" ht="12.75">
      <c r="A59" t="s">
        <v>46</v>
      </c>
      <c r="C59" s="31" t="s">
        <v>261</v>
      </c>
      <c r="E59" s="33" t="s">
        <v>619</v>
      </c>
      <c r="J59" s="32">
        <f>0</f>
      </c>
      <c s="32">
        <f>0</f>
      </c>
      <c s="32">
        <f>0+L60+L64+L68+L72+L76+L80+L84+L88+L92+L96+L100+L104+L108</f>
      </c>
      <c s="32">
        <f>0+M60+M64+M68+M72+M76+M80+M84+M88+M92+M96+M100+M104+M108</f>
      </c>
    </row>
    <row r="60" spans="1:16" ht="12.75">
      <c r="A60" t="s">
        <v>49</v>
      </c>
      <c s="34" t="s">
        <v>107</v>
      </c>
      <c s="34" t="s">
        <v>111</v>
      </c>
      <c s="35" t="s">
        <v>5</v>
      </c>
      <c s="6" t="s">
        <v>112</v>
      </c>
      <c s="36" t="s">
        <v>113</v>
      </c>
      <c s="37">
        <v>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1401</v>
      </c>
    </row>
    <row r="63" spans="1:5" ht="38.25">
      <c r="A63" t="s">
        <v>60</v>
      </c>
      <c r="E63" s="39" t="s">
        <v>1402</v>
      </c>
    </row>
    <row r="64" spans="1:16" ht="25.5">
      <c r="A64" t="s">
        <v>49</v>
      </c>
      <c s="34" t="s">
        <v>110</v>
      </c>
      <c s="34" t="s">
        <v>1029</v>
      </c>
      <c s="35" t="s">
        <v>5</v>
      </c>
      <c s="6" t="s">
        <v>1030</v>
      </c>
      <c s="36" t="s">
        <v>113</v>
      </c>
      <c s="37">
        <v>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1403</v>
      </c>
    </row>
    <row r="67" spans="1:5" ht="38.25">
      <c r="A67" t="s">
        <v>60</v>
      </c>
      <c r="E67" s="39" t="s">
        <v>1031</v>
      </c>
    </row>
    <row r="68" spans="1:16" ht="12.75">
      <c r="A68" t="s">
        <v>49</v>
      </c>
      <c s="34" t="s">
        <v>114</v>
      </c>
      <c s="34" t="s">
        <v>644</v>
      </c>
      <c s="35" t="s">
        <v>5</v>
      </c>
      <c s="6" t="s">
        <v>645</v>
      </c>
      <c s="36" t="s">
        <v>113</v>
      </c>
      <c s="37">
        <v>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1404</v>
      </c>
    </row>
    <row r="71" spans="1:5" ht="25.5">
      <c r="A71" t="s">
        <v>60</v>
      </c>
      <c r="E71" s="39" t="s">
        <v>1033</v>
      </c>
    </row>
    <row r="72" spans="1:16" ht="12.75">
      <c r="A72" t="s">
        <v>49</v>
      </c>
      <c s="34" t="s">
        <v>119</v>
      </c>
      <c s="34" t="s">
        <v>646</v>
      </c>
      <c s="35" t="s">
        <v>5</v>
      </c>
      <c s="6" t="s">
        <v>647</v>
      </c>
      <c s="36" t="s">
        <v>113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1405</v>
      </c>
    </row>
    <row r="75" spans="1:5" ht="38.25">
      <c r="A75" t="s">
        <v>60</v>
      </c>
      <c r="E75" s="39" t="s">
        <v>1035</v>
      </c>
    </row>
    <row r="76" spans="1:16" ht="25.5">
      <c r="A76" t="s">
        <v>49</v>
      </c>
      <c s="34" t="s">
        <v>123</v>
      </c>
      <c s="34" t="s">
        <v>626</v>
      </c>
      <c s="35" t="s">
        <v>5</v>
      </c>
      <c s="6" t="s">
        <v>627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1401</v>
      </c>
    </row>
    <row r="79" spans="1:5" ht="63.75">
      <c r="A79" t="s">
        <v>60</v>
      </c>
      <c r="E79" s="39" t="s">
        <v>997</v>
      </c>
    </row>
    <row r="80" spans="1:16" ht="12.75">
      <c r="A80" t="s">
        <v>49</v>
      </c>
      <c s="34" t="s">
        <v>126</v>
      </c>
      <c s="34" t="s">
        <v>1406</v>
      </c>
      <c s="35" t="s">
        <v>5</v>
      </c>
      <c s="6" t="s">
        <v>1407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1408</v>
      </c>
    </row>
    <row r="83" spans="1:5" ht="38.25">
      <c r="A83" t="s">
        <v>60</v>
      </c>
      <c r="E83" s="39" t="s">
        <v>1001</v>
      </c>
    </row>
    <row r="84" spans="1:16" ht="25.5">
      <c r="A84" t="s">
        <v>49</v>
      </c>
      <c s="34" t="s">
        <v>130</v>
      </c>
      <c s="34" t="s">
        <v>1002</v>
      </c>
      <c s="35" t="s">
        <v>5</v>
      </c>
      <c s="6" t="s">
        <v>1003</v>
      </c>
      <c s="36" t="s">
        <v>106</v>
      </c>
      <c s="37">
        <v>3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1409</v>
      </c>
    </row>
    <row r="87" spans="1:5" ht="63.75">
      <c r="A87" t="s">
        <v>60</v>
      </c>
      <c r="E87" s="39" t="s">
        <v>1005</v>
      </c>
    </row>
    <row r="88" spans="1:16" ht="25.5">
      <c r="A88" t="s">
        <v>49</v>
      </c>
      <c s="34" t="s">
        <v>133</v>
      </c>
      <c s="34" t="s">
        <v>1006</v>
      </c>
      <c s="35" t="s">
        <v>5</v>
      </c>
      <c s="6" t="s">
        <v>1007</v>
      </c>
      <c s="36" t="s">
        <v>106</v>
      </c>
      <c s="37">
        <v>250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1410</v>
      </c>
    </row>
    <row r="91" spans="1:5" ht="63.75">
      <c r="A91" t="s">
        <v>60</v>
      </c>
      <c r="E91" s="39" t="s">
        <v>997</v>
      </c>
    </row>
    <row r="92" spans="1:16" ht="25.5">
      <c r="A92" t="s">
        <v>49</v>
      </c>
      <c s="34" t="s">
        <v>136</v>
      </c>
      <c s="34" t="s">
        <v>1411</v>
      </c>
      <c s="35" t="s">
        <v>5</v>
      </c>
      <c s="6" t="s">
        <v>1412</v>
      </c>
      <c s="36" t="s">
        <v>113</v>
      </c>
      <c s="37">
        <v>10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1408</v>
      </c>
    </row>
    <row r="95" spans="1:5" ht="38.25">
      <c r="A95" t="s">
        <v>60</v>
      </c>
      <c r="E95" s="39" t="s">
        <v>1028</v>
      </c>
    </row>
    <row r="96" spans="1:16" ht="12.75">
      <c r="A96" t="s">
        <v>49</v>
      </c>
      <c s="34" t="s">
        <v>139</v>
      </c>
      <c s="34" t="s">
        <v>120</v>
      </c>
      <c s="35" t="s">
        <v>5</v>
      </c>
      <c s="6" t="s">
        <v>121</v>
      </c>
      <c s="36" t="s">
        <v>106</v>
      </c>
      <c s="37">
        <v>750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1413</v>
      </c>
    </row>
    <row r="99" spans="1:5" ht="51">
      <c r="A99" t="s">
        <v>60</v>
      </c>
      <c r="E99" s="39" t="s">
        <v>1414</v>
      </c>
    </row>
    <row r="100" spans="1:16" ht="12.75">
      <c r="A100" t="s">
        <v>49</v>
      </c>
      <c s="34" t="s">
        <v>142</v>
      </c>
      <c s="34" t="s">
        <v>127</v>
      </c>
      <c s="35" t="s">
        <v>5</v>
      </c>
      <c s="6" t="s">
        <v>128</v>
      </c>
      <c s="36" t="s">
        <v>106</v>
      </c>
      <c s="37">
        <v>1500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1415</v>
      </c>
    </row>
    <row r="103" spans="1:5" ht="51">
      <c r="A103" t="s">
        <v>60</v>
      </c>
      <c r="E103" s="39" t="s">
        <v>989</v>
      </c>
    </row>
    <row r="104" spans="1:16" ht="12.75">
      <c r="A104" t="s">
        <v>49</v>
      </c>
      <c s="34" t="s">
        <v>145</v>
      </c>
      <c s="34" t="s">
        <v>992</v>
      </c>
      <c s="35" t="s">
        <v>5</v>
      </c>
      <c s="6" t="s">
        <v>993</v>
      </c>
      <c s="36" t="s">
        <v>106</v>
      </c>
      <c s="37">
        <v>750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1413</v>
      </c>
    </row>
    <row r="107" spans="1:5" ht="76.5">
      <c r="A107" t="s">
        <v>60</v>
      </c>
      <c r="E107" s="39" t="s">
        <v>995</v>
      </c>
    </row>
    <row r="108" spans="1:16" ht="25.5">
      <c r="A108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15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1416</v>
      </c>
    </row>
    <row r="111" spans="1:5" ht="51">
      <c r="A111" t="s">
        <v>60</v>
      </c>
      <c r="E111" s="39" t="s">
        <v>1414</v>
      </c>
    </row>
    <row r="112" spans="1:13" ht="12.75">
      <c r="A112" t="s">
        <v>46</v>
      </c>
      <c r="C112" s="31" t="s">
        <v>276</v>
      </c>
      <c r="E112" s="33" t="s">
        <v>649</v>
      </c>
      <c r="J112" s="32">
        <f>0</f>
      </c>
      <c s="32">
        <f>0</f>
      </c>
      <c s="32">
        <f>0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</f>
      </c>
      <c s="32">
        <f>0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</f>
      </c>
    </row>
    <row r="113" spans="1:16" ht="12.75">
      <c r="A113" t="s">
        <v>49</v>
      </c>
      <c s="34" t="s">
        <v>154</v>
      </c>
      <c s="34" t="s">
        <v>713</v>
      </c>
      <c s="35" t="s">
        <v>5</v>
      </c>
      <c s="6" t="s">
        <v>714</v>
      </c>
      <c s="36" t="s">
        <v>711</v>
      </c>
      <c s="37">
        <v>99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591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1417</v>
      </c>
    </row>
    <row r="116" spans="1:5" ht="89.25">
      <c r="A116" t="s">
        <v>60</v>
      </c>
      <c r="E116" s="39" t="s">
        <v>1418</v>
      </c>
    </row>
    <row r="117" spans="1:16" ht="12.75">
      <c r="A117" t="s">
        <v>49</v>
      </c>
      <c s="34" t="s">
        <v>158</v>
      </c>
      <c s="34" t="s">
        <v>716</v>
      </c>
      <c s="35" t="s">
        <v>5</v>
      </c>
      <c s="6" t="s">
        <v>717</v>
      </c>
      <c s="36" t="s">
        <v>711</v>
      </c>
      <c s="37">
        <v>616.8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591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25.5">
      <c r="A119" s="35" t="s">
        <v>58</v>
      </c>
      <c r="E119" s="40" t="s">
        <v>1419</v>
      </c>
    </row>
    <row r="120" spans="1:5" ht="89.25">
      <c r="A120" t="s">
        <v>60</v>
      </c>
      <c r="E120" s="39" t="s">
        <v>1418</v>
      </c>
    </row>
    <row r="121" spans="1:16" ht="12.75">
      <c r="A121" t="s">
        <v>49</v>
      </c>
      <c s="34" t="s">
        <v>161</v>
      </c>
      <c s="34" t="s">
        <v>1420</v>
      </c>
      <c s="35" t="s">
        <v>5</v>
      </c>
      <c s="6" t="s">
        <v>719</v>
      </c>
      <c s="36" t="s">
        <v>711</v>
      </c>
      <c s="37">
        <v>1108.8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1421</v>
      </c>
    </row>
    <row r="124" spans="1:5" ht="89.25">
      <c r="A124" t="s">
        <v>60</v>
      </c>
      <c r="E124" s="39" t="s">
        <v>1418</v>
      </c>
    </row>
    <row r="125" spans="1:16" ht="12.75">
      <c r="A125" t="s">
        <v>49</v>
      </c>
      <c s="34" t="s">
        <v>164</v>
      </c>
      <c s="34" t="s">
        <v>721</v>
      </c>
      <c s="35" t="s">
        <v>5</v>
      </c>
      <c s="6" t="s">
        <v>722</v>
      </c>
      <c s="36" t="s">
        <v>106</v>
      </c>
      <c s="37">
        <v>20700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25.5">
      <c r="A127" s="35" t="s">
        <v>58</v>
      </c>
      <c r="E127" s="40" t="s">
        <v>1422</v>
      </c>
    </row>
    <row r="128" spans="1:5" ht="63.75">
      <c r="A128" t="s">
        <v>60</v>
      </c>
      <c r="E128" s="39" t="s">
        <v>1423</v>
      </c>
    </row>
    <row r="129" spans="1:16" ht="12.75">
      <c r="A129" t="s">
        <v>49</v>
      </c>
      <c s="34" t="s">
        <v>656</v>
      </c>
      <c s="34" t="s">
        <v>727</v>
      </c>
      <c s="35" t="s">
        <v>5</v>
      </c>
      <c s="6" t="s">
        <v>728</v>
      </c>
      <c s="36" t="s">
        <v>113</v>
      </c>
      <c s="37">
        <v>26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1424</v>
      </c>
    </row>
    <row r="132" spans="1:5" ht="102">
      <c r="A132" t="s">
        <v>60</v>
      </c>
      <c r="E132" s="39" t="s">
        <v>1146</v>
      </c>
    </row>
    <row r="133" spans="1:16" ht="12.75">
      <c r="A133" t="s">
        <v>49</v>
      </c>
      <c s="34" t="s">
        <v>660</v>
      </c>
      <c s="34" t="s">
        <v>729</v>
      </c>
      <c s="35" t="s">
        <v>5</v>
      </c>
      <c s="6" t="s">
        <v>730</v>
      </c>
      <c s="36" t="s">
        <v>113</v>
      </c>
      <c s="37">
        <v>21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1425</v>
      </c>
    </row>
    <row r="136" spans="1:5" ht="76.5">
      <c r="A136" t="s">
        <v>60</v>
      </c>
      <c r="E136" s="39" t="s">
        <v>1147</v>
      </c>
    </row>
    <row r="137" spans="1:16" ht="12.75">
      <c r="A137" t="s">
        <v>49</v>
      </c>
      <c s="34" t="s">
        <v>664</v>
      </c>
      <c s="34" t="s">
        <v>1357</v>
      </c>
      <c s="35" t="s">
        <v>5</v>
      </c>
      <c s="6" t="s">
        <v>1358</v>
      </c>
      <c s="36" t="s">
        <v>113</v>
      </c>
      <c s="37">
        <v>1584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591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1426</v>
      </c>
    </row>
    <row r="140" spans="1:5" ht="38.25">
      <c r="A140" t="s">
        <v>60</v>
      </c>
      <c r="E140" s="39" t="s">
        <v>1359</v>
      </c>
    </row>
    <row r="141" spans="1:16" ht="12.75">
      <c r="A141" t="s">
        <v>49</v>
      </c>
      <c s="34" t="s">
        <v>668</v>
      </c>
      <c s="34" t="s">
        <v>1362</v>
      </c>
      <c s="35" t="s">
        <v>5</v>
      </c>
      <c s="6" t="s">
        <v>1363</v>
      </c>
      <c s="36" t="s">
        <v>113</v>
      </c>
      <c s="37">
        <v>1584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591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1426</v>
      </c>
    </row>
    <row r="144" spans="1:5" ht="63.75">
      <c r="A144" t="s">
        <v>60</v>
      </c>
      <c r="E144" s="39" t="s">
        <v>1364</v>
      </c>
    </row>
    <row r="145" spans="1:16" ht="12.75">
      <c r="A145" t="s">
        <v>49</v>
      </c>
      <c s="34" t="s">
        <v>638</v>
      </c>
      <c s="34" t="s">
        <v>731</v>
      </c>
      <c s="35" t="s">
        <v>5</v>
      </c>
      <c s="6" t="s">
        <v>732</v>
      </c>
      <c s="36" t="s">
        <v>113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591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1427</v>
      </c>
    </row>
    <row r="148" spans="1:5" ht="89.25">
      <c r="A148" t="s">
        <v>60</v>
      </c>
      <c r="E148" s="39" t="s">
        <v>1046</v>
      </c>
    </row>
    <row r="149" spans="1:16" ht="12.75">
      <c r="A149" t="s">
        <v>49</v>
      </c>
      <c s="34" t="s">
        <v>674</v>
      </c>
      <c s="34" t="s">
        <v>1428</v>
      </c>
      <c s="35" t="s">
        <v>5</v>
      </c>
      <c s="6" t="s">
        <v>734</v>
      </c>
      <c s="36" t="s">
        <v>106</v>
      </c>
      <c s="37">
        <v>8830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591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25.5">
      <c r="A151" s="35" t="s">
        <v>58</v>
      </c>
      <c r="E151" s="40" t="s">
        <v>1429</v>
      </c>
    </row>
    <row r="152" spans="1:5" ht="89.25">
      <c r="A152" t="s">
        <v>60</v>
      </c>
      <c r="E152" s="39" t="s">
        <v>1430</v>
      </c>
    </row>
    <row r="153" spans="1:16" ht="12.75">
      <c r="A153" t="s">
        <v>49</v>
      </c>
      <c s="34" t="s">
        <v>677</v>
      </c>
      <c s="34" t="s">
        <v>737</v>
      </c>
      <c s="35" t="s">
        <v>5</v>
      </c>
      <c s="6" t="s">
        <v>738</v>
      </c>
      <c s="36" t="s">
        <v>106</v>
      </c>
      <c s="37">
        <v>8830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591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25.5">
      <c r="A155" s="35" t="s">
        <v>58</v>
      </c>
      <c r="E155" s="40" t="s">
        <v>1429</v>
      </c>
    </row>
    <row r="156" spans="1:5" ht="63.75">
      <c r="A156" t="s">
        <v>60</v>
      </c>
      <c r="E156" s="39" t="s">
        <v>1431</v>
      </c>
    </row>
    <row r="157" spans="1:16" ht="12.75">
      <c r="A157" t="s">
        <v>49</v>
      </c>
      <c s="34" t="s">
        <v>167</v>
      </c>
      <c s="34" t="s">
        <v>739</v>
      </c>
      <c s="35" t="s">
        <v>5</v>
      </c>
      <c s="6" t="s">
        <v>740</v>
      </c>
      <c s="36" t="s">
        <v>106</v>
      </c>
      <c s="37">
        <v>8830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591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25.5">
      <c r="A159" s="35" t="s">
        <v>58</v>
      </c>
      <c r="E159" s="40" t="s">
        <v>1429</v>
      </c>
    </row>
    <row r="160" spans="1:5" ht="89.25">
      <c r="A160" t="s">
        <v>60</v>
      </c>
      <c r="E160" s="39" t="s">
        <v>1125</v>
      </c>
    </row>
    <row r="161" spans="1:16" ht="12.75">
      <c r="A161" t="s">
        <v>49</v>
      </c>
      <c s="34" t="s">
        <v>170</v>
      </c>
      <c s="34" t="s">
        <v>1432</v>
      </c>
      <c s="35" t="s">
        <v>5</v>
      </c>
      <c s="6" t="s">
        <v>1433</v>
      </c>
      <c s="36" t="s">
        <v>106</v>
      </c>
      <c s="37">
        <v>250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591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1434</v>
      </c>
    </row>
    <row r="164" spans="1:5" ht="89.25">
      <c r="A164" t="s">
        <v>60</v>
      </c>
      <c r="E164" s="39" t="s">
        <v>1430</v>
      </c>
    </row>
    <row r="165" spans="1:16" ht="12.75">
      <c r="A165" t="s">
        <v>49</v>
      </c>
      <c s="34" t="s">
        <v>173</v>
      </c>
      <c s="34" t="s">
        <v>1435</v>
      </c>
      <c s="35" t="s">
        <v>5</v>
      </c>
      <c s="6" t="s">
        <v>1436</v>
      </c>
      <c s="36" t="s">
        <v>106</v>
      </c>
      <c s="37">
        <v>250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1434</v>
      </c>
    </row>
    <row r="168" spans="1:5" ht="63.75">
      <c r="A168" t="s">
        <v>60</v>
      </c>
      <c r="E168" s="39" t="s">
        <v>1431</v>
      </c>
    </row>
    <row r="169" spans="1:16" ht="12.75">
      <c r="A169" t="s">
        <v>49</v>
      </c>
      <c s="34" t="s">
        <v>176</v>
      </c>
      <c s="34" t="s">
        <v>1437</v>
      </c>
      <c s="35" t="s">
        <v>5</v>
      </c>
      <c s="6" t="s">
        <v>1438</v>
      </c>
      <c s="36" t="s">
        <v>106</v>
      </c>
      <c s="37">
        <v>250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591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1434</v>
      </c>
    </row>
    <row r="172" spans="1:5" ht="89.25">
      <c r="A172" t="s">
        <v>60</v>
      </c>
      <c r="E172" s="39" t="s">
        <v>1125</v>
      </c>
    </row>
    <row r="173" spans="1:16" ht="12.75">
      <c r="A173" t="s">
        <v>49</v>
      </c>
      <c s="34" t="s">
        <v>179</v>
      </c>
      <c s="34" t="s">
        <v>1439</v>
      </c>
      <c s="35" t="s">
        <v>5</v>
      </c>
      <c s="6" t="s">
        <v>1440</v>
      </c>
      <c s="36" t="s">
        <v>106</v>
      </c>
      <c s="37">
        <v>1830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1284</v>
      </c>
      <c>
        <f>(M173*21)/100</f>
      </c>
      <c t="s">
        <v>27</v>
      </c>
    </row>
    <row r="174" spans="1:5" ht="12.75">
      <c r="A174" s="35" t="s">
        <v>56</v>
      </c>
      <c r="E174" s="39" t="s">
        <v>1441</v>
      </c>
    </row>
    <row r="175" spans="1:5" ht="12.75">
      <c r="A175" s="35" t="s">
        <v>58</v>
      </c>
      <c r="E175" s="40" t="s">
        <v>1442</v>
      </c>
    </row>
    <row r="176" spans="1:5" ht="89.25">
      <c r="A176" t="s">
        <v>60</v>
      </c>
      <c r="E176" s="39" t="s">
        <v>1430</v>
      </c>
    </row>
    <row r="177" spans="1:16" ht="12.75">
      <c r="A177" t="s">
        <v>49</v>
      </c>
      <c s="34" t="s">
        <v>182</v>
      </c>
      <c s="34" t="s">
        <v>1443</v>
      </c>
      <c s="35" t="s">
        <v>5</v>
      </c>
      <c s="6" t="s">
        <v>1444</v>
      </c>
      <c s="36" t="s">
        <v>106</v>
      </c>
      <c s="37">
        <v>1830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1284</v>
      </c>
      <c>
        <f>(M177*21)/100</f>
      </c>
      <c t="s">
        <v>27</v>
      </c>
    </row>
    <row r="178" spans="1:5" ht="12.75">
      <c r="A178" s="35" t="s">
        <v>56</v>
      </c>
      <c r="E178" s="39" t="s">
        <v>1441</v>
      </c>
    </row>
    <row r="179" spans="1:5" ht="12.75">
      <c r="A179" s="35" t="s">
        <v>58</v>
      </c>
      <c r="E179" s="40" t="s">
        <v>1442</v>
      </c>
    </row>
    <row r="180" spans="1:5" ht="63.75">
      <c r="A180" t="s">
        <v>60</v>
      </c>
      <c r="E180" s="39" t="s">
        <v>1431</v>
      </c>
    </row>
    <row r="181" spans="1:16" ht="12.75">
      <c r="A181" t="s">
        <v>49</v>
      </c>
      <c s="34" t="s">
        <v>185</v>
      </c>
      <c s="34" t="s">
        <v>1445</v>
      </c>
      <c s="35" t="s">
        <v>5</v>
      </c>
      <c s="6" t="s">
        <v>1446</v>
      </c>
      <c s="36" t="s">
        <v>106</v>
      </c>
      <c s="37">
        <v>1770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591</v>
      </c>
      <c>
        <f>(M181*21)/100</f>
      </c>
      <c t="s">
        <v>27</v>
      </c>
    </row>
    <row r="182" spans="1:5" ht="12.75">
      <c r="A182" s="35" t="s">
        <v>56</v>
      </c>
      <c r="E182" s="39" t="s">
        <v>1441</v>
      </c>
    </row>
    <row r="183" spans="1:5" ht="12.75">
      <c r="A183" s="35" t="s">
        <v>58</v>
      </c>
      <c r="E183" s="40" t="s">
        <v>1447</v>
      </c>
    </row>
    <row r="184" spans="1:5" ht="89.25">
      <c r="A184" t="s">
        <v>60</v>
      </c>
      <c r="E184" s="39" t="s">
        <v>1125</v>
      </c>
    </row>
    <row r="185" spans="1:16" ht="12.75">
      <c r="A185" t="s">
        <v>49</v>
      </c>
      <c s="34" t="s">
        <v>188</v>
      </c>
      <c s="34" t="s">
        <v>741</v>
      </c>
      <c s="35" t="s">
        <v>5</v>
      </c>
      <c s="6" t="s">
        <v>742</v>
      </c>
      <c s="36" t="s">
        <v>917</v>
      </c>
      <c s="37">
        <v>15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591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1416</v>
      </c>
    </row>
    <row r="188" spans="1:5" ht="76.5">
      <c r="A188" t="s">
        <v>60</v>
      </c>
      <c r="E188" s="39" t="s">
        <v>1448</v>
      </c>
    </row>
    <row r="189" spans="1:16" ht="12.75">
      <c r="A189" t="s">
        <v>49</v>
      </c>
      <c s="34" t="s">
        <v>191</v>
      </c>
      <c s="34" t="s">
        <v>743</v>
      </c>
      <c s="35" t="s">
        <v>5</v>
      </c>
      <c s="6" t="s">
        <v>744</v>
      </c>
      <c s="36" t="s">
        <v>106</v>
      </c>
      <c s="37">
        <v>8830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591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25.5">
      <c r="A191" s="35" t="s">
        <v>58</v>
      </c>
      <c r="E191" s="40" t="s">
        <v>1429</v>
      </c>
    </row>
    <row r="192" spans="1:5" ht="76.5">
      <c r="A192" t="s">
        <v>60</v>
      </c>
      <c r="E192" s="39" t="s">
        <v>1449</v>
      </c>
    </row>
    <row r="193" spans="1:16" ht="12.75">
      <c r="A193" t="s">
        <v>49</v>
      </c>
      <c s="34" t="s">
        <v>194</v>
      </c>
      <c s="34" t="s">
        <v>745</v>
      </c>
      <c s="35" t="s">
        <v>5</v>
      </c>
      <c s="6" t="s">
        <v>746</v>
      </c>
      <c s="36" t="s">
        <v>113</v>
      </c>
      <c s="37">
        <v>25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591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1450</v>
      </c>
    </row>
    <row r="196" spans="1:5" ht="102">
      <c r="A196" t="s">
        <v>60</v>
      </c>
      <c r="E196" s="39" t="s">
        <v>1146</v>
      </c>
    </row>
    <row r="197" spans="1:16" ht="12.75">
      <c r="A197" t="s">
        <v>49</v>
      </c>
      <c s="34" t="s">
        <v>197</v>
      </c>
      <c s="34" t="s">
        <v>747</v>
      </c>
      <c s="35" t="s">
        <v>5</v>
      </c>
      <c s="6" t="s">
        <v>748</v>
      </c>
      <c s="36" t="s">
        <v>113</v>
      </c>
      <c s="37">
        <v>25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591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1450</v>
      </c>
    </row>
    <row r="200" spans="1:5" ht="76.5">
      <c r="A200" t="s">
        <v>60</v>
      </c>
      <c r="E200" s="39" t="s">
        <v>1147</v>
      </c>
    </row>
    <row r="201" spans="1:16" ht="12.75">
      <c r="A201" t="s">
        <v>49</v>
      </c>
      <c s="34" t="s">
        <v>200</v>
      </c>
      <c s="34" t="s">
        <v>1451</v>
      </c>
      <c s="35" t="s">
        <v>5</v>
      </c>
      <c s="6" t="s">
        <v>1452</v>
      </c>
      <c s="36" t="s">
        <v>113</v>
      </c>
      <c s="37">
        <v>20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591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1453</v>
      </c>
    </row>
    <row r="204" spans="1:5" ht="89.25">
      <c r="A204" t="s">
        <v>60</v>
      </c>
      <c r="E204" s="39" t="s">
        <v>1046</v>
      </c>
    </row>
    <row r="205" spans="1:16" ht="12.75">
      <c r="A205" t="s">
        <v>49</v>
      </c>
      <c s="34" t="s">
        <v>203</v>
      </c>
      <c s="34" t="s">
        <v>750</v>
      </c>
      <c s="35" t="s">
        <v>5</v>
      </c>
      <c s="6" t="s">
        <v>751</v>
      </c>
      <c s="36" t="s">
        <v>113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591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1454</v>
      </c>
    </row>
    <row r="208" spans="1:5" ht="102">
      <c r="A208" t="s">
        <v>60</v>
      </c>
      <c r="E208" s="39" t="s">
        <v>1146</v>
      </c>
    </row>
    <row r="209" spans="1:16" ht="12.75">
      <c r="A209" t="s">
        <v>49</v>
      </c>
      <c s="34" t="s">
        <v>206</v>
      </c>
      <c s="34" t="s">
        <v>752</v>
      </c>
      <c s="35" t="s">
        <v>5</v>
      </c>
      <c s="6" t="s">
        <v>753</v>
      </c>
      <c s="36" t="s">
        <v>113</v>
      </c>
      <c s="37">
        <v>50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591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5</v>
      </c>
    </row>
    <row r="212" spans="1:5" ht="76.5">
      <c r="A212" t="s">
        <v>60</v>
      </c>
      <c r="E212" s="39" t="s">
        <v>1147</v>
      </c>
    </row>
    <row r="213" spans="1:16" ht="12.75">
      <c r="A213" t="s">
        <v>49</v>
      </c>
      <c s="34" t="s">
        <v>209</v>
      </c>
      <c s="34" t="s">
        <v>754</v>
      </c>
      <c s="35" t="s">
        <v>5</v>
      </c>
      <c s="6" t="s">
        <v>755</v>
      </c>
      <c s="36" t="s">
        <v>113</v>
      </c>
      <c s="37">
        <v>25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591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150</v>
      </c>
    </row>
    <row r="216" spans="1:5" ht="89.25">
      <c r="A216" t="s">
        <v>60</v>
      </c>
      <c r="E216" s="39" t="s">
        <v>1046</v>
      </c>
    </row>
    <row r="217" spans="1:16" ht="12.75">
      <c r="A217" t="s">
        <v>49</v>
      </c>
      <c s="34" t="s">
        <v>212</v>
      </c>
      <c s="34" t="s">
        <v>1455</v>
      </c>
      <c s="35" t="s">
        <v>5</v>
      </c>
      <c s="6" t="s">
        <v>1456</v>
      </c>
      <c s="36" t="s">
        <v>113</v>
      </c>
      <c s="37">
        <v>3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1457</v>
      </c>
    </row>
    <row r="220" spans="1:5" ht="102">
      <c r="A220" t="s">
        <v>60</v>
      </c>
      <c r="E220" s="39" t="s">
        <v>1146</v>
      </c>
    </row>
    <row r="221" spans="1:16" ht="12.75">
      <c r="A221" t="s">
        <v>49</v>
      </c>
      <c s="34" t="s">
        <v>215</v>
      </c>
      <c s="34" t="s">
        <v>1458</v>
      </c>
      <c s="35" t="s">
        <v>5</v>
      </c>
      <c s="6" t="s">
        <v>1459</v>
      </c>
      <c s="36" t="s">
        <v>113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1457</v>
      </c>
    </row>
    <row r="224" spans="1:5" ht="76.5">
      <c r="A224" t="s">
        <v>60</v>
      </c>
      <c r="E224" s="39" t="s">
        <v>1147</v>
      </c>
    </row>
    <row r="225" spans="1:16" ht="12.75">
      <c r="A225" t="s">
        <v>49</v>
      </c>
      <c s="34" t="s">
        <v>219</v>
      </c>
      <c s="34" t="s">
        <v>756</v>
      </c>
      <c s="35" t="s">
        <v>5</v>
      </c>
      <c s="6" t="s">
        <v>757</v>
      </c>
      <c s="36" t="s">
        <v>113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1460</v>
      </c>
    </row>
    <row r="228" spans="1:5" ht="102">
      <c r="A228" t="s">
        <v>60</v>
      </c>
      <c r="E228" s="39" t="s">
        <v>1146</v>
      </c>
    </row>
    <row r="229" spans="1:16" ht="12.75">
      <c r="A229" t="s">
        <v>49</v>
      </c>
      <c s="34" t="s">
        <v>222</v>
      </c>
      <c s="34" t="s">
        <v>758</v>
      </c>
      <c s="35" t="s">
        <v>5</v>
      </c>
      <c s="6" t="s">
        <v>759</v>
      </c>
      <c s="36" t="s">
        <v>113</v>
      </c>
      <c s="37">
        <v>22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1460</v>
      </c>
    </row>
    <row r="232" spans="1:5" ht="76.5">
      <c r="A232" t="s">
        <v>60</v>
      </c>
      <c r="E232" s="39" t="s">
        <v>1147</v>
      </c>
    </row>
    <row r="233" spans="1:16" ht="12.75">
      <c r="A233" t="s">
        <v>49</v>
      </c>
      <c s="34" t="s">
        <v>225</v>
      </c>
      <c s="34" t="s">
        <v>760</v>
      </c>
      <c s="35" t="s">
        <v>5</v>
      </c>
      <c s="6" t="s">
        <v>761</v>
      </c>
      <c s="36" t="s">
        <v>113</v>
      </c>
      <c s="37">
        <v>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1461</v>
      </c>
    </row>
    <row r="236" spans="1:5" ht="89.25">
      <c r="A236" t="s">
        <v>60</v>
      </c>
      <c r="E236" s="39" t="s">
        <v>1046</v>
      </c>
    </row>
    <row r="237" spans="1:16" ht="12.75">
      <c r="A237" t="s">
        <v>49</v>
      </c>
      <c s="34" t="s">
        <v>228</v>
      </c>
      <c s="34" t="s">
        <v>1462</v>
      </c>
      <c s="35" t="s">
        <v>5</v>
      </c>
      <c s="6" t="s">
        <v>1463</v>
      </c>
      <c s="36" t="s">
        <v>113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591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51">
      <c r="A240" t="s">
        <v>60</v>
      </c>
      <c r="E240" s="39" t="s">
        <v>1131</v>
      </c>
    </row>
    <row r="241" spans="1:16" ht="12.75">
      <c r="A241" t="s">
        <v>49</v>
      </c>
      <c s="34" t="s">
        <v>231</v>
      </c>
      <c s="34" t="s">
        <v>786</v>
      </c>
      <c s="35" t="s">
        <v>5</v>
      </c>
      <c s="6" t="s">
        <v>1464</v>
      </c>
      <c s="36" t="s">
        <v>113</v>
      </c>
      <c s="37">
        <v>16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591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1465</v>
      </c>
    </row>
    <row r="244" spans="1:5" ht="51">
      <c r="A244" t="s">
        <v>60</v>
      </c>
      <c r="E244" s="39" t="s">
        <v>1131</v>
      </c>
    </row>
    <row r="245" spans="1:16" ht="12.75">
      <c r="A245" t="s">
        <v>49</v>
      </c>
      <c s="34" t="s">
        <v>234</v>
      </c>
      <c s="34" t="s">
        <v>788</v>
      </c>
      <c s="35" t="s">
        <v>5</v>
      </c>
      <c s="6" t="s">
        <v>789</v>
      </c>
      <c s="36" t="s">
        <v>113</v>
      </c>
      <c s="37">
        <v>18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1466</v>
      </c>
    </row>
    <row r="248" spans="1:5" ht="76.5">
      <c r="A248" t="s">
        <v>60</v>
      </c>
      <c r="E248" s="39" t="s">
        <v>1147</v>
      </c>
    </row>
    <row r="249" spans="1:16" ht="12.75">
      <c r="A249" t="s">
        <v>49</v>
      </c>
      <c s="34" t="s">
        <v>237</v>
      </c>
      <c s="34" t="s">
        <v>791</v>
      </c>
      <c s="35" t="s">
        <v>5</v>
      </c>
      <c s="6" t="s">
        <v>792</v>
      </c>
      <c s="36" t="s">
        <v>113</v>
      </c>
      <c s="37">
        <v>11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591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1467</v>
      </c>
    </row>
    <row r="252" spans="1:5" ht="89.25">
      <c r="A252" t="s">
        <v>60</v>
      </c>
      <c r="E252" s="39" t="s">
        <v>1046</v>
      </c>
    </row>
    <row r="253" spans="1:16" ht="12.75">
      <c r="A253" t="s">
        <v>49</v>
      </c>
      <c s="34" t="s">
        <v>240</v>
      </c>
      <c s="34" t="s">
        <v>1468</v>
      </c>
      <c s="35" t="s">
        <v>5</v>
      </c>
      <c s="6" t="s">
        <v>1469</v>
      </c>
      <c s="36" t="s">
        <v>113</v>
      </c>
      <c s="37">
        <v>155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591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1470</v>
      </c>
    </row>
    <row r="256" spans="1:5" ht="51">
      <c r="A256" t="s">
        <v>60</v>
      </c>
      <c r="E256" s="39" t="s">
        <v>1131</v>
      </c>
    </row>
    <row r="257" spans="1:16" ht="12.75">
      <c r="A257" t="s">
        <v>49</v>
      </c>
      <c s="34" t="s">
        <v>243</v>
      </c>
      <c s="34" t="s">
        <v>1471</v>
      </c>
      <c s="35" t="s">
        <v>5</v>
      </c>
      <c s="6" t="s">
        <v>1472</v>
      </c>
      <c s="36" t="s">
        <v>113</v>
      </c>
      <c s="37">
        <v>155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591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1470</v>
      </c>
    </row>
    <row r="260" spans="1:5" ht="76.5">
      <c r="A260" t="s">
        <v>60</v>
      </c>
      <c r="E260" s="39" t="s">
        <v>1147</v>
      </c>
    </row>
    <row r="261" spans="1:16" ht="12.75">
      <c r="A261" t="s">
        <v>49</v>
      </c>
      <c s="34" t="s">
        <v>246</v>
      </c>
      <c s="34" t="s">
        <v>1473</v>
      </c>
      <c s="35" t="s">
        <v>5</v>
      </c>
      <c s="6" t="s">
        <v>1474</v>
      </c>
      <c s="36" t="s">
        <v>113</v>
      </c>
      <c s="37">
        <v>152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591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1475</v>
      </c>
    </row>
    <row r="264" spans="1:5" ht="51">
      <c r="A264" t="s">
        <v>60</v>
      </c>
      <c r="E264" s="39" t="s">
        <v>1131</v>
      </c>
    </row>
    <row r="265" spans="1:16" ht="12.75">
      <c r="A265" t="s">
        <v>49</v>
      </c>
      <c s="34" t="s">
        <v>749</v>
      </c>
      <c s="34" t="s">
        <v>1476</v>
      </c>
      <c s="35" t="s">
        <v>5</v>
      </c>
      <c s="6" t="s">
        <v>1477</v>
      </c>
      <c s="36" t="s">
        <v>113</v>
      </c>
      <c s="37">
        <v>152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591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1475</v>
      </c>
    </row>
    <row r="268" spans="1:5" ht="76.5">
      <c r="A268" t="s">
        <v>60</v>
      </c>
      <c r="E268" s="39" t="s">
        <v>1147</v>
      </c>
    </row>
    <row r="269" spans="1:16" ht="12.75">
      <c r="A269" t="s">
        <v>49</v>
      </c>
      <c s="34" t="s">
        <v>639</v>
      </c>
      <c s="34" t="s">
        <v>1478</v>
      </c>
      <c s="35" t="s">
        <v>5</v>
      </c>
      <c s="6" t="s">
        <v>1479</v>
      </c>
      <c s="36" t="s">
        <v>113</v>
      </c>
      <c s="37">
        <v>40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591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1480</v>
      </c>
    </row>
    <row r="272" spans="1:5" ht="51">
      <c r="A272" t="s">
        <v>60</v>
      </c>
      <c r="E272" s="39" t="s">
        <v>1131</v>
      </c>
    </row>
    <row r="273" spans="1:16" ht="12.75">
      <c r="A273" t="s">
        <v>49</v>
      </c>
      <c s="34" t="s">
        <v>249</v>
      </c>
      <c s="34" t="s">
        <v>1481</v>
      </c>
      <c s="35" t="s">
        <v>5</v>
      </c>
      <c s="6" t="s">
        <v>1482</v>
      </c>
      <c s="36" t="s">
        <v>113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591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1480</v>
      </c>
    </row>
    <row r="276" spans="1:5" ht="76.5">
      <c r="A276" t="s">
        <v>60</v>
      </c>
      <c r="E276" s="39" t="s">
        <v>1147</v>
      </c>
    </row>
    <row r="277" spans="1:16" ht="12.75">
      <c r="A277" t="s">
        <v>49</v>
      </c>
      <c s="34" t="s">
        <v>252</v>
      </c>
      <c s="34" t="s">
        <v>868</v>
      </c>
      <c s="35" t="s">
        <v>5</v>
      </c>
      <c s="6" t="s">
        <v>869</v>
      </c>
      <c s="36" t="s">
        <v>113</v>
      </c>
      <c s="37">
        <v>16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591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1483</v>
      </c>
    </row>
    <row r="280" spans="1:5" ht="63.75">
      <c r="A280" t="s">
        <v>60</v>
      </c>
      <c r="E280" s="39" t="s">
        <v>1153</v>
      </c>
    </row>
    <row r="281" spans="1:16" ht="12.75">
      <c r="A281" t="s">
        <v>49</v>
      </c>
      <c s="34" t="s">
        <v>255</v>
      </c>
      <c s="34" t="s">
        <v>870</v>
      </c>
      <c s="35" t="s">
        <v>5</v>
      </c>
      <c s="6" t="s">
        <v>871</v>
      </c>
      <c s="36" t="s">
        <v>113</v>
      </c>
      <c s="37">
        <v>5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591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1401</v>
      </c>
    </row>
    <row r="284" spans="1:5" ht="63.75">
      <c r="A284" t="s">
        <v>60</v>
      </c>
      <c r="E284" s="39" t="s">
        <v>1153</v>
      </c>
    </row>
    <row r="285" spans="1:16" ht="12.75">
      <c r="A285" t="s">
        <v>49</v>
      </c>
      <c s="34" t="s">
        <v>258</v>
      </c>
      <c s="34" t="s">
        <v>872</v>
      </c>
      <c s="35" t="s">
        <v>5</v>
      </c>
      <c s="6" t="s">
        <v>873</v>
      </c>
      <c s="36" t="s">
        <v>113</v>
      </c>
      <c s="37">
        <v>18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591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1484</v>
      </c>
    </row>
    <row r="288" spans="1:5" ht="89.25">
      <c r="A288" t="s">
        <v>60</v>
      </c>
      <c r="E288" s="39" t="s">
        <v>1046</v>
      </c>
    </row>
    <row r="289" spans="1:16" ht="12.75">
      <c r="A289" t="s">
        <v>49</v>
      </c>
      <c s="34" t="s">
        <v>261</v>
      </c>
      <c s="34" t="s">
        <v>878</v>
      </c>
      <c s="35" t="s">
        <v>5</v>
      </c>
      <c s="6" t="s">
        <v>879</v>
      </c>
      <c s="36" t="s">
        <v>113</v>
      </c>
      <c s="37">
        <v>45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1485</v>
      </c>
    </row>
    <row r="292" spans="1:5" ht="89.25">
      <c r="A292" t="s">
        <v>60</v>
      </c>
      <c r="E292" s="39" t="s">
        <v>1157</v>
      </c>
    </row>
    <row r="293" spans="1:16" ht="12.75">
      <c r="A293" t="s">
        <v>49</v>
      </c>
      <c s="34" t="s">
        <v>264</v>
      </c>
      <c s="34" t="s">
        <v>880</v>
      </c>
      <c s="35" t="s">
        <v>5</v>
      </c>
      <c s="6" t="s">
        <v>881</v>
      </c>
      <c s="36" t="s">
        <v>113</v>
      </c>
      <c s="37">
        <v>45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1485</v>
      </c>
    </row>
    <row r="296" spans="1:5" ht="76.5">
      <c r="A296" t="s">
        <v>60</v>
      </c>
      <c r="E296" s="39" t="s">
        <v>1147</v>
      </c>
    </row>
    <row r="297" spans="1:16" ht="12.75">
      <c r="A297" t="s">
        <v>49</v>
      </c>
      <c s="34" t="s">
        <v>267</v>
      </c>
      <c s="34" t="s">
        <v>1486</v>
      </c>
      <c s="35" t="s">
        <v>5</v>
      </c>
      <c s="6" t="s">
        <v>1487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591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1488</v>
      </c>
    </row>
    <row r="300" spans="1:5" ht="89.25">
      <c r="A300" t="s">
        <v>60</v>
      </c>
      <c r="E300" s="39" t="s">
        <v>1157</v>
      </c>
    </row>
    <row r="301" spans="1:16" ht="12.75">
      <c r="A301" t="s">
        <v>49</v>
      </c>
      <c s="34" t="s">
        <v>270</v>
      </c>
      <c s="34" t="s">
        <v>795</v>
      </c>
      <c s="35" t="s">
        <v>5</v>
      </c>
      <c s="6" t="s">
        <v>796</v>
      </c>
      <c s="36" t="s">
        <v>113</v>
      </c>
      <c s="37">
        <v>2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591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1488</v>
      </c>
    </row>
    <row r="304" spans="1:5" ht="76.5">
      <c r="A304" t="s">
        <v>60</v>
      </c>
      <c r="E304" s="39" t="s">
        <v>1147</v>
      </c>
    </row>
    <row r="305" spans="1:16" ht="12.75">
      <c r="A305" t="s">
        <v>49</v>
      </c>
      <c s="34" t="s">
        <v>273</v>
      </c>
      <c s="34" t="s">
        <v>1489</v>
      </c>
      <c s="35" t="s">
        <v>5</v>
      </c>
      <c s="6" t="s">
        <v>1490</v>
      </c>
      <c s="36" t="s">
        <v>113</v>
      </c>
      <c s="37">
        <v>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591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1488</v>
      </c>
    </row>
    <row r="308" spans="1:5" ht="89.25">
      <c r="A308" t="s">
        <v>60</v>
      </c>
      <c r="E308" s="39" t="s">
        <v>1046</v>
      </c>
    </row>
    <row r="309" spans="1:16" ht="12.75">
      <c r="A309" t="s">
        <v>49</v>
      </c>
      <c s="34" t="s">
        <v>276</v>
      </c>
      <c s="34" t="s">
        <v>920</v>
      </c>
      <c s="35" t="s">
        <v>5</v>
      </c>
      <c s="6" t="s">
        <v>1491</v>
      </c>
      <c s="36" t="s">
        <v>922</v>
      </c>
      <c s="37">
        <v>600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591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1492</v>
      </c>
    </row>
    <row r="312" spans="1:5" ht="102">
      <c r="A312" t="s">
        <v>60</v>
      </c>
      <c r="E312" s="39" t="s">
        <v>1493</v>
      </c>
    </row>
    <row r="313" spans="1:16" ht="12.75">
      <c r="A313" t="s">
        <v>49</v>
      </c>
      <c s="34" t="s">
        <v>279</v>
      </c>
      <c s="34" t="s">
        <v>1494</v>
      </c>
      <c s="35" t="s">
        <v>5</v>
      </c>
      <c s="6" t="s">
        <v>1495</v>
      </c>
      <c s="36" t="s">
        <v>922</v>
      </c>
      <c s="37">
        <v>1152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591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1496</v>
      </c>
    </row>
    <row r="316" spans="1:5" ht="102">
      <c r="A316" t="s">
        <v>60</v>
      </c>
      <c r="E316" s="39" t="s">
        <v>1497</v>
      </c>
    </row>
    <row r="317" spans="1:16" ht="12.75">
      <c r="A317" t="s">
        <v>49</v>
      </c>
      <c s="34" t="s">
        <v>282</v>
      </c>
      <c s="34" t="s">
        <v>1498</v>
      </c>
      <c s="35" t="s">
        <v>5</v>
      </c>
      <c s="6" t="s">
        <v>1499</v>
      </c>
      <c s="36" t="s">
        <v>113</v>
      </c>
      <c s="37">
        <v>16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591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119</v>
      </c>
    </row>
    <row r="320" spans="1:5" ht="51">
      <c r="A320" t="s">
        <v>60</v>
      </c>
      <c r="E320" s="39" t="s">
        <v>1131</v>
      </c>
    </row>
    <row r="321" spans="1:16" ht="12.75">
      <c r="A321" t="s">
        <v>49</v>
      </c>
      <c s="34" t="s">
        <v>285</v>
      </c>
      <c s="34" t="s">
        <v>1500</v>
      </c>
      <c s="35" t="s">
        <v>5</v>
      </c>
      <c s="6" t="s">
        <v>1501</v>
      </c>
      <c s="36" t="s">
        <v>113</v>
      </c>
      <c s="37">
        <v>16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591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119</v>
      </c>
    </row>
    <row r="324" spans="1:5" ht="76.5">
      <c r="A324" t="s">
        <v>60</v>
      </c>
      <c r="E324" s="39" t="s">
        <v>1043</v>
      </c>
    </row>
    <row r="325" spans="1:16" ht="12.75">
      <c r="A325" t="s">
        <v>49</v>
      </c>
      <c s="34" t="s">
        <v>288</v>
      </c>
      <c s="34" t="s">
        <v>1502</v>
      </c>
      <c s="35" t="s">
        <v>5</v>
      </c>
      <c s="6" t="s">
        <v>1503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591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5</v>
      </c>
    </row>
    <row r="328" spans="1:5" ht="89.25">
      <c r="A328" t="s">
        <v>60</v>
      </c>
      <c r="E328" s="39" t="s">
        <v>1046</v>
      </c>
    </row>
    <row r="329" spans="1:16" ht="12.75">
      <c r="A329" t="s">
        <v>49</v>
      </c>
      <c s="34" t="s">
        <v>292</v>
      </c>
      <c s="34" t="s">
        <v>947</v>
      </c>
      <c s="35" t="s">
        <v>5</v>
      </c>
      <c s="6" t="s">
        <v>948</v>
      </c>
      <c s="36" t="s">
        <v>113</v>
      </c>
      <c s="37">
        <v>5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591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5</v>
      </c>
    </row>
    <row r="332" spans="1:5" ht="51">
      <c r="A332" t="s">
        <v>60</v>
      </c>
      <c r="E332" s="39" t="s">
        <v>1131</v>
      </c>
    </row>
    <row r="333" spans="1:16" ht="12.75">
      <c r="A333" t="s">
        <v>49</v>
      </c>
      <c s="34" t="s">
        <v>296</v>
      </c>
      <c s="34" t="s">
        <v>1504</v>
      </c>
      <c s="35" t="s">
        <v>5</v>
      </c>
      <c s="6" t="s">
        <v>950</v>
      </c>
      <c s="36" t="s">
        <v>113</v>
      </c>
      <c s="37">
        <v>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591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5</v>
      </c>
    </row>
    <row r="336" spans="1:5" ht="76.5">
      <c r="A336" t="s">
        <v>60</v>
      </c>
      <c r="E336" s="39" t="s">
        <v>1505</v>
      </c>
    </row>
    <row r="337" spans="1:16" ht="12.75">
      <c r="A337" t="s">
        <v>49</v>
      </c>
      <c s="34" t="s">
        <v>299</v>
      </c>
      <c s="34" t="s">
        <v>1506</v>
      </c>
      <c s="35" t="s">
        <v>5</v>
      </c>
      <c s="6" t="s">
        <v>1507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591</v>
      </c>
      <c>
        <f>(M337*21)/100</f>
      </c>
      <c t="s">
        <v>27</v>
      </c>
    </row>
    <row r="338" spans="1:5" ht="12.75">
      <c r="A338" s="35" t="s">
        <v>56</v>
      </c>
      <c r="E338" s="39" t="s">
        <v>5</v>
      </c>
    </row>
    <row r="339" spans="1:5" ht="12.75">
      <c r="A339" s="35" t="s">
        <v>58</v>
      </c>
      <c r="E339" s="40" t="s">
        <v>5</v>
      </c>
    </row>
    <row r="340" spans="1:5" ht="89.25">
      <c r="A340" t="s">
        <v>60</v>
      </c>
      <c r="E340" s="39" t="s">
        <v>1046</v>
      </c>
    </row>
    <row r="341" spans="1:13" ht="12.75">
      <c r="A341" t="s">
        <v>46</v>
      </c>
      <c r="C341" s="31" t="s">
        <v>89</v>
      </c>
      <c r="E341" s="33" t="s">
        <v>957</v>
      </c>
      <c r="J341" s="32">
        <f>0</f>
      </c>
      <c s="32">
        <f>0</f>
      </c>
      <c s="32">
        <f>0+L342+L346+L350</f>
      </c>
      <c s="32">
        <f>0+M342+M346+M350</f>
      </c>
    </row>
    <row r="342" spans="1:16" ht="12.75">
      <c r="A342" t="s">
        <v>49</v>
      </c>
      <c s="34" t="s">
        <v>302</v>
      </c>
      <c s="34" t="s">
        <v>958</v>
      </c>
      <c s="35" t="s">
        <v>73</v>
      </c>
      <c s="6" t="s">
        <v>959</v>
      </c>
      <c s="36" t="s">
        <v>960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653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962</v>
      </c>
    </row>
    <row r="346" spans="1:16" ht="12.75">
      <c r="A346" t="s">
        <v>49</v>
      </c>
      <c s="34" t="s">
        <v>305</v>
      </c>
      <c s="34" t="s">
        <v>1508</v>
      </c>
      <c s="35" t="s">
        <v>5</v>
      </c>
      <c s="6" t="s">
        <v>1509</v>
      </c>
      <c s="36" t="s">
        <v>960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1284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962</v>
      </c>
    </row>
    <row r="350" spans="1:16" ht="12.75">
      <c r="A350" t="s">
        <v>49</v>
      </c>
      <c s="34" t="s">
        <v>308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1284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1372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1372</v>
      </c>
      <c r="E4" s="26" t="s">
        <v>1373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COUNTIFS(L8:L359,"=0",A8:A359,"P")+COUNTIFS(L8:L359,"",A8:A359,"P")+SUM(Q8:Q359)</f>
      </c>
    </row>
    <row r="8" spans="1:13" ht="12.75">
      <c r="A8" t="s">
        <v>44</v>
      </c>
      <c r="C8" s="28" t="s">
        <v>1512</v>
      </c>
      <c r="E8" s="30" t="s">
        <v>1511</v>
      </c>
      <c r="J8" s="29">
        <f>0+J9+J22+J47+J56+J61+J70+J87+J92+J101+J354</f>
      </c>
      <c s="29">
        <f>0+K9+K22+K47+K56+K61+K70+K87+K92+K101+K354</f>
      </c>
      <c s="29">
        <f>0+L9+L22+L47+L56+L61+L70+L87+L92+L101+L354</f>
      </c>
      <c s="29">
        <f>0+M9+M22+M47+M56+M61+M70+M87+M92+M101+M354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1236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1517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981</v>
      </c>
      <c s="35" t="s">
        <v>982</v>
      </c>
      <c s="6" t="s">
        <v>983</v>
      </c>
      <c s="36" t="s">
        <v>54</v>
      </c>
      <c s="37">
        <v>0.75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1518</v>
      </c>
    </row>
    <row r="21" spans="1:5" ht="191.25">
      <c r="A21" t="s">
        <v>60</v>
      </c>
      <c r="E21" s="39" t="s">
        <v>979</v>
      </c>
    </row>
    <row r="22" spans="1:13" ht="12.75">
      <c r="A22" t="s">
        <v>46</v>
      </c>
      <c r="C22" s="31" t="s">
        <v>98</v>
      </c>
      <c r="E22" s="33" t="s">
        <v>587</v>
      </c>
      <c r="J22" s="32">
        <f>0</f>
      </c>
      <c s="32">
        <f>0</f>
      </c>
      <c s="32">
        <f>0+L23+L27+L31+L35+L39+L43</f>
      </c>
      <c s="32">
        <f>0+M23+M27+M31+M35+M39+M43</f>
      </c>
    </row>
    <row r="23" spans="1:16" ht="12.75">
      <c r="A23" t="s">
        <v>49</v>
      </c>
      <c s="34" t="s">
        <v>77</v>
      </c>
      <c s="34" t="s">
        <v>1519</v>
      </c>
      <c s="35" t="s">
        <v>5</v>
      </c>
      <c s="6" t="s">
        <v>1520</v>
      </c>
      <c s="36" t="s">
        <v>590</v>
      </c>
      <c s="37">
        <v>414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1522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1523</v>
      </c>
      <c s="35" t="s">
        <v>5</v>
      </c>
      <c s="6" t="s">
        <v>1524</v>
      </c>
      <c s="36" t="s">
        <v>590</v>
      </c>
      <c s="37">
        <v>311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1525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592</v>
      </c>
      <c s="35" t="s">
        <v>5</v>
      </c>
      <c s="6" t="s">
        <v>593</v>
      </c>
      <c s="36" t="s">
        <v>101</v>
      </c>
      <c s="37">
        <v>0.35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1526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89</v>
      </c>
      <c s="34" t="s">
        <v>594</v>
      </c>
      <c s="35" t="s">
        <v>5</v>
      </c>
      <c s="6" t="s">
        <v>595</v>
      </c>
      <c s="36" t="s">
        <v>101</v>
      </c>
      <c s="37">
        <v>26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653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1527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93</v>
      </c>
      <c s="34" t="s">
        <v>1528</v>
      </c>
      <c s="35" t="s">
        <v>5</v>
      </c>
      <c s="6" t="s">
        <v>1529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653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1526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98</v>
      </c>
      <c s="34" t="s">
        <v>1530</v>
      </c>
      <c s="35" t="s">
        <v>5</v>
      </c>
      <c s="6" t="s">
        <v>1531</v>
      </c>
      <c s="36" t="s">
        <v>101</v>
      </c>
      <c s="37">
        <v>26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653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1527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107</v>
      </c>
      <c r="E47" s="33" t="s">
        <v>599</v>
      </c>
      <c r="J47" s="32">
        <f>0</f>
      </c>
      <c s="32">
        <f>0</f>
      </c>
      <c s="32">
        <f>0+L48+L52</f>
      </c>
      <c s="32">
        <f>0+M48+M52</f>
      </c>
    </row>
    <row r="48" spans="1:16" ht="12.75">
      <c r="A48" t="s">
        <v>49</v>
      </c>
      <c s="34" t="s">
        <v>103</v>
      </c>
      <c s="34" t="s">
        <v>1383</v>
      </c>
      <c s="35" t="s">
        <v>5</v>
      </c>
      <c s="6" t="s">
        <v>1384</v>
      </c>
      <c s="36" t="s">
        <v>101</v>
      </c>
      <c s="37">
        <v>32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1532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107</v>
      </c>
      <c s="34" t="s">
        <v>1387</v>
      </c>
      <c s="35" t="s">
        <v>5</v>
      </c>
      <c s="6" t="s">
        <v>1388</v>
      </c>
      <c s="36" t="s">
        <v>101</v>
      </c>
      <c s="37">
        <v>455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1533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110</v>
      </c>
      <c r="E56" s="33" t="s">
        <v>606</v>
      </c>
      <c r="J56" s="32">
        <f>0</f>
      </c>
      <c s="32">
        <f>0</f>
      </c>
      <c s="32">
        <f>0+L57</f>
      </c>
      <c s="32">
        <f>0+M57</f>
      </c>
    </row>
    <row r="57" spans="1:16" ht="12.75">
      <c r="A57" t="s">
        <v>49</v>
      </c>
      <c s="34" t="s">
        <v>110</v>
      </c>
      <c s="34" t="s">
        <v>104</v>
      </c>
      <c s="35" t="s">
        <v>5</v>
      </c>
      <c s="6" t="s">
        <v>105</v>
      </c>
      <c s="36" t="s">
        <v>106</v>
      </c>
      <c s="37">
        <v>40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1521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1534</v>
      </c>
    </row>
    <row r="60" spans="1:5" ht="12.75">
      <c r="A60" t="s">
        <v>60</v>
      </c>
      <c r="E60" s="39" t="s">
        <v>61</v>
      </c>
    </row>
    <row r="61" spans="1:13" ht="12.75">
      <c r="A61" t="s">
        <v>46</v>
      </c>
      <c r="C61" s="31" t="s">
        <v>123</v>
      </c>
      <c r="E61" s="33" t="s">
        <v>608</v>
      </c>
      <c r="J61" s="32">
        <f>0</f>
      </c>
      <c s="32">
        <f>0</f>
      </c>
      <c s="32">
        <f>0+L62+L66</f>
      </c>
      <c s="32">
        <f>0+M62+M66</f>
      </c>
    </row>
    <row r="62" spans="1:16" ht="12.75">
      <c r="A62" t="s">
        <v>49</v>
      </c>
      <c s="34" t="s">
        <v>114</v>
      </c>
      <c s="34" t="s">
        <v>609</v>
      </c>
      <c s="35" t="s">
        <v>5</v>
      </c>
      <c s="6" t="s">
        <v>610</v>
      </c>
      <c s="36" t="s">
        <v>101</v>
      </c>
      <c s="37">
        <v>487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1535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119</v>
      </c>
      <c s="34" t="s">
        <v>612</v>
      </c>
      <c s="35" t="s">
        <v>5</v>
      </c>
      <c s="6" t="s">
        <v>613</v>
      </c>
      <c s="36" t="s">
        <v>101</v>
      </c>
      <c s="37">
        <v>114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1536</v>
      </c>
    </row>
    <row r="69" spans="1:5" ht="12.75">
      <c r="A69" t="s">
        <v>60</v>
      </c>
      <c r="E69" s="39" t="s">
        <v>61</v>
      </c>
    </row>
    <row r="70" spans="1:13" ht="12.75">
      <c r="A70" t="s">
        <v>46</v>
      </c>
      <c r="C70" s="31" t="s">
        <v>126</v>
      </c>
      <c r="E70" s="33" t="s">
        <v>615</v>
      </c>
      <c r="J70" s="32">
        <f>0</f>
      </c>
      <c s="32">
        <f>0</f>
      </c>
      <c s="32">
        <f>0+L71+L75+L79+L83</f>
      </c>
      <c s="32">
        <f>0+M71+M75+M79+M83</f>
      </c>
    </row>
    <row r="71" spans="1:16" ht="12.75">
      <c r="A71" t="s">
        <v>49</v>
      </c>
      <c s="34" t="s">
        <v>123</v>
      </c>
      <c s="34" t="s">
        <v>616</v>
      </c>
      <c s="35" t="s">
        <v>5</v>
      </c>
      <c s="6" t="s">
        <v>617</v>
      </c>
      <c s="36" t="s">
        <v>590</v>
      </c>
      <c s="37">
        <v>568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1537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126</v>
      </c>
      <c s="34" t="s">
        <v>1397</v>
      </c>
      <c s="35" t="s">
        <v>5</v>
      </c>
      <c s="6" t="s">
        <v>1398</v>
      </c>
      <c s="36" t="s">
        <v>590</v>
      </c>
      <c s="37">
        <v>568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1537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130</v>
      </c>
      <c s="34" t="s">
        <v>1538</v>
      </c>
      <c s="35" t="s">
        <v>5</v>
      </c>
      <c s="6" t="s">
        <v>1539</v>
      </c>
      <c s="36" t="s">
        <v>101</v>
      </c>
      <c s="37">
        <v>114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1536</v>
      </c>
    </row>
    <row r="82" spans="1:5" ht="12.75">
      <c r="A82" t="s">
        <v>60</v>
      </c>
      <c r="E82" s="39" t="s">
        <v>61</v>
      </c>
    </row>
    <row r="83" spans="1:16" ht="12.75">
      <c r="A83" t="s">
        <v>49</v>
      </c>
      <c s="34" t="s">
        <v>133</v>
      </c>
      <c s="34" t="s">
        <v>1540</v>
      </c>
      <c s="35" t="s">
        <v>5</v>
      </c>
      <c s="6" t="s">
        <v>1541</v>
      </c>
      <c s="36" t="s">
        <v>590</v>
      </c>
      <c s="37">
        <v>568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1537</v>
      </c>
    </row>
    <row r="86" spans="1:5" ht="12.75">
      <c r="A86" t="s">
        <v>60</v>
      </c>
      <c r="E86" s="39" t="s">
        <v>61</v>
      </c>
    </row>
    <row r="87" spans="1:13" ht="12.75">
      <c r="A87" t="s">
        <v>46</v>
      </c>
      <c r="C87" s="31" t="s">
        <v>27</v>
      </c>
      <c r="E87" s="33" t="s">
        <v>1542</v>
      </c>
      <c r="J87" s="32">
        <f>0</f>
      </c>
      <c s="32">
        <f>0</f>
      </c>
      <c s="32">
        <f>0+L88</f>
      </c>
      <c s="32">
        <f>0+M88</f>
      </c>
    </row>
    <row r="88" spans="1:16" ht="12.75">
      <c r="A88" t="s">
        <v>49</v>
      </c>
      <c s="34" t="s">
        <v>136</v>
      </c>
      <c s="34" t="s">
        <v>1543</v>
      </c>
      <c s="35" t="s">
        <v>5</v>
      </c>
      <c s="6" t="s">
        <v>1544</v>
      </c>
      <c s="36" t="s">
        <v>101</v>
      </c>
      <c s="37">
        <v>32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1545</v>
      </c>
    </row>
    <row r="91" spans="1:5" ht="12.75">
      <c r="A91" t="s">
        <v>60</v>
      </c>
      <c r="E91" s="39" t="s">
        <v>61</v>
      </c>
    </row>
    <row r="92" spans="1:13" ht="12.75">
      <c r="A92" t="s">
        <v>46</v>
      </c>
      <c r="C92" s="31" t="s">
        <v>73</v>
      </c>
      <c r="E92" s="33" t="s">
        <v>1546</v>
      </c>
      <c r="J92" s="32">
        <f>0</f>
      </c>
      <c s="32">
        <f>0</f>
      </c>
      <c s="32">
        <f>0+L93+L97</f>
      </c>
      <c s="32">
        <f>0+M93+M97</f>
      </c>
    </row>
    <row r="93" spans="1:16" ht="12.75">
      <c r="A93" t="s">
        <v>49</v>
      </c>
      <c s="34" t="s">
        <v>139</v>
      </c>
      <c s="34" t="s">
        <v>1547</v>
      </c>
      <c s="35" t="s">
        <v>5</v>
      </c>
      <c s="6" t="s">
        <v>1548</v>
      </c>
      <c s="36" t="s">
        <v>590</v>
      </c>
      <c s="37">
        <v>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1521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1549</v>
      </c>
    </row>
    <row r="96" spans="1:5" ht="12.75">
      <c r="A96" t="s">
        <v>60</v>
      </c>
      <c r="E96" s="39" t="s">
        <v>61</v>
      </c>
    </row>
    <row r="97" spans="1:16" ht="12.75">
      <c r="A97" t="s">
        <v>49</v>
      </c>
      <c s="34" t="s">
        <v>142</v>
      </c>
      <c s="34" t="s">
        <v>1550</v>
      </c>
      <c s="35" t="s">
        <v>5</v>
      </c>
      <c s="6" t="s">
        <v>1551</v>
      </c>
      <c s="36" t="s">
        <v>590</v>
      </c>
      <c s="37">
        <v>129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1521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1552</v>
      </c>
    </row>
    <row r="100" spans="1:5" ht="12.75">
      <c r="A100" t="s">
        <v>60</v>
      </c>
      <c r="E100" s="39" t="s">
        <v>61</v>
      </c>
    </row>
    <row r="101" spans="1:13" ht="12.75">
      <c r="A101" t="s">
        <v>46</v>
      </c>
      <c r="C101" s="31" t="s">
        <v>261</v>
      </c>
      <c r="E101" s="33" t="s">
        <v>619</v>
      </c>
      <c r="J101" s="32">
        <f>0</f>
      </c>
      <c s="32">
        <f>0</f>
      </c>
      <c s="32">
        <f>0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</f>
      </c>
      <c s="32">
        <f>0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</f>
      </c>
    </row>
    <row r="102" spans="1:16" ht="25.5">
      <c r="A102" t="s">
        <v>49</v>
      </c>
      <c s="34" t="s">
        <v>145</v>
      </c>
      <c s="34" t="s">
        <v>1553</v>
      </c>
      <c s="35" t="s">
        <v>5</v>
      </c>
      <c s="6" t="s">
        <v>1554</v>
      </c>
      <c s="36" t="s">
        <v>113</v>
      </c>
      <c s="37">
        <v>80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1555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1556</v>
      </c>
      <c s="35" t="s">
        <v>5</v>
      </c>
      <c s="6" t="s">
        <v>1557</v>
      </c>
      <c s="36" t="s">
        <v>113</v>
      </c>
      <c s="37">
        <v>12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1558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111</v>
      </c>
      <c s="35" t="s">
        <v>5</v>
      </c>
      <c s="6" t="s">
        <v>112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1559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115</v>
      </c>
      <c s="35" t="s">
        <v>5</v>
      </c>
      <c s="6" t="s">
        <v>116</v>
      </c>
      <c s="36" t="s">
        <v>106</v>
      </c>
      <c s="37">
        <v>1136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1560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161</v>
      </c>
      <c s="34" t="s">
        <v>127</v>
      </c>
      <c s="35" t="s">
        <v>5</v>
      </c>
      <c s="6" t="s">
        <v>128</v>
      </c>
      <c s="36" t="s">
        <v>106</v>
      </c>
      <c s="37">
        <v>188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1521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1561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164</v>
      </c>
      <c s="34" t="s">
        <v>623</v>
      </c>
      <c s="35" t="s">
        <v>5</v>
      </c>
      <c s="6" t="s">
        <v>624</v>
      </c>
      <c s="36" t="s">
        <v>106</v>
      </c>
      <c s="37">
        <v>1486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1521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1562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656</v>
      </c>
      <c s="34" t="s">
        <v>628</v>
      </c>
      <c s="35" t="s">
        <v>5</v>
      </c>
      <c s="6" t="s">
        <v>629</v>
      </c>
      <c s="36" t="s">
        <v>106</v>
      </c>
      <c s="37">
        <v>102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1521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1563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660</v>
      </c>
      <c s="34" t="s">
        <v>1564</v>
      </c>
      <c s="35" t="s">
        <v>5</v>
      </c>
      <c s="6" t="s">
        <v>1565</v>
      </c>
      <c s="36" t="s">
        <v>106</v>
      </c>
      <c s="37">
        <v>142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1521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1566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664</v>
      </c>
      <c s="34" t="s">
        <v>630</v>
      </c>
      <c s="35" t="s">
        <v>5</v>
      </c>
      <c s="6" t="s">
        <v>631</v>
      </c>
      <c s="36" t="s">
        <v>106</v>
      </c>
      <c s="37">
        <v>47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1567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668</v>
      </c>
      <c s="34" t="s">
        <v>1411</v>
      </c>
      <c s="35" t="s">
        <v>5</v>
      </c>
      <c s="6" t="s">
        <v>1412</v>
      </c>
      <c s="36" t="s">
        <v>113</v>
      </c>
      <c s="37">
        <v>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1568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638</v>
      </c>
      <c s="34" t="s">
        <v>634</v>
      </c>
      <c s="35" t="s">
        <v>5</v>
      </c>
      <c s="6" t="s">
        <v>635</v>
      </c>
      <c s="36" t="s">
        <v>113</v>
      </c>
      <c s="37">
        <v>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1569</v>
      </c>
    </row>
    <row r="145" spans="1:5" ht="12.75">
      <c r="A145" t="s">
        <v>60</v>
      </c>
      <c r="E145" s="39" t="s">
        <v>61</v>
      </c>
    </row>
    <row r="146" spans="1:16" ht="12.75">
      <c r="A146" t="s">
        <v>49</v>
      </c>
      <c s="34" t="s">
        <v>674</v>
      </c>
      <c s="34" t="s">
        <v>636</v>
      </c>
      <c s="35" t="s">
        <v>5</v>
      </c>
      <c s="6" t="s">
        <v>637</v>
      </c>
      <c s="36" t="s">
        <v>113</v>
      </c>
      <c s="37">
        <v>17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1570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677</v>
      </c>
      <c s="34" t="s">
        <v>137</v>
      </c>
      <c s="35" t="s">
        <v>5</v>
      </c>
      <c s="6" t="s">
        <v>138</v>
      </c>
      <c s="36" t="s">
        <v>113</v>
      </c>
      <c s="37">
        <v>21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1571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167</v>
      </c>
      <c s="34" t="s">
        <v>640</v>
      </c>
      <c s="35" t="s">
        <v>5</v>
      </c>
      <c s="6" t="s">
        <v>641</v>
      </c>
      <c s="36" t="s">
        <v>113</v>
      </c>
      <c s="37">
        <v>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1572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657</v>
      </c>
      <c s="35" t="s">
        <v>5</v>
      </c>
      <c s="6" t="s">
        <v>658</v>
      </c>
      <c s="36" t="s">
        <v>652</v>
      </c>
      <c s="37">
        <v>29.82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1573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661</v>
      </c>
      <c s="35" t="s">
        <v>5</v>
      </c>
      <c s="6" t="s">
        <v>662</v>
      </c>
      <c s="36" t="s">
        <v>652</v>
      </c>
      <c s="37">
        <v>36.645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1574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176</v>
      </c>
      <c s="34" t="s">
        <v>669</v>
      </c>
      <c s="35" t="s">
        <v>5</v>
      </c>
      <c s="6" t="s">
        <v>670</v>
      </c>
      <c s="36" t="s">
        <v>106</v>
      </c>
      <c s="37">
        <v>1926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1575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179</v>
      </c>
      <c s="34" t="s">
        <v>675</v>
      </c>
      <c s="35" t="s">
        <v>5</v>
      </c>
      <c s="6" t="s">
        <v>676</v>
      </c>
      <c s="36" t="s">
        <v>106</v>
      </c>
      <c s="37">
        <v>1926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1575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697</v>
      </c>
      <c s="35" t="s">
        <v>5</v>
      </c>
      <c s="6" t="s">
        <v>698</v>
      </c>
      <c s="36" t="s">
        <v>652</v>
      </c>
      <c s="37">
        <v>29.82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1573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699</v>
      </c>
      <c s="35" t="s">
        <v>5</v>
      </c>
      <c s="6" t="s">
        <v>700</v>
      </c>
      <c s="36" t="s">
        <v>652</v>
      </c>
      <c s="37">
        <v>36.645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1574</v>
      </c>
    </row>
    <row r="181" spans="1:5" ht="12.75">
      <c r="A181" t="s">
        <v>60</v>
      </c>
      <c r="E181" s="39" t="s">
        <v>61</v>
      </c>
    </row>
    <row r="182" spans="1:16" ht="25.5">
      <c r="A182" t="s">
        <v>49</v>
      </c>
      <c s="34" t="s">
        <v>188</v>
      </c>
      <c s="34" t="s">
        <v>705</v>
      </c>
      <c s="35" t="s">
        <v>5</v>
      </c>
      <c s="6" t="s">
        <v>690</v>
      </c>
      <c s="36" t="s">
        <v>106</v>
      </c>
      <c s="37">
        <v>1926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1575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797</v>
      </c>
      <c s="35" t="s">
        <v>5</v>
      </c>
      <c s="6" t="s">
        <v>798</v>
      </c>
      <c s="36" t="s">
        <v>113</v>
      </c>
      <c s="37">
        <v>35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1576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799</v>
      </c>
      <c s="35" t="s">
        <v>5</v>
      </c>
      <c s="6" t="s">
        <v>800</v>
      </c>
      <c s="36" t="s">
        <v>113</v>
      </c>
      <c s="37">
        <v>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1576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801</v>
      </c>
      <c s="35" t="s">
        <v>5</v>
      </c>
      <c s="6" t="s">
        <v>802</v>
      </c>
      <c s="36" t="s">
        <v>113</v>
      </c>
      <c s="37">
        <v>35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1521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1576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803</v>
      </c>
      <c s="35" t="s">
        <v>5</v>
      </c>
      <c s="6" t="s">
        <v>804</v>
      </c>
      <c s="36" t="s">
        <v>113</v>
      </c>
      <c s="37">
        <v>35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1521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1576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806</v>
      </c>
      <c s="35" t="s">
        <v>5</v>
      </c>
      <c s="6" t="s">
        <v>807</v>
      </c>
      <c s="36" t="s">
        <v>113</v>
      </c>
      <c s="37">
        <v>35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1521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1576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808</v>
      </c>
      <c s="35" t="s">
        <v>5</v>
      </c>
      <c s="6" t="s">
        <v>809</v>
      </c>
      <c s="36" t="s">
        <v>113</v>
      </c>
      <c s="37">
        <v>35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1521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1576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811</v>
      </c>
      <c s="35" t="s">
        <v>5</v>
      </c>
      <c s="6" t="s">
        <v>812</v>
      </c>
      <c s="36" t="s">
        <v>113</v>
      </c>
      <c s="37">
        <v>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1521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1303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813</v>
      </c>
      <c s="35" t="s">
        <v>5</v>
      </c>
      <c s="6" t="s">
        <v>814</v>
      </c>
      <c s="36" t="s">
        <v>113</v>
      </c>
      <c s="37">
        <v>4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1303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815</v>
      </c>
      <c s="35" t="s">
        <v>5</v>
      </c>
      <c s="6" t="s">
        <v>816</v>
      </c>
      <c s="36" t="s">
        <v>113</v>
      </c>
      <c s="37">
        <v>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1303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817</v>
      </c>
      <c s="35" t="s">
        <v>5</v>
      </c>
      <c s="6" t="s">
        <v>818</v>
      </c>
      <c s="36" t="s">
        <v>113</v>
      </c>
      <c s="37">
        <v>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1577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820</v>
      </c>
      <c s="35" t="s">
        <v>5</v>
      </c>
      <c s="6" t="s">
        <v>821</v>
      </c>
      <c s="36" t="s">
        <v>113</v>
      </c>
      <c s="37">
        <v>7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1577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822</v>
      </c>
      <c s="35" t="s">
        <v>5</v>
      </c>
      <c s="6" t="s">
        <v>823</v>
      </c>
      <c s="36" t="s">
        <v>113</v>
      </c>
      <c s="37">
        <v>7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1577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824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1521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1559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827</v>
      </c>
      <c s="35" t="s">
        <v>5</v>
      </c>
      <c s="6" t="s">
        <v>1149</v>
      </c>
      <c s="36" t="s">
        <v>113</v>
      </c>
      <c s="37">
        <v>2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1521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1559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829</v>
      </c>
      <c s="35" t="s">
        <v>5</v>
      </c>
      <c s="6" t="s">
        <v>1578</v>
      </c>
      <c s="36" t="s">
        <v>113</v>
      </c>
      <c s="37">
        <v>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1521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1559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831</v>
      </c>
      <c s="35" t="s">
        <v>5</v>
      </c>
      <c s="6" t="s">
        <v>832</v>
      </c>
      <c s="36" t="s">
        <v>113</v>
      </c>
      <c s="37">
        <v>35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1576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834</v>
      </c>
      <c s="35" t="s">
        <v>5</v>
      </c>
      <c s="6" t="s">
        <v>835</v>
      </c>
      <c s="36" t="s">
        <v>113</v>
      </c>
      <c s="37">
        <v>35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1576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836</v>
      </c>
      <c s="35" t="s">
        <v>5</v>
      </c>
      <c s="6" t="s">
        <v>837</v>
      </c>
      <c s="36" t="s">
        <v>113</v>
      </c>
      <c s="37">
        <v>35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1521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1576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838</v>
      </c>
      <c s="35" t="s">
        <v>5</v>
      </c>
      <c s="6" t="s">
        <v>839</v>
      </c>
      <c s="36" t="s">
        <v>113</v>
      </c>
      <c s="37">
        <v>350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1521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1579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749</v>
      </c>
      <c s="34" t="s">
        <v>841</v>
      </c>
      <c s="35" t="s">
        <v>5</v>
      </c>
      <c s="6" t="s">
        <v>842</v>
      </c>
      <c s="36" t="s">
        <v>113</v>
      </c>
      <c s="37">
        <v>350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1521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1579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639</v>
      </c>
      <c s="34" t="s">
        <v>844</v>
      </c>
      <c s="35" t="s">
        <v>5</v>
      </c>
      <c s="6" t="s">
        <v>845</v>
      </c>
      <c s="36" t="s">
        <v>113</v>
      </c>
      <c s="37">
        <v>350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1521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1579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1580</v>
      </c>
      <c s="35" t="s">
        <v>5</v>
      </c>
      <c s="6" t="s">
        <v>1581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1521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1236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850</v>
      </c>
      <c s="35" t="s">
        <v>5</v>
      </c>
      <c s="6" t="s">
        <v>1582</v>
      </c>
      <c s="36" t="s">
        <v>113</v>
      </c>
      <c s="37">
        <v>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1521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1572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1583</v>
      </c>
      <c s="35" t="s">
        <v>5</v>
      </c>
      <c s="6" t="s">
        <v>1584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1521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1236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858</v>
      </c>
      <c s="35" t="s">
        <v>5</v>
      </c>
      <c s="6" t="s">
        <v>1585</v>
      </c>
      <c s="36" t="s">
        <v>113</v>
      </c>
      <c s="37">
        <v>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1521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1586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874</v>
      </c>
      <c s="35" t="s">
        <v>5</v>
      </c>
      <c s="6" t="s">
        <v>875</v>
      </c>
      <c s="36" t="s">
        <v>113</v>
      </c>
      <c s="37">
        <v>22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1521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1587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876</v>
      </c>
      <c s="35" t="s">
        <v>5</v>
      </c>
      <c s="6" t="s">
        <v>877</v>
      </c>
      <c s="36" t="s">
        <v>113</v>
      </c>
      <c s="37">
        <v>22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1587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878</v>
      </c>
      <c s="35" t="s">
        <v>5</v>
      </c>
      <c s="6" t="s">
        <v>879</v>
      </c>
      <c s="36" t="s">
        <v>113</v>
      </c>
      <c s="37">
        <v>80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1555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880</v>
      </c>
      <c s="35" t="s">
        <v>5</v>
      </c>
      <c s="6" t="s">
        <v>881</v>
      </c>
      <c s="36" t="s">
        <v>113</v>
      </c>
      <c s="37">
        <v>80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1555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882</v>
      </c>
      <c s="35" t="s">
        <v>5</v>
      </c>
      <c s="6" t="s">
        <v>1588</v>
      </c>
      <c s="36" t="s">
        <v>113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1236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885</v>
      </c>
      <c s="35" t="s">
        <v>5</v>
      </c>
      <c s="6" t="s">
        <v>1589</v>
      </c>
      <c s="36" t="s">
        <v>113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1236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888</v>
      </c>
      <c s="35" t="s">
        <v>5</v>
      </c>
      <c s="6" t="s">
        <v>1590</v>
      </c>
      <c s="36" t="s">
        <v>113</v>
      </c>
      <c s="37">
        <v>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1559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891</v>
      </c>
      <c s="35" t="s">
        <v>5</v>
      </c>
      <c s="6" t="s">
        <v>1591</v>
      </c>
      <c s="36" t="s">
        <v>113</v>
      </c>
      <c s="37">
        <v>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1559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893</v>
      </c>
      <c s="35" t="s">
        <v>5</v>
      </c>
      <c s="6" t="s">
        <v>894</v>
      </c>
      <c s="36" t="s">
        <v>113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895</v>
      </c>
      <c s="35" t="s">
        <v>5</v>
      </c>
      <c s="6" t="s">
        <v>896</v>
      </c>
      <c s="36" t="s">
        <v>113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1236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292</v>
      </c>
      <c s="34" t="s">
        <v>898</v>
      </c>
      <c s="35" t="s">
        <v>5</v>
      </c>
      <c s="6" t="s">
        <v>899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1521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1559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296</v>
      </c>
      <c s="34" t="s">
        <v>909</v>
      </c>
      <c s="35" t="s">
        <v>5</v>
      </c>
      <c s="6" t="s">
        <v>910</v>
      </c>
      <c s="36" t="s">
        <v>113</v>
      </c>
      <c s="37">
        <v>750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1521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1592</v>
      </c>
    </row>
    <row r="333" spans="1:5" ht="12.75">
      <c r="A333" t="s">
        <v>60</v>
      </c>
      <c r="E333" s="39" t="s">
        <v>61</v>
      </c>
    </row>
    <row r="334" spans="1:16" ht="25.5">
      <c r="A334" t="s">
        <v>49</v>
      </c>
      <c s="34" t="s">
        <v>299</v>
      </c>
      <c s="34" t="s">
        <v>912</v>
      </c>
      <c s="35" t="s">
        <v>5</v>
      </c>
      <c s="6" t="s">
        <v>913</v>
      </c>
      <c s="36" t="s">
        <v>113</v>
      </c>
      <c s="37">
        <v>125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1521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1593</v>
      </c>
    </row>
    <row r="337" spans="1:5" ht="12.75">
      <c r="A337" t="s">
        <v>60</v>
      </c>
      <c r="E337" s="39" t="s">
        <v>61</v>
      </c>
    </row>
    <row r="338" spans="1:16" ht="25.5">
      <c r="A338" t="s">
        <v>49</v>
      </c>
      <c s="34" t="s">
        <v>302</v>
      </c>
      <c s="34" t="s">
        <v>915</v>
      </c>
      <c s="35" t="s">
        <v>5</v>
      </c>
      <c s="6" t="s">
        <v>916</v>
      </c>
      <c s="36" t="s">
        <v>917</v>
      </c>
      <c s="37">
        <v>125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1521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1593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311</v>
      </c>
      <c s="34" t="s">
        <v>951</v>
      </c>
      <c s="35" t="s">
        <v>5</v>
      </c>
      <c s="6" t="s">
        <v>952</v>
      </c>
      <c s="36" t="s">
        <v>113</v>
      </c>
      <c s="37">
        <v>21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1521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314</v>
      </c>
      <c s="34" t="s">
        <v>953</v>
      </c>
      <c s="35" t="s">
        <v>5</v>
      </c>
      <c s="6" t="s">
        <v>954</v>
      </c>
      <c s="36" t="s">
        <v>113</v>
      </c>
      <c s="37">
        <v>21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1521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1571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318</v>
      </c>
      <c s="34" t="s">
        <v>955</v>
      </c>
      <c s="35" t="s">
        <v>5</v>
      </c>
      <c s="6" t="s">
        <v>956</v>
      </c>
      <c s="36" t="s">
        <v>113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1521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1594</v>
      </c>
    </row>
    <row r="353" spans="1:5" ht="12.75">
      <c r="A353" t="s">
        <v>60</v>
      </c>
      <c r="E353" s="39" t="s">
        <v>61</v>
      </c>
    </row>
    <row r="354" spans="1:13" ht="12.75">
      <c r="A354" t="s">
        <v>46</v>
      </c>
      <c r="C354" s="31" t="s">
        <v>89</v>
      </c>
      <c r="E354" s="33" t="s">
        <v>957</v>
      </c>
      <c r="J354" s="32">
        <f>0</f>
      </c>
      <c s="32">
        <f>0</f>
      </c>
      <c s="32">
        <f>0+L355+L359</f>
      </c>
      <c s="32">
        <f>0+M355+M359</f>
      </c>
    </row>
    <row r="355" spans="1:16" ht="12.75">
      <c r="A355" t="s">
        <v>49</v>
      </c>
      <c s="34" t="s">
        <v>69</v>
      </c>
      <c s="34" t="s">
        <v>958</v>
      </c>
      <c s="35" t="s">
        <v>77</v>
      </c>
      <c s="6" t="s">
        <v>959</v>
      </c>
      <c s="36" t="s">
        <v>960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653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73</v>
      </c>
      <c s="34" t="s">
        <v>1595</v>
      </c>
      <c s="35" t="s">
        <v>5</v>
      </c>
      <c s="6" t="s">
        <v>964</v>
      </c>
      <c s="36" t="s">
        <v>960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1521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1236</v>
      </c>
    </row>
    <row r="362" spans="1:5" ht="12.75">
      <c r="A362" t="s">
        <v>60</v>
      </c>
      <c r="E362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3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1372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1372</v>
      </c>
      <c r="E4" s="26" t="s">
        <v>1373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COUNTIFS(L8:L331,"=0",A8:A331,"P")+COUNTIFS(L8:L331,"",A8:A331,"P")+SUM(Q8:Q331)</f>
      </c>
    </row>
    <row r="8" spans="1:13" ht="12.75">
      <c r="A8" t="s">
        <v>44</v>
      </c>
      <c r="C8" s="28" t="s">
        <v>1598</v>
      </c>
      <c r="E8" s="30" t="s">
        <v>1597</v>
      </c>
      <c r="J8" s="29">
        <f>0+J9+J18+J35+J44+J49+J58+J71+J76+J85+J326</f>
      </c>
      <c s="29">
        <f>0+K9+K18+K35+K44+K49+K58+K71+K76+K85+K326</f>
      </c>
      <c s="29">
        <f>0+L9+L18+L35+L44+L49+L58+L71+L76+L85+L326</f>
      </c>
      <c s="29">
        <f>0+M9+M18+M35+M44+M49+M58+M71+M76+M85+M326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0.35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1599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981</v>
      </c>
      <c s="35" t="s">
        <v>982</v>
      </c>
      <c s="6" t="s">
        <v>983</v>
      </c>
      <c s="36" t="s">
        <v>54</v>
      </c>
      <c s="37">
        <v>0.55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1600</v>
      </c>
    </row>
    <row r="17" spans="1:5" ht="191.25">
      <c r="A17" t="s">
        <v>60</v>
      </c>
      <c r="E17" s="39" t="s">
        <v>979</v>
      </c>
    </row>
    <row r="18" spans="1:13" ht="12.75">
      <c r="A18" t="s">
        <v>46</v>
      </c>
      <c r="C18" s="31" t="s">
        <v>98</v>
      </c>
      <c r="E18" s="33" t="s">
        <v>587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73</v>
      </c>
      <c s="34" t="s">
        <v>592</v>
      </c>
      <c s="35" t="s">
        <v>5</v>
      </c>
      <c s="6" t="s">
        <v>593</v>
      </c>
      <c s="36" t="s">
        <v>101</v>
      </c>
      <c s="37">
        <v>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1521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1601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77</v>
      </c>
      <c s="34" t="s">
        <v>594</v>
      </c>
      <c s="35" t="s">
        <v>5</v>
      </c>
      <c s="6" t="s">
        <v>595</v>
      </c>
      <c s="36" t="s">
        <v>101</v>
      </c>
      <c s="37">
        <v>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1602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1528</v>
      </c>
      <c s="35" t="s">
        <v>5</v>
      </c>
      <c s="6" t="s">
        <v>1529</v>
      </c>
      <c s="36" t="s">
        <v>101</v>
      </c>
      <c s="37">
        <v>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1601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1530</v>
      </c>
      <c s="35" t="s">
        <v>5</v>
      </c>
      <c s="6" t="s">
        <v>1531</v>
      </c>
      <c s="36" t="s">
        <v>101</v>
      </c>
      <c s="37">
        <v>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1602</v>
      </c>
    </row>
    <row r="34" spans="1:5" ht="12.75">
      <c r="A34" t="s">
        <v>60</v>
      </c>
      <c r="E34" s="39" t="s">
        <v>61</v>
      </c>
    </row>
    <row r="35" spans="1:13" ht="12.75">
      <c r="A35" t="s">
        <v>46</v>
      </c>
      <c r="C35" s="31" t="s">
        <v>107</v>
      </c>
      <c r="E35" s="33" t="s">
        <v>599</v>
      </c>
      <c r="J35" s="32">
        <f>0</f>
      </c>
      <c s="32">
        <f>0</f>
      </c>
      <c s="32">
        <f>0+L36+L40</f>
      </c>
      <c s="32">
        <f>0+M36+M40</f>
      </c>
    </row>
    <row r="36" spans="1:16" ht="12.75">
      <c r="A36" t="s">
        <v>49</v>
      </c>
      <c s="34" t="s">
        <v>89</v>
      </c>
      <c s="34" t="s">
        <v>1383</v>
      </c>
      <c s="35" t="s">
        <v>5</v>
      </c>
      <c s="6" t="s">
        <v>1384</v>
      </c>
      <c s="36" t="s">
        <v>101</v>
      </c>
      <c s="37">
        <v>24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1603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93</v>
      </c>
      <c s="34" t="s">
        <v>1387</v>
      </c>
      <c s="35" t="s">
        <v>5</v>
      </c>
      <c s="6" t="s">
        <v>1388</v>
      </c>
      <c s="36" t="s">
        <v>101</v>
      </c>
      <c s="37">
        <v>17.6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1604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110</v>
      </c>
      <c r="E44" s="33" t="s">
        <v>606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37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1521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1605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123</v>
      </c>
      <c r="E49" s="33" t="s">
        <v>608</v>
      </c>
      <c r="J49" s="32">
        <f>0</f>
      </c>
      <c s="32">
        <f>0</f>
      </c>
      <c s="32">
        <f>0+L50+L54</f>
      </c>
      <c s="32">
        <f>0+M50+M54</f>
      </c>
    </row>
    <row r="50" spans="1:16" ht="12.75">
      <c r="A50" t="s">
        <v>49</v>
      </c>
      <c s="34" t="s">
        <v>103</v>
      </c>
      <c s="34" t="s">
        <v>609</v>
      </c>
      <c s="35" t="s">
        <v>5</v>
      </c>
      <c s="6" t="s">
        <v>610</v>
      </c>
      <c s="36" t="s">
        <v>101</v>
      </c>
      <c s="37">
        <v>41.6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1606</v>
      </c>
    </row>
    <row r="53" spans="1:5" ht="12.75">
      <c r="A53" t="s">
        <v>60</v>
      </c>
      <c r="E53" s="39" t="s">
        <v>61</v>
      </c>
    </row>
    <row r="54" spans="1:16" ht="12.75">
      <c r="A54" t="s">
        <v>49</v>
      </c>
      <c s="34" t="s">
        <v>107</v>
      </c>
      <c s="34" t="s">
        <v>612</v>
      </c>
      <c s="35" t="s">
        <v>5</v>
      </c>
      <c s="6" t="s">
        <v>613</v>
      </c>
      <c s="36" t="s">
        <v>101</v>
      </c>
      <c s="37">
        <v>4.4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1607</v>
      </c>
    </row>
    <row r="57" spans="1:5" ht="12.75">
      <c r="A57" t="s">
        <v>60</v>
      </c>
      <c r="E57" s="39" t="s">
        <v>61</v>
      </c>
    </row>
    <row r="58" spans="1:13" ht="12.75">
      <c r="A58" t="s">
        <v>46</v>
      </c>
      <c r="C58" s="31" t="s">
        <v>126</v>
      </c>
      <c r="E58" s="33" t="s">
        <v>615</v>
      </c>
      <c r="J58" s="32">
        <f>0</f>
      </c>
      <c s="32">
        <f>0</f>
      </c>
      <c s="32">
        <f>0+L59+L63+L67</f>
      </c>
      <c s="32">
        <f>0+M59+M63+M67</f>
      </c>
    </row>
    <row r="59" spans="1:16" ht="12.75">
      <c r="A59" t="s">
        <v>49</v>
      </c>
      <c s="34" t="s">
        <v>110</v>
      </c>
      <c s="34" t="s">
        <v>616</v>
      </c>
      <c s="35" t="s">
        <v>5</v>
      </c>
      <c s="6" t="s">
        <v>617</v>
      </c>
      <c s="36" t="s">
        <v>590</v>
      </c>
      <c s="37">
        <v>22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1521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1608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114</v>
      </c>
      <c s="34" t="s">
        <v>1397</v>
      </c>
      <c s="35" t="s">
        <v>5</v>
      </c>
      <c s="6" t="s">
        <v>1398</v>
      </c>
      <c s="36" t="s">
        <v>590</v>
      </c>
      <c s="37">
        <v>22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1608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119</v>
      </c>
      <c s="34" t="s">
        <v>1540</v>
      </c>
      <c s="35" t="s">
        <v>5</v>
      </c>
      <c s="6" t="s">
        <v>1541</v>
      </c>
      <c s="36" t="s">
        <v>590</v>
      </c>
      <c s="37">
        <v>22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1608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27</v>
      </c>
      <c r="E71" s="33" t="s">
        <v>1542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123</v>
      </c>
      <c s="34" t="s">
        <v>1543</v>
      </c>
      <c s="35" t="s">
        <v>5</v>
      </c>
      <c s="6" t="s">
        <v>1544</v>
      </c>
      <c s="36" t="s">
        <v>101</v>
      </c>
      <c s="37">
        <v>24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1603</v>
      </c>
    </row>
    <row r="75" spans="1:5" ht="12.75">
      <c r="A75" t="s">
        <v>60</v>
      </c>
      <c r="E75" s="39" t="s">
        <v>61</v>
      </c>
    </row>
    <row r="76" spans="1:13" ht="12.75">
      <c r="A76" t="s">
        <v>46</v>
      </c>
      <c r="C76" s="31" t="s">
        <v>73</v>
      </c>
      <c r="E76" s="33" t="s">
        <v>1546</v>
      </c>
      <c r="J76" s="32">
        <f>0</f>
      </c>
      <c s="32">
        <f>0</f>
      </c>
      <c s="32">
        <f>0+L77+L81</f>
      </c>
      <c s="32">
        <f>0+M77+M81</f>
      </c>
    </row>
    <row r="77" spans="1:16" ht="12.75">
      <c r="A77" t="s">
        <v>49</v>
      </c>
      <c s="34" t="s">
        <v>126</v>
      </c>
      <c s="34" t="s">
        <v>1547</v>
      </c>
      <c s="35" t="s">
        <v>5</v>
      </c>
      <c s="6" t="s">
        <v>1548</v>
      </c>
      <c s="36" t="s">
        <v>590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1609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130</v>
      </c>
      <c s="34" t="s">
        <v>1550</v>
      </c>
      <c s="35" t="s">
        <v>5</v>
      </c>
      <c s="6" t="s">
        <v>1551</v>
      </c>
      <c s="36" t="s">
        <v>590</v>
      </c>
      <c s="37">
        <v>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1610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261</v>
      </c>
      <c r="E85" s="33" t="s">
        <v>619</v>
      </c>
      <c r="J85" s="32">
        <f>0</f>
      </c>
      <c s="32">
        <f>0</f>
      </c>
      <c s="32">
        <f>0+L86+L90+L94+L98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</f>
      </c>
      <c s="32">
        <f>0+M86+M90+M94+M98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</f>
      </c>
    </row>
    <row r="86" spans="1:16" ht="25.5">
      <c r="A86" t="s">
        <v>49</v>
      </c>
      <c s="34" t="s">
        <v>133</v>
      </c>
      <c s="34" t="s">
        <v>1553</v>
      </c>
      <c s="35" t="s">
        <v>5</v>
      </c>
      <c s="6" t="s">
        <v>1554</v>
      </c>
      <c s="36" t="s">
        <v>113</v>
      </c>
      <c s="37">
        <v>32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1545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136</v>
      </c>
      <c s="34" t="s">
        <v>1556</v>
      </c>
      <c s="35" t="s">
        <v>5</v>
      </c>
      <c s="6" t="s">
        <v>1557</v>
      </c>
      <c s="36" t="s">
        <v>113</v>
      </c>
      <c s="37">
        <v>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1586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1236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142</v>
      </c>
      <c s="34" t="s">
        <v>115</v>
      </c>
      <c s="35" t="s">
        <v>5</v>
      </c>
      <c s="6" t="s">
        <v>116</v>
      </c>
      <c s="36" t="s">
        <v>106</v>
      </c>
      <c s="37">
        <v>26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1611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145</v>
      </c>
      <c s="34" t="s">
        <v>127</v>
      </c>
      <c s="35" t="s">
        <v>5</v>
      </c>
      <c s="6" t="s">
        <v>128</v>
      </c>
      <c s="36" t="s">
        <v>106</v>
      </c>
      <c s="37">
        <v>37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1612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623</v>
      </c>
      <c s="35" t="s">
        <v>5</v>
      </c>
      <c s="6" t="s">
        <v>624</v>
      </c>
      <c s="36" t="s">
        <v>106</v>
      </c>
      <c s="37">
        <v>44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1613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628</v>
      </c>
      <c s="35" t="s">
        <v>5</v>
      </c>
      <c s="6" t="s">
        <v>629</v>
      </c>
      <c s="36" t="s">
        <v>106</v>
      </c>
      <c s="37">
        <v>18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1614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1564</v>
      </c>
      <c s="35" t="s">
        <v>5</v>
      </c>
      <c s="6" t="s">
        <v>1565</v>
      </c>
      <c s="36" t="s">
        <v>106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1611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161</v>
      </c>
      <c s="34" t="s">
        <v>630</v>
      </c>
      <c s="35" t="s">
        <v>5</v>
      </c>
      <c s="6" t="s">
        <v>631</v>
      </c>
      <c s="36" t="s">
        <v>106</v>
      </c>
      <c s="37">
        <v>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1521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1318</v>
      </c>
    </row>
    <row r="121" spans="1:5" ht="12.75">
      <c r="A121" t="s">
        <v>60</v>
      </c>
      <c r="E121" s="39" t="s">
        <v>61</v>
      </c>
    </row>
    <row r="122" spans="1:16" ht="25.5">
      <c r="A122" t="s">
        <v>49</v>
      </c>
      <c s="34" t="s">
        <v>164</v>
      </c>
      <c s="34" t="s">
        <v>1411</v>
      </c>
      <c s="35" t="s">
        <v>5</v>
      </c>
      <c s="6" t="s">
        <v>1412</v>
      </c>
      <c s="36" t="s">
        <v>113</v>
      </c>
      <c s="37">
        <v>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1521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1318</v>
      </c>
    </row>
    <row r="125" spans="1:5" ht="12.75">
      <c r="A125" t="s">
        <v>60</v>
      </c>
      <c r="E125" s="39" t="s">
        <v>61</v>
      </c>
    </row>
    <row r="126" spans="1:16" ht="25.5">
      <c r="A126" t="s">
        <v>49</v>
      </c>
      <c s="34" t="s">
        <v>656</v>
      </c>
      <c s="34" t="s">
        <v>634</v>
      </c>
      <c s="35" t="s">
        <v>5</v>
      </c>
      <c s="6" t="s">
        <v>635</v>
      </c>
      <c s="36" t="s">
        <v>113</v>
      </c>
      <c s="37">
        <v>26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1521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1611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660</v>
      </c>
      <c s="34" t="s">
        <v>636</v>
      </c>
      <c s="35" t="s">
        <v>5</v>
      </c>
      <c s="6" t="s">
        <v>637</v>
      </c>
      <c s="36" t="s">
        <v>113</v>
      </c>
      <c s="37">
        <v>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1521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1615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664</v>
      </c>
      <c s="34" t="s">
        <v>137</v>
      </c>
      <c s="35" t="s">
        <v>5</v>
      </c>
      <c s="6" t="s">
        <v>138</v>
      </c>
      <c s="36" t="s">
        <v>113</v>
      </c>
      <c s="37">
        <v>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1616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668</v>
      </c>
      <c s="34" t="s">
        <v>640</v>
      </c>
      <c s="35" t="s">
        <v>5</v>
      </c>
      <c s="6" t="s">
        <v>641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1236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638</v>
      </c>
      <c s="34" t="s">
        <v>661</v>
      </c>
      <c s="35" t="s">
        <v>5</v>
      </c>
      <c s="6" t="s">
        <v>662</v>
      </c>
      <c s="36" t="s">
        <v>652</v>
      </c>
      <c s="37">
        <v>21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1617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674</v>
      </c>
      <c s="34" t="s">
        <v>669</v>
      </c>
      <c s="35" t="s">
        <v>5</v>
      </c>
      <c s="6" t="s">
        <v>670</v>
      </c>
      <c s="36" t="s">
        <v>106</v>
      </c>
      <c s="37">
        <v>420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1618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677</v>
      </c>
      <c s="34" t="s">
        <v>675</v>
      </c>
      <c s="35" t="s">
        <v>5</v>
      </c>
      <c s="6" t="s">
        <v>676</v>
      </c>
      <c s="36" t="s">
        <v>106</v>
      </c>
      <c s="37">
        <v>420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1618</v>
      </c>
    </row>
    <row r="153" spans="1:5" ht="12.75">
      <c r="A153" t="s">
        <v>60</v>
      </c>
      <c r="E153" s="39" t="s">
        <v>61</v>
      </c>
    </row>
    <row r="154" spans="1:16" ht="12.75">
      <c r="A154" t="s">
        <v>49</v>
      </c>
      <c s="34" t="s">
        <v>167</v>
      </c>
      <c s="34" t="s">
        <v>1428</v>
      </c>
      <c s="35" t="s">
        <v>5</v>
      </c>
      <c s="6" t="s">
        <v>734</v>
      </c>
      <c s="36" t="s">
        <v>106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1619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737</v>
      </c>
      <c s="35" t="s">
        <v>5</v>
      </c>
      <c s="6" t="s">
        <v>738</v>
      </c>
      <c s="36" t="s">
        <v>106</v>
      </c>
      <c s="37">
        <v>440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1619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741</v>
      </c>
      <c s="35" t="s">
        <v>5</v>
      </c>
      <c s="6" t="s">
        <v>742</v>
      </c>
      <c s="36" t="s">
        <v>917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1559</v>
      </c>
    </row>
    <row r="165" spans="1:5" ht="12.75">
      <c r="A165" t="s">
        <v>60</v>
      </c>
      <c r="E165" s="39" t="s">
        <v>61</v>
      </c>
    </row>
    <row r="166" spans="1:16" ht="12.75">
      <c r="A166" t="s">
        <v>49</v>
      </c>
      <c s="34" t="s">
        <v>176</v>
      </c>
      <c s="34" t="s">
        <v>743</v>
      </c>
      <c s="35" t="s">
        <v>5</v>
      </c>
      <c s="6" t="s">
        <v>744</v>
      </c>
      <c s="36" t="s">
        <v>106</v>
      </c>
      <c s="37">
        <v>440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1619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179</v>
      </c>
      <c s="34" t="s">
        <v>745</v>
      </c>
      <c s="35" t="s">
        <v>5</v>
      </c>
      <c s="6" t="s">
        <v>746</v>
      </c>
      <c s="36" t="s">
        <v>113</v>
      </c>
      <c s="37">
        <v>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1620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747</v>
      </c>
      <c s="35" t="s">
        <v>5</v>
      </c>
      <c s="6" t="s">
        <v>748</v>
      </c>
      <c s="36" t="s">
        <v>113</v>
      </c>
      <c s="37">
        <v>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1620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750</v>
      </c>
      <c s="35" t="s">
        <v>5</v>
      </c>
      <c s="6" t="s">
        <v>751</v>
      </c>
      <c s="36" t="s">
        <v>113</v>
      </c>
      <c s="37">
        <v>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1621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188</v>
      </c>
      <c s="34" t="s">
        <v>752</v>
      </c>
      <c s="35" t="s">
        <v>5</v>
      </c>
      <c s="6" t="s">
        <v>753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1621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797</v>
      </c>
      <c s="35" t="s">
        <v>5</v>
      </c>
      <c s="6" t="s">
        <v>798</v>
      </c>
      <c s="36" t="s">
        <v>113</v>
      </c>
      <c s="37">
        <v>10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1622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799</v>
      </c>
      <c s="35" t="s">
        <v>5</v>
      </c>
      <c s="6" t="s">
        <v>800</v>
      </c>
      <c s="36" t="s">
        <v>113</v>
      </c>
      <c s="37">
        <v>10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1622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801</v>
      </c>
      <c s="35" t="s">
        <v>5</v>
      </c>
      <c s="6" t="s">
        <v>802</v>
      </c>
      <c s="36" t="s">
        <v>113</v>
      </c>
      <c s="37">
        <v>10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1521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1622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803</v>
      </c>
      <c s="35" t="s">
        <v>5</v>
      </c>
      <c s="6" t="s">
        <v>804</v>
      </c>
      <c s="36" t="s">
        <v>113</v>
      </c>
      <c s="37">
        <v>10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1521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1622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806</v>
      </c>
      <c s="35" t="s">
        <v>5</v>
      </c>
      <c s="6" t="s">
        <v>807</v>
      </c>
      <c s="36" t="s">
        <v>113</v>
      </c>
      <c s="37">
        <v>10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1521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1622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808</v>
      </c>
      <c s="35" t="s">
        <v>5</v>
      </c>
      <c s="6" t="s">
        <v>809</v>
      </c>
      <c s="36" t="s">
        <v>113</v>
      </c>
      <c s="37">
        <v>10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1521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1622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811</v>
      </c>
      <c s="35" t="s">
        <v>5</v>
      </c>
      <c s="6" t="s">
        <v>812</v>
      </c>
      <c s="36" t="s">
        <v>113</v>
      </c>
      <c s="37">
        <v>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1521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1236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813</v>
      </c>
      <c s="35" t="s">
        <v>5</v>
      </c>
      <c s="6" t="s">
        <v>814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1236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815</v>
      </c>
      <c s="35" t="s">
        <v>5</v>
      </c>
      <c s="6" t="s">
        <v>816</v>
      </c>
      <c s="36" t="s">
        <v>113</v>
      </c>
      <c s="37">
        <v>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1236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817</v>
      </c>
      <c s="35" t="s">
        <v>5</v>
      </c>
      <c s="6" t="s">
        <v>818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1236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820</v>
      </c>
      <c s="35" t="s">
        <v>5</v>
      </c>
      <c s="6" t="s">
        <v>821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1236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822</v>
      </c>
      <c s="35" t="s">
        <v>5</v>
      </c>
      <c s="6" t="s">
        <v>823</v>
      </c>
      <c s="36" t="s">
        <v>113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1236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824</v>
      </c>
      <c s="35" t="s">
        <v>5</v>
      </c>
      <c s="6" t="s">
        <v>1148</v>
      </c>
      <c s="36" t="s">
        <v>113</v>
      </c>
      <c s="37">
        <v>1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1521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1559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827</v>
      </c>
      <c s="35" t="s">
        <v>5</v>
      </c>
      <c s="6" t="s">
        <v>1149</v>
      </c>
      <c s="36" t="s">
        <v>113</v>
      </c>
      <c s="37">
        <v>1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1521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1559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829</v>
      </c>
      <c s="35" t="s">
        <v>5</v>
      </c>
      <c s="6" t="s">
        <v>1578</v>
      </c>
      <c s="36" t="s">
        <v>113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1521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1559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831</v>
      </c>
      <c s="35" t="s">
        <v>5</v>
      </c>
      <c s="6" t="s">
        <v>832</v>
      </c>
      <c s="36" t="s">
        <v>113</v>
      </c>
      <c s="37">
        <v>10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1622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834</v>
      </c>
      <c s="35" t="s">
        <v>5</v>
      </c>
      <c s="6" t="s">
        <v>835</v>
      </c>
      <c s="36" t="s">
        <v>113</v>
      </c>
      <c s="37">
        <v>10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1622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836</v>
      </c>
      <c s="35" t="s">
        <v>5</v>
      </c>
      <c s="6" t="s">
        <v>837</v>
      </c>
      <c s="36" t="s">
        <v>113</v>
      </c>
      <c s="37">
        <v>10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1521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1622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838</v>
      </c>
      <c s="35" t="s">
        <v>5</v>
      </c>
      <c s="6" t="s">
        <v>839</v>
      </c>
      <c s="36" t="s">
        <v>113</v>
      </c>
      <c s="37">
        <v>100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1521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1623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749</v>
      </c>
      <c s="34" t="s">
        <v>841</v>
      </c>
      <c s="35" t="s">
        <v>5</v>
      </c>
      <c s="6" t="s">
        <v>842</v>
      </c>
      <c s="36" t="s">
        <v>113</v>
      </c>
      <c s="37">
        <v>100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1521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1623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639</v>
      </c>
      <c s="34" t="s">
        <v>844</v>
      </c>
      <c s="35" t="s">
        <v>5</v>
      </c>
      <c s="6" t="s">
        <v>845</v>
      </c>
      <c s="36" t="s">
        <v>113</v>
      </c>
      <c s="37">
        <v>100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1521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1623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1624</v>
      </c>
      <c s="35" t="s">
        <v>5</v>
      </c>
      <c s="6" t="s">
        <v>1625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1521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1236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850</v>
      </c>
      <c s="35" t="s">
        <v>5</v>
      </c>
      <c s="6" t="s">
        <v>1582</v>
      </c>
      <c s="36" t="s">
        <v>113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1521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1559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1626</v>
      </c>
      <c s="35" t="s">
        <v>5</v>
      </c>
      <c s="6" t="s">
        <v>1627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1521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1236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1628</v>
      </c>
      <c s="35" t="s">
        <v>5</v>
      </c>
      <c s="6" t="s">
        <v>1629</v>
      </c>
      <c s="36" t="s">
        <v>113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1521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1236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874</v>
      </c>
      <c s="35" t="s">
        <v>5</v>
      </c>
      <c s="6" t="s">
        <v>875</v>
      </c>
      <c s="36" t="s">
        <v>113</v>
      </c>
      <c s="37">
        <v>32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1521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1545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876</v>
      </c>
      <c s="35" t="s">
        <v>5</v>
      </c>
      <c s="6" t="s">
        <v>877</v>
      </c>
      <c s="36" t="s">
        <v>113</v>
      </c>
      <c s="37">
        <v>32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1545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878</v>
      </c>
      <c s="35" t="s">
        <v>5</v>
      </c>
      <c s="6" t="s">
        <v>879</v>
      </c>
      <c s="36" t="s">
        <v>113</v>
      </c>
      <c s="37">
        <v>32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1545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880</v>
      </c>
      <c s="35" t="s">
        <v>5</v>
      </c>
      <c s="6" t="s">
        <v>881</v>
      </c>
      <c s="36" t="s">
        <v>113</v>
      </c>
      <c s="37">
        <v>32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1545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885</v>
      </c>
      <c s="35" t="s">
        <v>5</v>
      </c>
      <c s="6" t="s">
        <v>1589</v>
      </c>
      <c s="36" t="s">
        <v>113</v>
      </c>
      <c s="37">
        <v>3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1586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888</v>
      </c>
      <c s="35" t="s">
        <v>5</v>
      </c>
      <c s="6" t="s">
        <v>1590</v>
      </c>
      <c s="36" t="s">
        <v>113</v>
      </c>
      <c s="37">
        <v>3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1586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891</v>
      </c>
      <c s="35" t="s">
        <v>5</v>
      </c>
      <c s="6" t="s">
        <v>1591</v>
      </c>
      <c s="36" t="s">
        <v>113</v>
      </c>
      <c s="37">
        <v>3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1559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909</v>
      </c>
      <c s="35" t="s">
        <v>5</v>
      </c>
      <c s="6" t="s">
        <v>910</v>
      </c>
      <c s="36" t="s">
        <v>113</v>
      </c>
      <c s="37">
        <v>300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1630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953</v>
      </c>
      <c s="35" t="s">
        <v>5</v>
      </c>
      <c s="6" t="s">
        <v>954</v>
      </c>
      <c s="36" t="s">
        <v>113</v>
      </c>
      <c s="37">
        <v>21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1571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955</v>
      </c>
      <c s="35" t="s">
        <v>5</v>
      </c>
      <c s="6" t="s">
        <v>956</v>
      </c>
      <c s="36" t="s">
        <v>113</v>
      </c>
      <c s="37">
        <v>21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1571</v>
      </c>
    </row>
    <row r="325" spans="1:5" ht="12.75">
      <c r="A325" t="s">
        <v>60</v>
      </c>
      <c r="E325" s="39" t="s">
        <v>61</v>
      </c>
    </row>
    <row r="326" spans="1:13" ht="12.75">
      <c r="A326" t="s">
        <v>46</v>
      </c>
      <c r="C326" s="31" t="s">
        <v>89</v>
      </c>
      <c r="E326" s="33" t="s">
        <v>957</v>
      </c>
      <c r="J326" s="32">
        <f>0</f>
      </c>
      <c s="32">
        <f>0</f>
      </c>
      <c s="32">
        <f>0+L327+L331</f>
      </c>
      <c s="32">
        <f>0+M327+M331</f>
      </c>
    </row>
    <row r="327" spans="1:16" ht="12.75">
      <c r="A327" t="s">
        <v>49</v>
      </c>
      <c s="34" t="s">
        <v>26</v>
      </c>
      <c s="34" t="s">
        <v>958</v>
      </c>
      <c s="35" t="s">
        <v>81</v>
      </c>
      <c s="6" t="s">
        <v>959</v>
      </c>
      <c s="36" t="s">
        <v>960</v>
      </c>
      <c s="37">
        <v>1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653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1236</v>
      </c>
    </row>
    <row r="330" spans="1:5" ht="12.75">
      <c r="A330" t="s">
        <v>60</v>
      </c>
      <c r="E330" s="39" t="s">
        <v>962</v>
      </c>
    </row>
    <row r="331" spans="1:16" ht="12.75">
      <c r="A331" t="s">
        <v>49</v>
      </c>
      <c s="34" t="s">
        <v>69</v>
      </c>
      <c s="34" t="s">
        <v>1595</v>
      </c>
      <c s="35" t="s">
        <v>5</v>
      </c>
      <c s="6" t="s">
        <v>964</v>
      </c>
      <c s="36" t="s">
        <v>960</v>
      </c>
      <c s="37">
        <v>1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1521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1236</v>
      </c>
    </row>
    <row r="334" spans="1:5" ht="12.75">
      <c r="A334" t="s">
        <v>60</v>
      </c>
      <c r="E334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4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1631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1631</v>
      </c>
      <c r="E4" s="26" t="s">
        <v>1632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COUNTIFS(L8:L474,"=0",A8:A474,"P")+COUNTIFS(L8:L474,"",A8:A474,"P")+SUM(Q8:Q474)</f>
      </c>
    </row>
    <row r="8" spans="1:13" ht="12.75">
      <c r="A8" t="s">
        <v>44</v>
      </c>
      <c r="C8" s="28" t="s">
        <v>1635</v>
      </c>
      <c r="E8" s="30" t="s">
        <v>1634</v>
      </c>
      <c r="J8" s="29">
        <f>0+J9+J42+J51+J56+J73+J98+J123+J152+J169+J194+J243+J256+J465</f>
      </c>
      <c s="29">
        <f>0+K9+K42+K51+K56+K73+K98+K123+K152+K169+K194+K243+K256+K465</f>
      </c>
      <c s="29">
        <f>0+L9+L42+L51+L56+L73+L98+L123+L152+L169+L194+L243+L256+L465</f>
      </c>
      <c s="29">
        <f>0+M9+M42+M51+M56+M73+M98+M123+M152+M169+M194+M243+M256+M465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1636</v>
      </c>
      <c s="35" t="s">
        <v>1637</v>
      </c>
      <c s="6" t="s">
        <v>1638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1639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1640</v>
      </c>
    </row>
    <row r="17" spans="1:5" ht="191.25">
      <c r="A17" t="s">
        <v>60</v>
      </c>
      <c r="E17" s="39" t="s">
        <v>1516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1639</v>
      </c>
    </row>
    <row r="21" spans="1:5" ht="191.25">
      <c r="A21" t="s">
        <v>60</v>
      </c>
      <c r="E21" s="39" t="s">
        <v>1516</v>
      </c>
    </row>
    <row r="22" spans="1:16" ht="25.5">
      <c r="A22" t="s">
        <v>49</v>
      </c>
      <c s="34" t="s">
        <v>69</v>
      </c>
      <c s="34" t="s">
        <v>1641</v>
      </c>
      <c s="35" t="s">
        <v>1642</v>
      </c>
      <c s="6" t="s">
        <v>1643</v>
      </c>
      <c s="36" t="s">
        <v>54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1644</v>
      </c>
    </row>
    <row r="25" spans="1:5" ht="191.25">
      <c r="A25" t="s">
        <v>60</v>
      </c>
      <c r="E25" s="39" t="s">
        <v>1516</v>
      </c>
    </row>
    <row r="26" spans="1:16" ht="25.5">
      <c r="A26" t="s">
        <v>49</v>
      </c>
      <c s="34" t="s">
        <v>73</v>
      </c>
      <c s="34" t="s">
        <v>1645</v>
      </c>
      <c s="35" t="s">
        <v>1646</v>
      </c>
      <c s="6" t="s">
        <v>1647</v>
      </c>
      <c s="36" t="s">
        <v>54</v>
      </c>
      <c s="37">
        <v>0.01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1644</v>
      </c>
    </row>
    <row r="29" spans="1:5" ht="191.25">
      <c r="A29" t="s">
        <v>60</v>
      </c>
      <c r="E29" s="39" t="s">
        <v>1516</v>
      </c>
    </row>
    <row r="30" spans="1:16" ht="25.5">
      <c r="A30" t="s">
        <v>49</v>
      </c>
      <c s="34" t="s">
        <v>77</v>
      </c>
      <c s="34" t="s">
        <v>981</v>
      </c>
      <c s="35" t="s">
        <v>982</v>
      </c>
      <c s="6" t="s">
        <v>983</v>
      </c>
      <c s="36" t="s">
        <v>54</v>
      </c>
      <c s="37">
        <v>0.8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1648</v>
      </c>
    </row>
    <row r="33" spans="1:5" ht="191.25">
      <c r="A33" t="s">
        <v>60</v>
      </c>
      <c r="E33" s="39" t="s">
        <v>1516</v>
      </c>
    </row>
    <row r="34" spans="1:16" ht="25.5">
      <c r="A34" t="s">
        <v>49</v>
      </c>
      <c s="34" t="s">
        <v>81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1649</v>
      </c>
    </row>
    <row r="37" spans="1:5" ht="191.25">
      <c r="A37" t="s">
        <v>60</v>
      </c>
      <c r="E37" s="39" t="s">
        <v>1516</v>
      </c>
    </row>
    <row r="38" spans="1:16" ht="25.5">
      <c r="A38" t="s">
        <v>49</v>
      </c>
      <c s="34" t="s">
        <v>85</v>
      </c>
      <c s="34" t="s">
        <v>1650</v>
      </c>
      <c s="35" t="s">
        <v>1651</v>
      </c>
      <c s="6" t="s">
        <v>1652</v>
      </c>
      <c s="36" t="s">
        <v>54</v>
      </c>
      <c s="37">
        <v>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1653</v>
      </c>
    </row>
    <row r="41" spans="1:5" ht="191.25">
      <c r="A41" t="s">
        <v>60</v>
      </c>
      <c r="E41" s="39" t="s">
        <v>1516</v>
      </c>
    </row>
    <row r="42" spans="1:13" ht="12.75">
      <c r="A42" t="s">
        <v>46</v>
      </c>
      <c r="C42" s="31" t="s">
        <v>107</v>
      </c>
      <c r="E42" s="33" t="s">
        <v>1654</v>
      </c>
      <c r="J42" s="32">
        <f>0</f>
      </c>
      <c s="32">
        <f>0</f>
      </c>
      <c s="32">
        <f>0+L43+L47</f>
      </c>
      <c s="32">
        <f>0+M43+M47</f>
      </c>
    </row>
    <row r="43" spans="1:16" ht="12.75">
      <c r="A43" t="s">
        <v>49</v>
      </c>
      <c s="34" t="s">
        <v>89</v>
      </c>
      <c s="34" t="s">
        <v>1655</v>
      </c>
      <c s="35" t="s">
        <v>5</v>
      </c>
      <c s="6" t="s">
        <v>1656</v>
      </c>
      <c s="36" t="s">
        <v>101</v>
      </c>
      <c s="37">
        <v>30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1657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1658</v>
      </c>
      <c s="35" t="s">
        <v>5</v>
      </c>
      <c s="6" t="s">
        <v>1659</v>
      </c>
      <c s="36" t="s">
        <v>101</v>
      </c>
      <c s="37">
        <v>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1660</v>
      </c>
    </row>
    <row r="50" spans="1:5" ht="12.75">
      <c r="A50" t="s">
        <v>60</v>
      </c>
      <c r="E50" s="39" t="s">
        <v>61</v>
      </c>
    </row>
    <row r="51" spans="1:13" ht="12.75">
      <c r="A51" t="s">
        <v>46</v>
      </c>
      <c r="C51" s="31" t="s">
        <v>123</v>
      </c>
      <c r="E51" s="33" t="s">
        <v>608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609</v>
      </c>
      <c s="35" t="s">
        <v>5</v>
      </c>
      <c s="6" t="s">
        <v>610</v>
      </c>
      <c s="36" t="s">
        <v>101</v>
      </c>
      <c s="37">
        <v>75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1661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1662</v>
      </c>
      <c r="E56" s="33" t="s">
        <v>1663</v>
      </c>
      <c r="J56" s="32">
        <f>0</f>
      </c>
      <c s="32">
        <f>0</f>
      </c>
      <c s="32">
        <f>0+L57+L61+L65+L69</f>
      </c>
      <c s="32">
        <f>0+M57+M61+M65+M69</f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220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591</v>
      </c>
      <c>
        <f>(M57*21)/100</f>
      </c>
      <c t="s">
        <v>27</v>
      </c>
    </row>
    <row r="58" spans="1:5" ht="25.5">
      <c r="A58" s="35" t="s">
        <v>56</v>
      </c>
      <c r="E58" s="39" t="s">
        <v>1664</v>
      </c>
    </row>
    <row r="59" spans="1:5" ht="12.75">
      <c r="A59" s="35" t="s">
        <v>58</v>
      </c>
      <c r="E59" s="40" t="s">
        <v>1665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107</v>
      </c>
      <c s="34" t="s">
        <v>623</v>
      </c>
      <c s="35" t="s">
        <v>5</v>
      </c>
      <c s="6" t="s">
        <v>624</v>
      </c>
      <c s="36" t="s">
        <v>106</v>
      </c>
      <c s="37">
        <v>220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591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1665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110</v>
      </c>
      <c s="34" t="s">
        <v>1666</v>
      </c>
      <c s="35" t="s">
        <v>5</v>
      </c>
      <c s="6" t="s">
        <v>1667</v>
      </c>
      <c s="36" t="s">
        <v>113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591</v>
      </c>
      <c>
        <f>(M65*21)/100</f>
      </c>
      <c t="s">
        <v>27</v>
      </c>
    </row>
    <row r="66" spans="1:5" ht="25.5">
      <c r="A66" s="35" t="s">
        <v>56</v>
      </c>
      <c r="E66" s="39" t="s">
        <v>1668</v>
      </c>
    </row>
    <row r="67" spans="1:5" ht="12.75">
      <c r="A67" s="35" t="s">
        <v>58</v>
      </c>
      <c r="E67" s="40" t="s">
        <v>1669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998</v>
      </c>
      <c s="35" t="s">
        <v>5</v>
      </c>
      <c s="6" t="s">
        <v>999</v>
      </c>
      <c s="36" t="s">
        <v>113</v>
      </c>
      <c s="37">
        <v>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591</v>
      </c>
      <c>
        <f>(M69*21)/100</f>
      </c>
      <c t="s">
        <v>27</v>
      </c>
    </row>
    <row r="70" spans="1:5" ht="12.75">
      <c r="A70" s="35" t="s">
        <v>56</v>
      </c>
      <c r="E70" s="39" t="s">
        <v>1670</v>
      </c>
    </row>
    <row r="71" spans="1:5" ht="12.75">
      <c r="A71" s="35" t="s">
        <v>58</v>
      </c>
      <c r="E71" s="40" t="s">
        <v>1653</v>
      </c>
    </row>
    <row r="72" spans="1:5" ht="12.75">
      <c r="A72" t="s">
        <v>60</v>
      </c>
      <c r="E72" s="39" t="s">
        <v>61</v>
      </c>
    </row>
    <row r="73" spans="1:13" ht="12.75">
      <c r="A73" t="s">
        <v>46</v>
      </c>
      <c r="C73" s="31" t="s">
        <v>1671</v>
      </c>
      <c r="E73" s="33" t="s">
        <v>1672</v>
      </c>
      <c r="J73" s="32">
        <f>0</f>
      </c>
      <c s="32">
        <f>0</f>
      </c>
      <c s="32">
        <f>0+L74+L78+L82+L86+L90+L94</f>
      </c>
      <c s="32">
        <f>0+M74+M78+M82+M86+M90+M94</f>
      </c>
    </row>
    <row r="74" spans="1:16" ht="25.5">
      <c r="A74" t="s">
        <v>49</v>
      </c>
      <c s="34" t="s">
        <v>119</v>
      </c>
      <c s="34" t="s">
        <v>1006</v>
      </c>
      <c s="35" t="s">
        <v>5</v>
      </c>
      <c s="6" t="s">
        <v>1007</v>
      </c>
      <c s="36" t="s">
        <v>106</v>
      </c>
      <c s="37">
        <v>70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591</v>
      </c>
      <c>
        <f>(M74*21)/100</f>
      </c>
      <c t="s">
        <v>27</v>
      </c>
    </row>
    <row r="75" spans="1:5" ht="25.5">
      <c r="A75" s="35" t="s">
        <v>56</v>
      </c>
      <c r="E75" s="39" t="s">
        <v>1673</v>
      </c>
    </row>
    <row r="76" spans="1:5" ht="12.75">
      <c r="A76" s="35" t="s">
        <v>58</v>
      </c>
      <c r="E76" s="40" t="s">
        <v>1674</v>
      </c>
    </row>
    <row r="77" spans="1:5" ht="12.75">
      <c r="A77" t="s">
        <v>60</v>
      </c>
      <c r="E77" s="39" t="s">
        <v>61</v>
      </c>
    </row>
    <row r="78" spans="1:16" ht="25.5">
      <c r="A78" t="s">
        <v>49</v>
      </c>
      <c s="34" t="s">
        <v>123</v>
      </c>
      <c s="34" t="s">
        <v>1675</v>
      </c>
      <c s="35" t="s">
        <v>5</v>
      </c>
      <c s="6" t="s">
        <v>1676</v>
      </c>
      <c s="36" t="s">
        <v>106</v>
      </c>
      <c s="37">
        <v>6050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1677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126</v>
      </c>
      <c s="34" t="s">
        <v>1678</v>
      </c>
      <c s="35" t="s">
        <v>5</v>
      </c>
      <c s="6" t="s">
        <v>1679</v>
      </c>
      <c s="36" t="s">
        <v>106</v>
      </c>
      <c s="37">
        <v>500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1680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1681</v>
      </c>
      <c s="35" t="s">
        <v>5</v>
      </c>
      <c s="6" t="s">
        <v>1682</v>
      </c>
      <c s="36" t="s">
        <v>106</v>
      </c>
      <c s="37">
        <v>700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1683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1365</v>
      </c>
      <c s="35" t="s">
        <v>5</v>
      </c>
      <c s="6" t="s">
        <v>1366</v>
      </c>
      <c s="36" t="s">
        <v>106</v>
      </c>
      <c s="37">
        <v>40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1684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1411</v>
      </c>
      <c s="35" t="s">
        <v>5</v>
      </c>
      <c s="6" t="s">
        <v>1412</v>
      </c>
      <c s="36" t="s">
        <v>113</v>
      </c>
      <c s="37">
        <v>8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1685</v>
      </c>
    </row>
    <row r="97" spans="1:5" ht="12.75">
      <c r="A97" t="s">
        <v>60</v>
      </c>
      <c r="E97" s="39" t="s">
        <v>61</v>
      </c>
    </row>
    <row r="98" spans="1:13" ht="12.75">
      <c r="A98" t="s">
        <v>46</v>
      </c>
      <c r="C98" s="31" t="s">
        <v>1686</v>
      </c>
      <c r="E98" s="33" t="s">
        <v>1687</v>
      </c>
      <c r="J98" s="32">
        <f>0</f>
      </c>
      <c s="32">
        <f>0</f>
      </c>
      <c s="32">
        <f>0+L99+L103+L107+L111+L115+L119</f>
      </c>
      <c s="32">
        <f>0+M99+M103+M107+M111+M115+M119</f>
      </c>
    </row>
    <row r="99" spans="1:16" ht="25.5">
      <c r="A99" t="s">
        <v>49</v>
      </c>
      <c s="34" t="s">
        <v>139</v>
      </c>
      <c s="34" t="s">
        <v>1688</v>
      </c>
      <c s="35" t="s">
        <v>5</v>
      </c>
      <c s="6" t="s">
        <v>1689</v>
      </c>
      <c s="36" t="s">
        <v>113</v>
      </c>
      <c s="37">
        <v>30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1657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1690</v>
      </c>
      <c s="35" t="s">
        <v>5</v>
      </c>
      <c s="6" t="s">
        <v>1691</v>
      </c>
      <c s="36" t="s">
        <v>106</v>
      </c>
      <c s="37">
        <v>195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1692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644</v>
      </c>
      <c s="35" t="s">
        <v>5</v>
      </c>
      <c s="6" t="s">
        <v>645</v>
      </c>
      <c s="36" t="s">
        <v>113</v>
      </c>
      <c s="37">
        <v>36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1693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646</v>
      </c>
      <c s="35" t="s">
        <v>5</v>
      </c>
      <c s="6" t="s">
        <v>647</v>
      </c>
      <c s="36" t="s">
        <v>113</v>
      </c>
      <c s="37">
        <v>114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1694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1695</v>
      </c>
      <c s="35" t="s">
        <v>5</v>
      </c>
      <c s="6" t="s">
        <v>1696</v>
      </c>
      <c s="36" t="s">
        <v>113</v>
      </c>
      <c s="37">
        <v>18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1697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158</v>
      </c>
      <c s="34" t="s">
        <v>1698</v>
      </c>
      <c s="35" t="s">
        <v>5</v>
      </c>
      <c s="6" t="s">
        <v>1699</v>
      </c>
      <c s="36" t="s">
        <v>113</v>
      </c>
      <c s="37">
        <v>18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1697</v>
      </c>
    </row>
    <row r="122" spans="1:5" ht="12.75">
      <c r="A122" t="s">
        <v>60</v>
      </c>
      <c r="E122" s="39" t="s">
        <v>61</v>
      </c>
    </row>
    <row r="123" spans="1:13" ht="12.75">
      <c r="A123" t="s">
        <v>46</v>
      </c>
      <c r="C123" s="31" t="s">
        <v>1700</v>
      </c>
      <c r="E123" s="33" t="s">
        <v>1701</v>
      </c>
      <c r="J123" s="32">
        <f>0</f>
      </c>
      <c s="32">
        <f>0</f>
      </c>
      <c s="32">
        <f>0+L124+L128+L132+L136+L140+L144+L148</f>
      </c>
      <c s="32">
        <f>0+M124+M128+M132+M136+M140+M144+M148</f>
      </c>
    </row>
    <row r="124" spans="1:16" ht="25.5">
      <c r="A124" t="s">
        <v>49</v>
      </c>
      <c s="34" t="s">
        <v>161</v>
      </c>
      <c s="34" t="s">
        <v>1702</v>
      </c>
      <c s="35" t="s">
        <v>5</v>
      </c>
      <c s="6" t="s">
        <v>1703</v>
      </c>
      <c s="36" t="s">
        <v>106</v>
      </c>
      <c s="37">
        <v>20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1704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164</v>
      </c>
      <c s="34" t="s">
        <v>1349</v>
      </c>
      <c s="35" t="s">
        <v>5</v>
      </c>
      <c s="6" t="s">
        <v>1350</v>
      </c>
      <c s="36" t="s">
        <v>106</v>
      </c>
      <c s="37">
        <v>4100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591</v>
      </c>
      <c>
        <f>(M128*21)/100</f>
      </c>
      <c t="s">
        <v>27</v>
      </c>
    </row>
    <row r="129" spans="1:5" ht="12.75">
      <c r="A129" s="35" t="s">
        <v>56</v>
      </c>
      <c r="E129" s="39" t="s">
        <v>1705</v>
      </c>
    </row>
    <row r="130" spans="1:5" ht="12.75">
      <c r="A130" s="35" t="s">
        <v>58</v>
      </c>
      <c r="E130" s="40" t="s">
        <v>1706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656</v>
      </c>
      <c s="34" t="s">
        <v>1707</v>
      </c>
      <c s="35" t="s">
        <v>5</v>
      </c>
      <c s="6" t="s">
        <v>1708</v>
      </c>
      <c s="36" t="s">
        <v>106</v>
      </c>
      <c s="37">
        <v>1000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591</v>
      </c>
      <c>
        <f>(M132*21)/100</f>
      </c>
      <c t="s">
        <v>27</v>
      </c>
    </row>
    <row r="133" spans="1:5" ht="12.75">
      <c r="A133" s="35" t="s">
        <v>56</v>
      </c>
      <c r="E133" s="39" t="s">
        <v>1709</v>
      </c>
    </row>
    <row r="134" spans="1:5" ht="12.75">
      <c r="A134" s="35" t="s">
        <v>58</v>
      </c>
      <c r="E134" s="40" t="s">
        <v>1710</v>
      </c>
    </row>
    <row r="135" spans="1:5" ht="12.75">
      <c r="A135" t="s">
        <v>60</v>
      </c>
      <c r="E135" s="39" t="s">
        <v>61</v>
      </c>
    </row>
    <row r="136" spans="1:16" ht="25.5">
      <c r="A136" t="s">
        <v>49</v>
      </c>
      <c s="34" t="s">
        <v>660</v>
      </c>
      <c s="34" t="s">
        <v>1711</v>
      </c>
      <c s="35" t="s">
        <v>5</v>
      </c>
      <c s="6" t="s">
        <v>1712</v>
      </c>
      <c s="36" t="s">
        <v>106</v>
      </c>
      <c s="37">
        <v>1200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591</v>
      </c>
      <c>
        <f>(M136*21)/100</f>
      </c>
      <c t="s">
        <v>27</v>
      </c>
    </row>
    <row r="137" spans="1:5" ht="25.5">
      <c r="A137" s="35" t="s">
        <v>56</v>
      </c>
      <c r="E137" s="39" t="s">
        <v>1713</v>
      </c>
    </row>
    <row r="138" spans="1:5" ht="12.75">
      <c r="A138" s="35" t="s">
        <v>58</v>
      </c>
      <c r="E138" s="40" t="s">
        <v>1714</v>
      </c>
    </row>
    <row r="139" spans="1:5" ht="12.75">
      <c r="A139" t="s">
        <v>60</v>
      </c>
      <c r="E139" s="39" t="s">
        <v>61</v>
      </c>
    </row>
    <row r="140" spans="1:16" ht="25.5">
      <c r="A140" t="s">
        <v>49</v>
      </c>
      <c s="34" t="s">
        <v>664</v>
      </c>
      <c s="34" t="s">
        <v>1715</v>
      </c>
      <c s="35" t="s">
        <v>5</v>
      </c>
      <c s="6" t="s">
        <v>1716</v>
      </c>
      <c s="36" t="s">
        <v>106</v>
      </c>
      <c s="37">
        <v>1900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591</v>
      </c>
      <c>
        <f>(M140*21)/100</f>
      </c>
      <c t="s">
        <v>27</v>
      </c>
    </row>
    <row r="141" spans="1:5" ht="25.5">
      <c r="A141" s="35" t="s">
        <v>56</v>
      </c>
      <c r="E141" s="39" t="s">
        <v>1717</v>
      </c>
    </row>
    <row r="142" spans="1:5" ht="12.75">
      <c r="A142" s="35" t="s">
        <v>58</v>
      </c>
      <c r="E142" s="40" t="s">
        <v>1718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668</v>
      </c>
      <c s="34" t="s">
        <v>1719</v>
      </c>
      <c s="35" t="s">
        <v>5</v>
      </c>
      <c s="6" t="s">
        <v>1720</v>
      </c>
      <c s="36" t="s">
        <v>106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591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1704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638</v>
      </c>
      <c s="34" t="s">
        <v>1354</v>
      </c>
      <c s="35" t="s">
        <v>5</v>
      </c>
      <c s="6" t="s">
        <v>1355</v>
      </c>
      <c s="36" t="s">
        <v>113</v>
      </c>
      <c s="37">
        <v>190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1721</v>
      </c>
    </row>
    <row r="151" spans="1:5" ht="12.75">
      <c r="A151" t="s">
        <v>60</v>
      </c>
      <c r="E151" s="39" t="s">
        <v>61</v>
      </c>
    </row>
    <row r="152" spans="1:13" ht="12.75">
      <c r="A152" t="s">
        <v>46</v>
      </c>
      <c r="C152" s="31" t="s">
        <v>1722</v>
      </c>
      <c r="E152" s="33" t="s">
        <v>1723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25.5">
      <c r="A153" t="s">
        <v>49</v>
      </c>
      <c s="34" t="s">
        <v>674</v>
      </c>
      <c s="34" t="s">
        <v>1724</v>
      </c>
      <c s="35" t="s">
        <v>5</v>
      </c>
      <c s="6" t="s">
        <v>1725</v>
      </c>
      <c s="36" t="s">
        <v>113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1726</v>
      </c>
      <c>
        <f>(M153*21)/100</f>
      </c>
      <c t="s">
        <v>27</v>
      </c>
    </row>
    <row r="154" spans="1:5" ht="25.5">
      <c r="A154" s="35" t="s">
        <v>56</v>
      </c>
      <c r="E154" s="39" t="s">
        <v>1727</v>
      </c>
    </row>
    <row r="155" spans="1:5" ht="12.75">
      <c r="A155" s="35" t="s">
        <v>58</v>
      </c>
      <c r="E155" s="40" t="s">
        <v>1728</v>
      </c>
    </row>
    <row r="156" spans="1:5" ht="12.75">
      <c r="A156" t="s">
        <v>60</v>
      </c>
      <c r="E156" s="39" t="s">
        <v>1729</v>
      </c>
    </row>
    <row r="157" spans="1:16" ht="12.75">
      <c r="A157" t="s">
        <v>49</v>
      </c>
      <c s="34" t="s">
        <v>677</v>
      </c>
      <c s="34" t="s">
        <v>1730</v>
      </c>
      <c s="35" t="s">
        <v>5</v>
      </c>
      <c s="6" t="s">
        <v>1731</v>
      </c>
      <c s="36" t="s">
        <v>113</v>
      </c>
      <c s="37">
        <v>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1726</v>
      </c>
      <c>
        <f>(M157*21)/100</f>
      </c>
      <c t="s">
        <v>27</v>
      </c>
    </row>
    <row r="158" spans="1:5" ht="12.75">
      <c r="A158" s="35" t="s">
        <v>56</v>
      </c>
      <c r="E158" s="39" t="s">
        <v>1732</v>
      </c>
    </row>
    <row r="159" spans="1:5" ht="12.75">
      <c r="A159" s="35" t="s">
        <v>58</v>
      </c>
      <c r="E159" s="40" t="s">
        <v>1728</v>
      </c>
    </row>
    <row r="160" spans="1:5" ht="12.75">
      <c r="A160" t="s">
        <v>60</v>
      </c>
      <c r="E160" s="39" t="s">
        <v>1729</v>
      </c>
    </row>
    <row r="161" spans="1:16" ht="12.75">
      <c r="A161" t="s">
        <v>49</v>
      </c>
      <c s="34" t="s">
        <v>167</v>
      </c>
      <c s="34" t="s">
        <v>1142</v>
      </c>
      <c s="35" t="s">
        <v>5</v>
      </c>
      <c s="6" t="s">
        <v>1143</v>
      </c>
      <c s="36" t="s">
        <v>113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591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1649</v>
      </c>
    </row>
    <row r="164" spans="1:5" ht="12.75">
      <c r="A164" t="s">
        <v>60</v>
      </c>
      <c r="E164" s="39" t="s">
        <v>61</v>
      </c>
    </row>
    <row r="165" spans="1:16" ht="25.5">
      <c r="A165" t="s">
        <v>49</v>
      </c>
      <c s="34" t="s">
        <v>170</v>
      </c>
      <c s="34" t="s">
        <v>1733</v>
      </c>
      <c s="35" t="s">
        <v>5</v>
      </c>
      <c s="6" t="s">
        <v>1734</v>
      </c>
      <c s="36" t="s">
        <v>113</v>
      </c>
      <c s="37">
        <v>52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1735</v>
      </c>
    </row>
    <row r="168" spans="1:5" ht="12.75">
      <c r="A168" t="s">
        <v>60</v>
      </c>
      <c r="E168" s="39" t="s">
        <v>61</v>
      </c>
    </row>
    <row r="169" spans="1:13" ht="12.75">
      <c r="A169" t="s">
        <v>46</v>
      </c>
      <c r="C169" s="31" t="s">
        <v>1736</v>
      </c>
      <c r="E169" s="33" t="s">
        <v>1737</v>
      </c>
      <c r="J169" s="32">
        <f>0</f>
      </c>
      <c s="32">
        <f>0</f>
      </c>
      <c s="32">
        <f>0+L170+L174+L178+L182+L186+L190</f>
      </c>
      <c s="32">
        <f>0+M170+M174+M178+M182+M186+M190</f>
      </c>
    </row>
    <row r="170" spans="1:16" ht="25.5">
      <c r="A170" t="s">
        <v>49</v>
      </c>
      <c s="34" t="s">
        <v>173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1649</v>
      </c>
    </row>
    <row r="173" spans="1:5" ht="12.75">
      <c r="A173" t="s">
        <v>60</v>
      </c>
      <c r="E173" s="39" t="s">
        <v>61</v>
      </c>
    </row>
    <row r="174" spans="1:16" ht="38.25">
      <c r="A174" t="s">
        <v>49</v>
      </c>
      <c s="34" t="s">
        <v>176</v>
      </c>
      <c s="34" t="s">
        <v>1175</v>
      </c>
      <c s="35" t="s">
        <v>5</v>
      </c>
      <c s="6" t="s">
        <v>1739</v>
      </c>
      <c s="36" t="s">
        <v>113</v>
      </c>
      <c s="37">
        <v>189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1740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1649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1743</v>
      </c>
      <c s="35" t="s">
        <v>5</v>
      </c>
      <c s="6" t="s">
        <v>1744</v>
      </c>
      <c s="36" t="s">
        <v>113</v>
      </c>
      <c s="37">
        <v>18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591</v>
      </c>
      <c>
        <f>(M182*21)/100</f>
      </c>
      <c t="s">
        <v>27</v>
      </c>
    </row>
    <row r="183" spans="1:5" ht="12.75">
      <c r="A183" s="35" t="s">
        <v>56</v>
      </c>
      <c r="E183" s="39" t="s">
        <v>1745</v>
      </c>
    </row>
    <row r="184" spans="1:5" ht="12.75">
      <c r="A184" s="35" t="s">
        <v>58</v>
      </c>
      <c r="E184" s="40" t="s">
        <v>1697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1746</v>
      </c>
      <c s="35" t="s">
        <v>5</v>
      </c>
      <c s="6" t="s">
        <v>1747</v>
      </c>
      <c s="36" t="s">
        <v>113</v>
      </c>
      <c s="37">
        <v>95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1748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1749</v>
      </c>
      <c s="35" t="s">
        <v>5</v>
      </c>
      <c s="6" t="s">
        <v>1750</v>
      </c>
      <c s="36" t="s">
        <v>113</v>
      </c>
      <c s="37">
        <v>89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1751</v>
      </c>
    </row>
    <row r="193" spans="1:5" ht="12.75">
      <c r="A193" t="s">
        <v>60</v>
      </c>
      <c r="E193" s="39" t="s">
        <v>61</v>
      </c>
    </row>
    <row r="194" spans="1:13" ht="12.75">
      <c r="A194" t="s">
        <v>46</v>
      </c>
      <c r="C194" s="31" t="s">
        <v>1752</v>
      </c>
      <c r="E194" s="33" t="s">
        <v>1753</v>
      </c>
      <c r="J194" s="32">
        <f>0</f>
      </c>
      <c s="32">
        <f>0</f>
      </c>
      <c s="32">
        <f>0+L195+L199+L203+L207+L211+L215+L219+L223+L227+L231+L235+L239</f>
      </c>
      <c s="32">
        <f>0+M195+M199+M203+M207+M211+M215+M219+M223+M227+M231+M235+M239</f>
      </c>
    </row>
    <row r="195" spans="1:16" ht="12.75">
      <c r="A195" t="s">
        <v>49</v>
      </c>
      <c s="34" t="s">
        <v>191</v>
      </c>
      <c s="34" t="s">
        <v>1428</v>
      </c>
      <c s="35" t="s">
        <v>5</v>
      </c>
      <c s="6" t="s">
        <v>734</v>
      </c>
      <c s="36" t="s">
        <v>106</v>
      </c>
      <c s="37">
        <v>1400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591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1754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737</v>
      </c>
      <c s="35" t="s">
        <v>5</v>
      </c>
      <c s="6" t="s">
        <v>738</v>
      </c>
      <c s="36" t="s">
        <v>106</v>
      </c>
      <c s="37">
        <v>1400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591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1754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197</v>
      </c>
      <c s="34" t="s">
        <v>741</v>
      </c>
      <c s="35" t="s">
        <v>5</v>
      </c>
      <c s="6" t="s">
        <v>742</v>
      </c>
      <c s="36" t="s">
        <v>917</v>
      </c>
      <c s="37">
        <v>21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591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1755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200</v>
      </c>
      <c s="34" t="s">
        <v>743</v>
      </c>
      <c s="35" t="s">
        <v>5</v>
      </c>
      <c s="6" t="s">
        <v>744</v>
      </c>
      <c s="36" t="s">
        <v>106</v>
      </c>
      <c s="37">
        <v>1400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1754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745</v>
      </c>
      <c s="35" t="s">
        <v>5</v>
      </c>
      <c s="6" t="s">
        <v>746</v>
      </c>
      <c s="36" t="s">
        <v>113</v>
      </c>
      <c s="37">
        <v>8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1685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747</v>
      </c>
      <c s="35" t="s">
        <v>5</v>
      </c>
      <c s="6" t="s">
        <v>748</v>
      </c>
      <c s="36" t="s">
        <v>113</v>
      </c>
      <c s="37">
        <v>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591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1685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209</v>
      </c>
      <c s="34" t="s">
        <v>756</v>
      </c>
      <c s="35" t="s">
        <v>5</v>
      </c>
      <c s="6" t="s">
        <v>757</v>
      </c>
      <c s="36" t="s">
        <v>113</v>
      </c>
      <c s="37">
        <v>45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591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1756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758</v>
      </c>
      <c s="35" t="s">
        <v>5</v>
      </c>
      <c s="6" t="s">
        <v>759</v>
      </c>
      <c s="36" t="s">
        <v>113</v>
      </c>
      <c s="37">
        <v>45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591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1756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215</v>
      </c>
      <c s="34" t="s">
        <v>847</v>
      </c>
      <c s="35" t="s">
        <v>5</v>
      </c>
      <c s="6" t="s">
        <v>1151</v>
      </c>
      <c s="36" t="s">
        <v>113</v>
      </c>
      <c s="37">
        <v>89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591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1751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219</v>
      </c>
      <c s="34" t="s">
        <v>1757</v>
      </c>
      <c s="35" t="s">
        <v>5</v>
      </c>
      <c s="6" t="s">
        <v>1758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591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1653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222</v>
      </c>
      <c s="34" t="s">
        <v>878</v>
      </c>
      <c s="35" t="s">
        <v>5</v>
      </c>
      <c s="6" t="s">
        <v>879</v>
      </c>
      <c s="36" t="s">
        <v>113</v>
      </c>
      <c s="37">
        <v>678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591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1759</v>
      </c>
    </row>
    <row r="238" spans="1:5" ht="12.75">
      <c r="A238" t="s">
        <v>60</v>
      </c>
      <c r="E238" s="39" t="s">
        <v>61</v>
      </c>
    </row>
    <row r="239" spans="1:16" ht="12.75">
      <c r="A239" t="s">
        <v>49</v>
      </c>
      <c s="34" t="s">
        <v>225</v>
      </c>
      <c s="34" t="s">
        <v>880</v>
      </c>
      <c s="35" t="s">
        <v>5</v>
      </c>
      <c s="6" t="s">
        <v>881</v>
      </c>
      <c s="36" t="s">
        <v>113</v>
      </c>
      <c s="37">
        <v>678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591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1759</v>
      </c>
    </row>
    <row r="242" spans="1:5" ht="12.75">
      <c r="A242" t="s">
        <v>60</v>
      </c>
      <c r="E242" s="39" t="s">
        <v>61</v>
      </c>
    </row>
    <row r="243" spans="1:13" ht="12.75">
      <c r="A243" t="s">
        <v>46</v>
      </c>
      <c r="C243" s="31" t="s">
        <v>1760</v>
      </c>
      <c r="E243" s="33" t="s">
        <v>1761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12.75">
      <c r="A244" t="s">
        <v>49</v>
      </c>
      <c s="34" t="s">
        <v>228</v>
      </c>
      <c s="34" t="s">
        <v>925</v>
      </c>
      <c s="35" t="s">
        <v>5</v>
      </c>
      <c s="6" t="s">
        <v>926</v>
      </c>
      <c s="36" t="s">
        <v>148</v>
      </c>
      <c s="37">
        <v>14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591</v>
      </c>
      <c>
        <f>(M244*21)/100</f>
      </c>
      <c t="s">
        <v>27</v>
      </c>
    </row>
    <row r="245" spans="1:5" ht="12.75">
      <c r="A245" s="35" t="s">
        <v>56</v>
      </c>
      <c r="E245" s="39" t="s">
        <v>1762</v>
      </c>
    </row>
    <row r="246" spans="1:5" ht="12.75">
      <c r="A246" s="35" t="s">
        <v>58</v>
      </c>
      <c r="E246" s="40" t="s">
        <v>1763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929</v>
      </c>
      <c s="35" t="s">
        <v>5</v>
      </c>
      <c s="6" t="s">
        <v>930</v>
      </c>
      <c s="36" t="s">
        <v>148</v>
      </c>
      <c s="37">
        <v>17.2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1764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234</v>
      </c>
      <c s="34" t="s">
        <v>1765</v>
      </c>
      <c s="35" t="s">
        <v>5</v>
      </c>
      <c s="6" t="s">
        <v>1766</v>
      </c>
      <c s="36" t="s">
        <v>148</v>
      </c>
      <c s="37">
        <v>3.2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591</v>
      </c>
      <c>
        <f>(M252*21)/100</f>
      </c>
      <c t="s">
        <v>27</v>
      </c>
    </row>
    <row r="253" spans="1:5" ht="25.5">
      <c r="A253" s="35" t="s">
        <v>56</v>
      </c>
      <c r="E253" s="39" t="s">
        <v>1767</v>
      </c>
    </row>
    <row r="254" spans="1:5" ht="12.75">
      <c r="A254" s="35" t="s">
        <v>58</v>
      </c>
      <c r="E254" s="40" t="s">
        <v>1768</v>
      </c>
    </row>
    <row r="255" spans="1:5" ht="12.75">
      <c r="A255" t="s">
        <v>60</v>
      </c>
      <c r="E255" s="39" t="s">
        <v>61</v>
      </c>
    </row>
    <row r="256" spans="1:13" ht="12.75">
      <c r="A256" t="s">
        <v>46</v>
      </c>
      <c r="C256" s="31" t="s">
        <v>1769</v>
      </c>
      <c r="E256" s="33" t="s">
        <v>1770</v>
      </c>
      <c r="J256" s="32">
        <f>0</f>
      </c>
      <c s="32">
        <f>0</f>
      </c>
      <c s="32">
        <f>0+L257+L261+L265+L269+L273+L277+L281+L285+L289+L293+L297+L301+L305+L309+L313+L317+L321+L325+L329+L333+L337+L341+L345+L349+L353+L357+L361+L365+L369+L373+L377+L381+L385+L389+L393+L397+L401+L405+L409+L413+L417+L421+L425+L429+L433+L437+L441+L445+L449+L453+L457+L461</f>
      </c>
      <c s="32">
        <f>0+M257+M261+M265+M269+M273+M277+M281+M285+M289+M293+M297+M301+M305+M309+M313+M317+M321+M325+M329+M333+M337+M341+M345+M349+M353+M357+M361+M365+M369+M373+M377+M381+M385+M389+M393+M397+M401+M405+M409+M413+M417+M421+M425+M429+M433+M437+M441+M445+M449+M453+M457+M461</f>
      </c>
    </row>
    <row r="257" spans="1:16" ht="12.75">
      <c r="A257" t="s">
        <v>49</v>
      </c>
      <c s="34" t="s">
        <v>237</v>
      </c>
      <c s="34" t="s">
        <v>1771</v>
      </c>
      <c s="35" t="s">
        <v>5</v>
      </c>
      <c s="6" t="s">
        <v>1772</v>
      </c>
      <c s="36" t="s">
        <v>113</v>
      </c>
      <c s="37">
        <v>2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1726</v>
      </c>
      <c>
        <f>(M257*21)/100</f>
      </c>
      <c t="s">
        <v>27</v>
      </c>
    </row>
    <row r="258" spans="1:5" ht="51">
      <c r="A258" s="35" t="s">
        <v>56</v>
      </c>
      <c r="E258" s="39" t="s">
        <v>1773</v>
      </c>
    </row>
    <row r="259" spans="1:5" ht="12.75">
      <c r="A259" s="35" t="s">
        <v>58</v>
      </c>
      <c r="E259" s="40" t="s">
        <v>1774</v>
      </c>
    </row>
    <row r="260" spans="1:5" ht="12.75">
      <c r="A260" t="s">
        <v>60</v>
      </c>
      <c r="E260" s="39" t="s">
        <v>1729</v>
      </c>
    </row>
    <row r="261" spans="1:16" ht="12.75">
      <c r="A261" t="s">
        <v>49</v>
      </c>
      <c s="34" t="s">
        <v>240</v>
      </c>
      <c s="34" t="s">
        <v>1775</v>
      </c>
      <c s="35" t="s">
        <v>5</v>
      </c>
      <c s="6" t="s">
        <v>1776</v>
      </c>
      <c s="36" t="s">
        <v>113</v>
      </c>
      <c s="37">
        <v>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1726</v>
      </c>
      <c>
        <f>(M261*21)/100</f>
      </c>
      <c t="s">
        <v>27</v>
      </c>
    </row>
    <row r="262" spans="1:5" ht="25.5">
      <c r="A262" s="35" t="s">
        <v>56</v>
      </c>
      <c r="E262" s="39" t="s">
        <v>1777</v>
      </c>
    </row>
    <row r="263" spans="1:5" ht="12.75">
      <c r="A263" s="35" t="s">
        <v>58</v>
      </c>
      <c r="E263" s="40" t="s">
        <v>1774</v>
      </c>
    </row>
    <row r="264" spans="1:5" ht="12.75">
      <c r="A264" t="s">
        <v>60</v>
      </c>
      <c r="E264" s="39" t="s">
        <v>1729</v>
      </c>
    </row>
    <row r="265" spans="1:16" ht="12.75">
      <c r="A265" t="s">
        <v>49</v>
      </c>
      <c s="34" t="s">
        <v>243</v>
      </c>
      <c s="34" t="s">
        <v>1778</v>
      </c>
      <c s="35" t="s">
        <v>5</v>
      </c>
      <c s="6" t="s">
        <v>1779</v>
      </c>
      <c s="36" t="s">
        <v>113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1726</v>
      </c>
      <c>
        <f>(M265*21)/100</f>
      </c>
      <c t="s">
        <v>27</v>
      </c>
    </row>
    <row r="266" spans="1:5" ht="25.5">
      <c r="A266" s="35" t="s">
        <v>56</v>
      </c>
      <c r="E266" s="39" t="s">
        <v>1780</v>
      </c>
    </row>
    <row r="267" spans="1:5" ht="12.75">
      <c r="A267" s="35" t="s">
        <v>58</v>
      </c>
      <c r="E267" s="40" t="s">
        <v>1774</v>
      </c>
    </row>
    <row r="268" spans="1:5" ht="12.75">
      <c r="A268" t="s">
        <v>60</v>
      </c>
      <c r="E268" s="39" t="s">
        <v>1729</v>
      </c>
    </row>
    <row r="269" spans="1:16" ht="25.5">
      <c r="A269" t="s">
        <v>49</v>
      </c>
      <c s="34" t="s">
        <v>246</v>
      </c>
      <c s="34" t="s">
        <v>1781</v>
      </c>
      <c s="35" t="s">
        <v>5</v>
      </c>
      <c s="6" t="s">
        <v>1782</v>
      </c>
      <c s="36" t="s">
        <v>113</v>
      </c>
      <c s="37">
        <v>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1726</v>
      </c>
      <c>
        <f>(M269*21)/100</f>
      </c>
      <c t="s">
        <v>27</v>
      </c>
    </row>
    <row r="270" spans="1:5" ht="38.25">
      <c r="A270" s="35" t="s">
        <v>56</v>
      </c>
      <c r="E270" s="39" t="s">
        <v>1783</v>
      </c>
    </row>
    <row r="271" spans="1:5" ht="12.75">
      <c r="A271" s="35" t="s">
        <v>58</v>
      </c>
      <c r="E271" s="40" t="s">
        <v>1784</v>
      </c>
    </row>
    <row r="272" spans="1:5" ht="12.75">
      <c r="A272" t="s">
        <v>60</v>
      </c>
      <c r="E272" s="39" t="s">
        <v>1729</v>
      </c>
    </row>
    <row r="273" spans="1:16" ht="25.5">
      <c r="A273" t="s">
        <v>49</v>
      </c>
      <c s="34" t="s">
        <v>749</v>
      </c>
      <c s="34" t="s">
        <v>1785</v>
      </c>
      <c s="35" t="s">
        <v>5</v>
      </c>
      <c s="6" t="s">
        <v>1786</v>
      </c>
      <c s="36" t="s">
        <v>113</v>
      </c>
      <c s="37">
        <v>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1726</v>
      </c>
      <c>
        <f>(M273*21)/100</f>
      </c>
      <c t="s">
        <v>27</v>
      </c>
    </row>
    <row r="274" spans="1:5" ht="38.25">
      <c r="A274" s="35" t="s">
        <v>56</v>
      </c>
      <c r="E274" s="39" t="s">
        <v>1787</v>
      </c>
    </row>
    <row r="275" spans="1:5" ht="12.75">
      <c r="A275" s="35" t="s">
        <v>58</v>
      </c>
      <c r="E275" s="40" t="s">
        <v>1788</v>
      </c>
    </row>
    <row r="276" spans="1:5" ht="12.75">
      <c r="A276" t="s">
        <v>60</v>
      </c>
      <c r="E276" s="39" t="s">
        <v>1729</v>
      </c>
    </row>
    <row r="277" spans="1:16" ht="25.5">
      <c r="A277" t="s">
        <v>49</v>
      </c>
      <c s="34" t="s">
        <v>639</v>
      </c>
      <c s="34" t="s">
        <v>1789</v>
      </c>
      <c s="35" t="s">
        <v>5</v>
      </c>
      <c s="6" t="s">
        <v>1790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1726</v>
      </c>
      <c>
        <f>(M277*21)/100</f>
      </c>
      <c t="s">
        <v>27</v>
      </c>
    </row>
    <row r="278" spans="1:5" ht="38.25">
      <c r="A278" s="35" t="s">
        <v>56</v>
      </c>
      <c r="E278" s="39" t="s">
        <v>1791</v>
      </c>
    </row>
    <row r="279" spans="1:5" ht="12.75">
      <c r="A279" s="35" t="s">
        <v>58</v>
      </c>
      <c r="E279" s="40" t="s">
        <v>1653</v>
      </c>
    </row>
    <row r="280" spans="1:5" ht="12.75">
      <c r="A280" t="s">
        <v>60</v>
      </c>
      <c r="E280" s="39" t="s">
        <v>1729</v>
      </c>
    </row>
    <row r="281" spans="1:16" ht="25.5">
      <c r="A281" t="s">
        <v>49</v>
      </c>
      <c s="34" t="s">
        <v>249</v>
      </c>
      <c s="34" t="s">
        <v>1792</v>
      </c>
      <c s="35" t="s">
        <v>5</v>
      </c>
      <c s="6" t="s">
        <v>1793</v>
      </c>
      <c s="36" t="s">
        <v>113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1726</v>
      </c>
      <c>
        <f>(M281*21)/100</f>
      </c>
      <c t="s">
        <v>27</v>
      </c>
    </row>
    <row r="282" spans="1:5" ht="38.25">
      <c r="A282" s="35" t="s">
        <v>56</v>
      </c>
      <c r="E282" s="39" t="s">
        <v>1794</v>
      </c>
    </row>
    <row r="283" spans="1:5" ht="12.75">
      <c r="A283" s="35" t="s">
        <v>58</v>
      </c>
      <c r="E283" s="40" t="s">
        <v>1649</v>
      </c>
    </row>
    <row r="284" spans="1:5" ht="12.75">
      <c r="A284" t="s">
        <v>60</v>
      </c>
      <c r="E284" s="39" t="s">
        <v>1729</v>
      </c>
    </row>
    <row r="285" spans="1:16" ht="25.5">
      <c r="A285" t="s">
        <v>49</v>
      </c>
      <c s="34" t="s">
        <v>252</v>
      </c>
      <c s="34" t="s">
        <v>1795</v>
      </c>
      <c s="35" t="s">
        <v>5</v>
      </c>
      <c s="6" t="s">
        <v>1796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1726</v>
      </c>
      <c>
        <f>(M285*21)/100</f>
      </c>
      <c t="s">
        <v>27</v>
      </c>
    </row>
    <row r="286" spans="1:5" ht="38.25">
      <c r="A286" s="35" t="s">
        <v>56</v>
      </c>
      <c r="E286" s="39" t="s">
        <v>1797</v>
      </c>
    </row>
    <row r="287" spans="1:5" ht="12.75">
      <c r="A287" s="35" t="s">
        <v>58</v>
      </c>
      <c r="E287" s="40" t="s">
        <v>1774</v>
      </c>
    </row>
    <row r="288" spans="1:5" ht="12.75">
      <c r="A288" t="s">
        <v>60</v>
      </c>
      <c r="E288" s="39" t="s">
        <v>1729</v>
      </c>
    </row>
    <row r="289" spans="1:16" ht="25.5">
      <c r="A289" t="s">
        <v>49</v>
      </c>
      <c s="34" t="s">
        <v>255</v>
      </c>
      <c s="34" t="s">
        <v>1798</v>
      </c>
      <c s="35" t="s">
        <v>5</v>
      </c>
      <c s="6" t="s">
        <v>1799</v>
      </c>
      <c s="36" t="s">
        <v>113</v>
      </c>
      <c s="37">
        <v>16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1800</v>
      </c>
    </row>
    <row r="291" spans="1:5" ht="12.75">
      <c r="A291" s="35" t="s">
        <v>58</v>
      </c>
      <c r="E291" s="40" t="s">
        <v>1801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258</v>
      </c>
      <c s="34" t="s">
        <v>1802</v>
      </c>
      <c s="35" t="s">
        <v>5</v>
      </c>
      <c s="6" t="s">
        <v>1803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1804</v>
      </c>
    </row>
    <row r="295" spans="1:5" ht="12.75">
      <c r="A295" s="35" t="s">
        <v>58</v>
      </c>
      <c r="E295" s="40" t="s">
        <v>1649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261</v>
      </c>
      <c s="34" t="s">
        <v>1805</v>
      </c>
      <c s="35" t="s">
        <v>5</v>
      </c>
      <c s="6" t="s">
        <v>1806</v>
      </c>
      <c s="36" t="s">
        <v>113</v>
      </c>
      <c s="37">
        <v>12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1726</v>
      </c>
      <c>
        <f>(M297*21)/100</f>
      </c>
      <c t="s">
        <v>27</v>
      </c>
    </row>
    <row r="298" spans="1:5" ht="25.5">
      <c r="A298" s="35" t="s">
        <v>56</v>
      </c>
      <c r="E298" s="39" t="s">
        <v>1807</v>
      </c>
    </row>
    <row r="299" spans="1:5" ht="12.75">
      <c r="A299" s="35" t="s">
        <v>58</v>
      </c>
      <c r="E299" s="40" t="s">
        <v>1808</v>
      </c>
    </row>
    <row r="300" spans="1:5" ht="12.75">
      <c r="A300" t="s">
        <v>60</v>
      </c>
      <c r="E300" s="39" t="s">
        <v>1729</v>
      </c>
    </row>
    <row r="301" spans="1:16" ht="12.75">
      <c r="A301" t="s">
        <v>49</v>
      </c>
      <c s="34" t="s">
        <v>264</v>
      </c>
      <c s="34" t="s">
        <v>1809</v>
      </c>
      <c s="35" t="s">
        <v>5</v>
      </c>
      <c s="6" t="s">
        <v>1810</v>
      </c>
      <c s="36" t="s">
        <v>113</v>
      </c>
      <c s="37">
        <v>24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1726</v>
      </c>
      <c>
        <f>(M301*21)/100</f>
      </c>
      <c t="s">
        <v>27</v>
      </c>
    </row>
    <row r="302" spans="1:5" ht="25.5">
      <c r="A302" s="35" t="s">
        <v>56</v>
      </c>
      <c r="E302" s="39" t="s">
        <v>1811</v>
      </c>
    </row>
    <row r="303" spans="1:5" ht="12.75">
      <c r="A303" s="35" t="s">
        <v>58</v>
      </c>
      <c r="E303" s="40" t="s">
        <v>1812</v>
      </c>
    </row>
    <row r="304" spans="1:5" ht="12.75">
      <c r="A304" t="s">
        <v>60</v>
      </c>
      <c r="E304" s="39" t="s">
        <v>1729</v>
      </c>
    </row>
    <row r="305" spans="1:16" ht="12.75">
      <c r="A305" t="s">
        <v>49</v>
      </c>
      <c s="34" t="s">
        <v>267</v>
      </c>
      <c s="34" t="s">
        <v>1813</v>
      </c>
      <c s="35" t="s">
        <v>5</v>
      </c>
      <c s="6" t="s">
        <v>1814</v>
      </c>
      <c s="36" t="s">
        <v>113</v>
      </c>
      <c s="37">
        <v>36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591</v>
      </c>
      <c>
        <f>(M305*21)/100</f>
      </c>
      <c t="s">
        <v>27</v>
      </c>
    </row>
    <row r="306" spans="1:5" ht="12.75">
      <c r="A306" s="35" t="s">
        <v>56</v>
      </c>
      <c r="E306" s="39" t="s">
        <v>1815</v>
      </c>
    </row>
    <row r="307" spans="1:5" ht="12.75">
      <c r="A307" s="35" t="s">
        <v>58</v>
      </c>
      <c r="E307" s="40" t="s">
        <v>1816</v>
      </c>
    </row>
    <row r="308" spans="1:5" ht="12.75">
      <c r="A308" t="s">
        <v>60</v>
      </c>
      <c r="E308" s="39" t="s">
        <v>61</v>
      </c>
    </row>
    <row r="309" spans="1:16" ht="12.75">
      <c r="A309" t="s">
        <v>49</v>
      </c>
      <c s="34" t="s">
        <v>270</v>
      </c>
      <c s="34" t="s">
        <v>1817</v>
      </c>
      <c s="35" t="s">
        <v>5</v>
      </c>
      <c s="6" t="s">
        <v>1818</v>
      </c>
      <c s="36" t="s">
        <v>113</v>
      </c>
      <c s="37">
        <v>7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591</v>
      </c>
      <c>
        <f>(M309*21)/100</f>
      </c>
      <c t="s">
        <v>27</v>
      </c>
    </row>
    <row r="310" spans="1:5" ht="12.75">
      <c r="A310" s="35" t="s">
        <v>56</v>
      </c>
      <c r="E310" s="39" t="s">
        <v>1819</v>
      </c>
    </row>
    <row r="311" spans="1:5" ht="12.75">
      <c r="A311" s="35" t="s">
        <v>58</v>
      </c>
      <c r="E311" s="40" t="s">
        <v>1820</v>
      </c>
    </row>
    <row r="312" spans="1:5" ht="12.75">
      <c r="A312" t="s">
        <v>60</v>
      </c>
      <c r="E312" s="39" t="s">
        <v>61</v>
      </c>
    </row>
    <row r="313" spans="1:16" ht="12.75">
      <c r="A313" t="s">
        <v>49</v>
      </c>
      <c s="34" t="s">
        <v>273</v>
      </c>
      <c s="34" t="s">
        <v>1821</v>
      </c>
      <c s="35" t="s">
        <v>5</v>
      </c>
      <c s="6" t="s">
        <v>1822</v>
      </c>
      <c s="36" t="s">
        <v>113</v>
      </c>
      <c s="37">
        <v>3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1726</v>
      </c>
      <c>
        <f>(M313*21)/100</f>
      </c>
      <c t="s">
        <v>27</v>
      </c>
    </row>
    <row r="314" spans="1:5" ht="25.5">
      <c r="A314" s="35" t="s">
        <v>56</v>
      </c>
      <c r="E314" s="39" t="s">
        <v>1823</v>
      </c>
    </row>
    <row r="315" spans="1:5" ht="12.75">
      <c r="A315" s="35" t="s">
        <v>58</v>
      </c>
      <c r="E315" s="40" t="s">
        <v>1788</v>
      </c>
    </row>
    <row r="316" spans="1:5" ht="12.75">
      <c r="A316" t="s">
        <v>60</v>
      </c>
      <c r="E316" s="39" t="s">
        <v>1729</v>
      </c>
    </row>
    <row r="317" spans="1:16" ht="25.5">
      <c r="A317" t="s">
        <v>49</v>
      </c>
      <c s="34" t="s">
        <v>276</v>
      </c>
      <c s="34" t="s">
        <v>1824</v>
      </c>
      <c s="35" t="s">
        <v>5</v>
      </c>
      <c s="6" t="s">
        <v>1825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1726</v>
      </c>
      <c>
        <f>(M317*21)/100</f>
      </c>
      <c t="s">
        <v>27</v>
      </c>
    </row>
    <row r="318" spans="1:5" ht="38.25">
      <c r="A318" s="35" t="s">
        <v>56</v>
      </c>
      <c r="E318" s="39" t="s">
        <v>1826</v>
      </c>
    </row>
    <row r="319" spans="1:5" ht="12.75">
      <c r="A319" s="35" t="s">
        <v>58</v>
      </c>
      <c r="E319" s="40" t="s">
        <v>1784</v>
      </c>
    </row>
    <row r="320" spans="1:5" ht="12.75">
      <c r="A320" t="s">
        <v>60</v>
      </c>
      <c r="E320" s="39" t="s">
        <v>1729</v>
      </c>
    </row>
    <row r="321" spans="1:16" ht="12.75">
      <c r="A321" t="s">
        <v>49</v>
      </c>
      <c s="34" t="s">
        <v>279</v>
      </c>
      <c s="34" t="s">
        <v>1827</v>
      </c>
      <c s="35" t="s">
        <v>5</v>
      </c>
      <c s="6" t="s">
        <v>1828</v>
      </c>
      <c s="36" t="s">
        <v>113</v>
      </c>
      <c s="37">
        <v>9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1726</v>
      </c>
      <c>
        <f>(M321*21)/100</f>
      </c>
      <c t="s">
        <v>27</v>
      </c>
    </row>
    <row r="322" spans="1:5" ht="12.75">
      <c r="A322" s="35" t="s">
        <v>56</v>
      </c>
      <c r="E322" s="39" t="s">
        <v>1829</v>
      </c>
    </row>
    <row r="323" spans="1:5" ht="12.75">
      <c r="A323" s="35" t="s">
        <v>58</v>
      </c>
      <c r="E323" s="40" t="s">
        <v>1830</v>
      </c>
    </row>
    <row r="324" spans="1:5" ht="12.75">
      <c r="A324" t="s">
        <v>60</v>
      </c>
      <c r="E324" s="39" t="s">
        <v>1729</v>
      </c>
    </row>
    <row r="325" spans="1:16" ht="25.5">
      <c r="A325" t="s">
        <v>49</v>
      </c>
      <c s="34" t="s">
        <v>282</v>
      </c>
      <c s="34" t="s">
        <v>1831</v>
      </c>
      <c s="35" t="s">
        <v>5</v>
      </c>
      <c s="6" t="s">
        <v>1832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1726</v>
      </c>
      <c>
        <f>(M325*21)/100</f>
      </c>
      <c t="s">
        <v>27</v>
      </c>
    </row>
    <row r="326" spans="1:5" ht="38.25">
      <c r="A326" s="35" t="s">
        <v>56</v>
      </c>
      <c r="E326" s="39" t="s">
        <v>1833</v>
      </c>
    </row>
    <row r="327" spans="1:5" ht="12.75">
      <c r="A327" s="35" t="s">
        <v>58</v>
      </c>
      <c r="E327" s="40" t="s">
        <v>1788</v>
      </c>
    </row>
    <row r="328" spans="1:5" ht="12.75">
      <c r="A328" t="s">
        <v>60</v>
      </c>
      <c r="E328" s="39" t="s">
        <v>1729</v>
      </c>
    </row>
    <row r="329" spans="1:16" ht="12.75">
      <c r="A329" t="s">
        <v>49</v>
      </c>
      <c s="34" t="s">
        <v>285</v>
      </c>
      <c s="34" t="s">
        <v>1834</v>
      </c>
      <c s="35" t="s">
        <v>5</v>
      </c>
      <c s="6" t="s">
        <v>1835</v>
      </c>
      <c s="36" t="s">
        <v>113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1726</v>
      </c>
      <c>
        <f>(M329*21)/100</f>
      </c>
      <c t="s">
        <v>27</v>
      </c>
    </row>
    <row r="330" spans="1:5" ht="12.75">
      <c r="A330" s="35" t="s">
        <v>56</v>
      </c>
      <c r="E330" s="39" t="s">
        <v>1836</v>
      </c>
    </row>
    <row r="331" spans="1:5" ht="12.75">
      <c r="A331" s="35" t="s">
        <v>58</v>
      </c>
      <c r="E331" s="40" t="s">
        <v>1788</v>
      </c>
    </row>
    <row r="332" spans="1:5" ht="12.75">
      <c r="A332" t="s">
        <v>60</v>
      </c>
      <c r="E332" s="39" t="s">
        <v>1729</v>
      </c>
    </row>
    <row r="333" spans="1:16" ht="12.75">
      <c r="A333" t="s">
        <v>49</v>
      </c>
      <c s="34" t="s">
        <v>288</v>
      </c>
      <c s="34" t="s">
        <v>1837</v>
      </c>
      <c s="35" t="s">
        <v>5</v>
      </c>
      <c s="6" t="s">
        <v>1838</v>
      </c>
      <c s="36" t="s">
        <v>113</v>
      </c>
      <c s="37">
        <v>3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1726</v>
      </c>
      <c>
        <f>(M333*21)/100</f>
      </c>
      <c t="s">
        <v>27</v>
      </c>
    </row>
    <row r="334" spans="1:5" ht="38.25">
      <c r="A334" s="35" t="s">
        <v>56</v>
      </c>
      <c r="E334" s="39" t="s">
        <v>1839</v>
      </c>
    </row>
    <row r="335" spans="1:5" ht="12.75">
      <c r="A335" s="35" t="s">
        <v>58</v>
      </c>
      <c r="E335" s="40" t="s">
        <v>1788</v>
      </c>
    </row>
    <row r="336" spans="1:5" ht="12.75">
      <c r="A336" t="s">
        <v>60</v>
      </c>
      <c r="E336" s="39" t="s">
        <v>1729</v>
      </c>
    </row>
    <row r="337" spans="1:16" ht="12.75">
      <c r="A337" t="s">
        <v>49</v>
      </c>
      <c s="34" t="s">
        <v>292</v>
      </c>
      <c s="34" t="s">
        <v>1840</v>
      </c>
      <c s="35" t="s">
        <v>5</v>
      </c>
      <c s="6" t="s">
        <v>1841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1726</v>
      </c>
      <c>
        <f>(M337*21)/100</f>
      </c>
      <c t="s">
        <v>27</v>
      </c>
    </row>
    <row r="338" spans="1:5" ht="38.25">
      <c r="A338" s="35" t="s">
        <v>56</v>
      </c>
      <c r="E338" s="39" t="s">
        <v>1842</v>
      </c>
    </row>
    <row r="339" spans="1:5" ht="12.75">
      <c r="A339" s="35" t="s">
        <v>58</v>
      </c>
      <c r="E339" s="40" t="s">
        <v>1728</v>
      </c>
    </row>
    <row r="340" spans="1:5" ht="12.75">
      <c r="A340" t="s">
        <v>60</v>
      </c>
      <c r="E340" s="39" t="s">
        <v>1729</v>
      </c>
    </row>
    <row r="341" spans="1:16" ht="12.75">
      <c r="A341" t="s">
        <v>49</v>
      </c>
      <c s="34" t="s">
        <v>296</v>
      </c>
      <c s="34" t="s">
        <v>1843</v>
      </c>
      <c s="35" t="s">
        <v>5</v>
      </c>
      <c s="6" t="s">
        <v>1844</v>
      </c>
      <c s="36" t="s">
        <v>113</v>
      </c>
      <c s="37">
        <v>8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591</v>
      </c>
      <c>
        <f>(M341*21)/100</f>
      </c>
      <c t="s">
        <v>27</v>
      </c>
    </row>
    <row r="342" spans="1:5" ht="12.75">
      <c r="A342" s="35" t="s">
        <v>56</v>
      </c>
      <c r="E342" s="39" t="s">
        <v>1845</v>
      </c>
    </row>
    <row r="343" spans="1:5" ht="12.75">
      <c r="A343" s="35" t="s">
        <v>58</v>
      </c>
      <c r="E343" s="40" t="s">
        <v>1685</v>
      </c>
    </row>
    <row r="344" spans="1:5" ht="12.75">
      <c r="A344" t="s">
        <v>60</v>
      </c>
      <c r="E344" s="39" t="s">
        <v>61</v>
      </c>
    </row>
    <row r="345" spans="1:16" ht="12.75">
      <c r="A345" t="s">
        <v>49</v>
      </c>
      <c s="34" t="s">
        <v>299</v>
      </c>
      <c s="34" t="s">
        <v>1846</v>
      </c>
      <c s="35" t="s">
        <v>5</v>
      </c>
      <c s="6" t="s">
        <v>1847</v>
      </c>
      <c s="36" t="s">
        <v>113</v>
      </c>
      <c s="37">
        <v>12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1726</v>
      </c>
      <c>
        <f>(M345*21)/100</f>
      </c>
      <c t="s">
        <v>27</v>
      </c>
    </row>
    <row r="346" spans="1:5" ht="38.25">
      <c r="A346" s="35" t="s">
        <v>56</v>
      </c>
      <c r="E346" s="39" t="s">
        <v>1848</v>
      </c>
    </row>
    <row r="347" spans="1:5" ht="12.75">
      <c r="A347" s="35" t="s">
        <v>58</v>
      </c>
      <c r="E347" s="40" t="s">
        <v>1808</v>
      </c>
    </row>
    <row r="348" spans="1:5" ht="12.75">
      <c r="A348" t="s">
        <v>60</v>
      </c>
      <c r="E348" s="39" t="s">
        <v>1729</v>
      </c>
    </row>
    <row r="349" spans="1:16" ht="25.5">
      <c r="A349" t="s">
        <v>49</v>
      </c>
      <c s="34" t="s">
        <v>302</v>
      </c>
      <c s="34" t="s">
        <v>1849</v>
      </c>
      <c s="35" t="s">
        <v>5</v>
      </c>
      <c s="6" t="s">
        <v>1850</v>
      </c>
      <c s="36" t="s">
        <v>113</v>
      </c>
      <c s="37">
        <v>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1726</v>
      </c>
      <c>
        <f>(M349*21)/100</f>
      </c>
      <c t="s">
        <v>27</v>
      </c>
    </row>
    <row r="350" spans="1:5" ht="38.25">
      <c r="A350" s="35" t="s">
        <v>56</v>
      </c>
      <c r="E350" s="39" t="s">
        <v>1851</v>
      </c>
    </row>
    <row r="351" spans="1:5" ht="12.75">
      <c r="A351" s="35" t="s">
        <v>58</v>
      </c>
      <c r="E351" s="40" t="s">
        <v>1784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305</v>
      </c>
      <c s="34" t="s">
        <v>1852</v>
      </c>
      <c s="35" t="s">
        <v>5</v>
      </c>
      <c s="6" t="s">
        <v>1853</v>
      </c>
      <c s="36" t="s">
        <v>113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1726</v>
      </c>
      <c>
        <f>(M353*21)/100</f>
      </c>
      <c t="s">
        <v>27</v>
      </c>
    </row>
    <row r="354" spans="1:5" ht="12.75">
      <c r="A354" s="35" t="s">
        <v>56</v>
      </c>
      <c r="E354" s="39" t="s">
        <v>1854</v>
      </c>
    </row>
    <row r="355" spans="1:5" ht="12.75">
      <c r="A355" s="35" t="s">
        <v>58</v>
      </c>
      <c r="E355" s="40" t="s">
        <v>1697</v>
      </c>
    </row>
    <row r="356" spans="1:5" ht="12.75">
      <c r="A356" t="s">
        <v>60</v>
      </c>
      <c r="E356" s="39" t="s">
        <v>1729</v>
      </c>
    </row>
    <row r="357" spans="1:16" ht="12.75">
      <c r="A357" t="s">
        <v>49</v>
      </c>
      <c s="34" t="s">
        <v>308</v>
      </c>
      <c s="34" t="s">
        <v>1855</v>
      </c>
      <c s="35" t="s">
        <v>5</v>
      </c>
      <c s="6" t="s">
        <v>1856</v>
      </c>
      <c s="36" t="s">
        <v>113</v>
      </c>
      <c s="37">
        <v>45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591</v>
      </c>
      <c>
        <f>(M357*21)/100</f>
      </c>
      <c t="s">
        <v>27</v>
      </c>
    </row>
    <row r="358" spans="1:5" ht="25.5">
      <c r="A358" s="35" t="s">
        <v>56</v>
      </c>
      <c r="E358" s="39" t="s">
        <v>1857</v>
      </c>
    </row>
    <row r="359" spans="1:5" ht="12.75">
      <c r="A359" s="35" t="s">
        <v>58</v>
      </c>
      <c r="E359" s="40" t="s">
        <v>1756</v>
      </c>
    </row>
    <row r="360" spans="1:5" ht="12.75">
      <c r="A360" t="s">
        <v>60</v>
      </c>
      <c r="E360" s="39" t="s">
        <v>61</v>
      </c>
    </row>
    <row r="361" spans="1:16" ht="12.75">
      <c r="A361" t="s">
        <v>49</v>
      </c>
      <c s="34" t="s">
        <v>311</v>
      </c>
      <c s="34" t="s">
        <v>1858</v>
      </c>
      <c s="35" t="s">
        <v>5</v>
      </c>
      <c s="6" t="s">
        <v>1859</v>
      </c>
      <c s="36" t="s">
        <v>113</v>
      </c>
      <c s="37">
        <v>7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591</v>
      </c>
      <c>
        <f>(M361*21)/100</f>
      </c>
      <c t="s">
        <v>27</v>
      </c>
    </row>
    <row r="362" spans="1:5" ht="12.75">
      <c r="A362" s="35" t="s">
        <v>56</v>
      </c>
      <c r="E362" s="39" t="s">
        <v>1860</v>
      </c>
    </row>
    <row r="363" spans="1:5" ht="12.75">
      <c r="A363" s="35" t="s">
        <v>58</v>
      </c>
      <c r="E363" s="40" t="s">
        <v>1820</v>
      </c>
    </row>
    <row r="364" spans="1:5" ht="12.75">
      <c r="A364" t="s">
        <v>60</v>
      </c>
      <c r="E364" s="39" t="s">
        <v>61</v>
      </c>
    </row>
    <row r="365" spans="1:16" ht="25.5">
      <c r="A365" t="s">
        <v>49</v>
      </c>
      <c s="34" t="s">
        <v>314</v>
      </c>
      <c s="34" t="s">
        <v>1861</v>
      </c>
      <c s="35" t="s">
        <v>5</v>
      </c>
      <c s="6" t="s">
        <v>1862</v>
      </c>
      <c s="36" t="s">
        <v>113</v>
      </c>
      <c s="37">
        <v>3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591</v>
      </c>
      <c>
        <f>(M365*21)/100</f>
      </c>
      <c t="s">
        <v>27</v>
      </c>
    </row>
    <row r="366" spans="1:5" ht="12.75">
      <c r="A366" s="35" t="s">
        <v>56</v>
      </c>
      <c r="E366" s="39" t="s">
        <v>1863</v>
      </c>
    </row>
    <row r="367" spans="1:5" ht="12.75">
      <c r="A367" s="35" t="s">
        <v>58</v>
      </c>
      <c r="E367" s="40" t="s">
        <v>1788</v>
      </c>
    </row>
    <row r="368" spans="1:5" ht="12.75">
      <c r="A368" t="s">
        <v>60</v>
      </c>
      <c r="E368" s="39" t="s">
        <v>61</v>
      </c>
    </row>
    <row r="369" spans="1:16" ht="12.75">
      <c r="A369" t="s">
        <v>49</v>
      </c>
      <c s="34" t="s">
        <v>318</v>
      </c>
      <c s="34" t="s">
        <v>1864</v>
      </c>
      <c s="35" t="s">
        <v>5</v>
      </c>
      <c s="6" t="s">
        <v>1865</v>
      </c>
      <c s="36" t="s">
        <v>113</v>
      </c>
      <c s="37">
        <v>3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591</v>
      </c>
      <c>
        <f>(M369*21)/100</f>
      </c>
      <c t="s">
        <v>27</v>
      </c>
    </row>
    <row r="370" spans="1:5" ht="12.75">
      <c r="A370" s="35" t="s">
        <v>56</v>
      </c>
      <c r="E370" s="39" t="s">
        <v>1866</v>
      </c>
    </row>
    <row r="371" spans="1:5" ht="12.75">
      <c r="A371" s="35" t="s">
        <v>58</v>
      </c>
      <c r="E371" s="40" t="s">
        <v>1788</v>
      </c>
    </row>
    <row r="372" spans="1:5" ht="12.75">
      <c r="A372" t="s">
        <v>60</v>
      </c>
      <c r="E372" s="39" t="s">
        <v>61</v>
      </c>
    </row>
    <row r="373" spans="1:16" ht="12.75">
      <c r="A373" t="s">
        <v>49</v>
      </c>
      <c s="34" t="s">
        <v>321</v>
      </c>
      <c s="34" t="s">
        <v>1867</v>
      </c>
      <c s="35" t="s">
        <v>5</v>
      </c>
      <c s="6" t="s">
        <v>1868</v>
      </c>
      <c s="36" t="s">
        <v>113</v>
      </c>
      <c s="37">
        <v>62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1726</v>
      </c>
      <c>
        <f>(M373*21)/100</f>
      </c>
      <c t="s">
        <v>27</v>
      </c>
    </row>
    <row r="374" spans="1:5" ht="38.25">
      <c r="A374" s="35" t="s">
        <v>56</v>
      </c>
      <c r="E374" s="39" t="s">
        <v>1869</v>
      </c>
    </row>
    <row r="375" spans="1:5" ht="12.75">
      <c r="A375" s="35" t="s">
        <v>58</v>
      </c>
      <c r="E375" s="40" t="s">
        <v>1870</v>
      </c>
    </row>
    <row r="376" spans="1:5" ht="12.75">
      <c r="A376" t="s">
        <v>60</v>
      </c>
      <c r="E376" s="39" t="s">
        <v>1729</v>
      </c>
    </row>
    <row r="377" spans="1:16" ht="12.75">
      <c r="A377" t="s">
        <v>49</v>
      </c>
      <c s="34" t="s">
        <v>324</v>
      </c>
      <c s="34" t="s">
        <v>1871</v>
      </c>
      <c s="35" t="s">
        <v>5</v>
      </c>
      <c s="6" t="s">
        <v>1872</v>
      </c>
      <c s="36" t="s">
        <v>113</v>
      </c>
      <c s="37">
        <v>7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1726</v>
      </c>
      <c>
        <f>(M377*21)/100</f>
      </c>
      <c t="s">
        <v>27</v>
      </c>
    </row>
    <row r="378" spans="1:5" ht="63.75">
      <c r="A378" s="35" t="s">
        <v>56</v>
      </c>
      <c r="E378" s="39" t="s">
        <v>1873</v>
      </c>
    </row>
    <row r="379" spans="1:5" ht="12.75">
      <c r="A379" s="35" t="s">
        <v>58</v>
      </c>
      <c r="E379" s="40" t="s">
        <v>1820</v>
      </c>
    </row>
    <row r="380" spans="1:5" ht="12.75">
      <c r="A380" t="s">
        <v>60</v>
      </c>
      <c r="E380" s="39" t="s">
        <v>1729</v>
      </c>
    </row>
    <row r="381" spans="1:16" ht="12.75">
      <c r="A381" t="s">
        <v>49</v>
      </c>
      <c s="34" t="s">
        <v>327</v>
      </c>
      <c s="34" t="s">
        <v>1874</v>
      </c>
      <c s="35" t="s">
        <v>5</v>
      </c>
      <c s="6" t="s">
        <v>1875</v>
      </c>
      <c s="36" t="s">
        <v>113</v>
      </c>
      <c s="37">
        <v>127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591</v>
      </c>
      <c>
        <f>(M381*21)/100</f>
      </c>
      <c t="s">
        <v>27</v>
      </c>
    </row>
    <row r="382" spans="1:5" ht="12.75">
      <c r="A382" s="35" t="s">
        <v>56</v>
      </c>
      <c r="E382" s="39" t="s">
        <v>1876</v>
      </c>
    </row>
    <row r="383" spans="1:5" ht="12.75">
      <c r="A383" s="35" t="s">
        <v>58</v>
      </c>
      <c r="E383" s="40" t="s">
        <v>1877</v>
      </c>
    </row>
    <row r="384" spans="1:5" ht="12.75">
      <c r="A384" t="s">
        <v>60</v>
      </c>
      <c r="E384" s="39" t="s">
        <v>61</v>
      </c>
    </row>
    <row r="385" spans="1:16" ht="12.75">
      <c r="A385" t="s">
        <v>49</v>
      </c>
      <c s="34" t="s">
        <v>330</v>
      </c>
      <c s="34" t="s">
        <v>1878</v>
      </c>
      <c s="35" t="s">
        <v>5</v>
      </c>
      <c s="6" t="s">
        <v>1879</v>
      </c>
      <c s="36" t="s">
        <v>113</v>
      </c>
      <c s="37">
        <v>9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591</v>
      </c>
      <c>
        <f>(M385*21)/100</f>
      </c>
      <c t="s">
        <v>27</v>
      </c>
    </row>
    <row r="386" spans="1:5" ht="12.75">
      <c r="A386" s="35" t="s">
        <v>56</v>
      </c>
      <c r="E386" s="39" t="s">
        <v>1880</v>
      </c>
    </row>
    <row r="387" spans="1:5" ht="12.75">
      <c r="A387" s="35" t="s">
        <v>58</v>
      </c>
      <c r="E387" s="40" t="s">
        <v>1830</v>
      </c>
    </row>
    <row r="388" spans="1:5" ht="12.75">
      <c r="A388" t="s">
        <v>60</v>
      </c>
      <c r="E388" s="39" t="s">
        <v>61</v>
      </c>
    </row>
    <row r="389" spans="1:16" ht="12.75">
      <c r="A389" t="s">
        <v>49</v>
      </c>
      <c s="34" t="s">
        <v>334</v>
      </c>
      <c s="34" t="s">
        <v>1881</v>
      </c>
      <c s="35" t="s">
        <v>5</v>
      </c>
      <c s="6" t="s">
        <v>1882</v>
      </c>
      <c s="36" t="s">
        <v>113</v>
      </c>
      <c s="37">
        <v>3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1726</v>
      </c>
      <c>
        <f>(M389*21)/100</f>
      </c>
      <c t="s">
        <v>27</v>
      </c>
    </row>
    <row r="390" spans="1:5" ht="25.5">
      <c r="A390" s="35" t="s">
        <v>56</v>
      </c>
      <c r="E390" s="39" t="s">
        <v>1883</v>
      </c>
    </row>
    <row r="391" spans="1:5" ht="12.75">
      <c r="A391" s="35" t="s">
        <v>58</v>
      </c>
      <c r="E391" s="40" t="s">
        <v>1788</v>
      </c>
    </row>
    <row r="392" spans="1:5" ht="12.75">
      <c r="A392" t="s">
        <v>60</v>
      </c>
      <c r="E392" s="39" t="s">
        <v>1729</v>
      </c>
    </row>
    <row r="393" spans="1:16" ht="12.75">
      <c r="A393" t="s">
        <v>49</v>
      </c>
      <c s="34" t="s">
        <v>337</v>
      </c>
      <c s="34" t="s">
        <v>1884</v>
      </c>
      <c s="35" t="s">
        <v>5</v>
      </c>
      <c s="6" t="s">
        <v>1885</v>
      </c>
      <c s="36" t="s">
        <v>113</v>
      </c>
      <c s="37">
        <v>3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591</v>
      </c>
      <c>
        <f>(M393*21)/100</f>
      </c>
      <c t="s">
        <v>27</v>
      </c>
    </row>
    <row r="394" spans="1:5" ht="12.75">
      <c r="A394" s="35" t="s">
        <v>56</v>
      </c>
      <c r="E394" s="39" t="s">
        <v>1886</v>
      </c>
    </row>
    <row r="395" spans="1:5" ht="12.75">
      <c r="A395" s="35" t="s">
        <v>58</v>
      </c>
      <c r="E395" s="40" t="s">
        <v>1788</v>
      </c>
    </row>
    <row r="396" spans="1:5" ht="12.75">
      <c r="A396" t="s">
        <v>60</v>
      </c>
      <c r="E396" s="39" t="s">
        <v>61</v>
      </c>
    </row>
    <row r="397" spans="1:16" ht="25.5">
      <c r="A397" t="s">
        <v>49</v>
      </c>
      <c s="34" t="s">
        <v>341</v>
      </c>
      <c s="34" t="s">
        <v>1887</v>
      </c>
      <c s="35" t="s">
        <v>5</v>
      </c>
      <c s="6" t="s">
        <v>1888</v>
      </c>
      <c s="36" t="s">
        <v>113</v>
      </c>
      <c s="37">
        <v>3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1726</v>
      </c>
      <c>
        <f>(M397*21)/100</f>
      </c>
      <c t="s">
        <v>27</v>
      </c>
    </row>
    <row r="398" spans="1:5" ht="25.5">
      <c r="A398" s="35" t="s">
        <v>56</v>
      </c>
      <c r="E398" s="39" t="s">
        <v>1889</v>
      </c>
    </row>
    <row r="399" spans="1:5" ht="12.75">
      <c r="A399" s="35" t="s">
        <v>58</v>
      </c>
      <c r="E399" s="40" t="s">
        <v>1788</v>
      </c>
    </row>
    <row r="400" spans="1:5" ht="12.75">
      <c r="A400" t="s">
        <v>60</v>
      </c>
      <c r="E400" s="39" t="s">
        <v>1729</v>
      </c>
    </row>
    <row r="401" spans="1:16" ht="12.75">
      <c r="A401" t="s">
        <v>49</v>
      </c>
      <c s="34" t="s">
        <v>344</v>
      </c>
      <c s="34" t="s">
        <v>1890</v>
      </c>
      <c s="35" t="s">
        <v>5</v>
      </c>
      <c s="6" t="s">
        <v>1891</v>
      </c>
      <c s="36" t="s">
        <v>113</v>
      </c>
      <c s="37">
        <v>3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591</v>
      </c>
      <c>
        <f>(M401*21)/100</f>
      </c>
      <c t="s">
        <v>27</v>
      </c>
    </row>
    <row r="402" spans="1:5" ht="12.75">
      <c r="A402" s="35" t="s">
        <v>56</v>
      </c>
      <c r="E402" s="39" t="s">
        <v>1892</v>
      </c>
    </row>
    <row r="403" spans="1:5" ht="12.75">
      <c r="A403" s="35" t="s">
        <v>58</v>
      </c>
      <c r="E403" s="40" t="s">
        <v>1788</v>
      </c>
    </row>
    <row r="404" spans="1:5" ht="12.75">
      <c r="A404" t="s">
        <v>60</v>
      </c>
      <c r="E404" s="39" t="s">
        <v>61</v>
      </c>
    </row>
    <row r="405" spans="1:16" ht="25.5">
      <c r="A405" t="s">
        <v>49</v>
      </c>
      <c s="34" t="s">
        <v>347</v>
      </c>
      <c s="34" t="s">
        <v>1893</v>
      </c>
      <c s="35" t="s">
        <v>5</v>
      </c>
      <c s="6" t="s">
        <v>1894</v>
      </c>
      <c s="36" t="s">
        <v>113</v>
      </c>
      <c s="37">
        <v>2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591</v>
      </c>
      <c>
        <f>(M405*21)/100</f>
      </c>
      <c t="s">
        <v>27</v>
      </c>
    </row>
    <row r="406" spans="1:5" ht="12.75">
      <c r="A406" s="35" t="s">
        <v>56</v>
      </c>
      <c r="E406" s="39" t="s">
        <v>1895</v>
      </c>
    </row>
    <row r="407" spans="1:5" ht="12.75">
      <c r="A407" s="35" t="s">
        <v>58</v>
      </c>
      <c r="E407" s="40" t="s">
        <v>1774</v>
      </c>
    </row>
    <row r="408" spans="1:5" ht="12.75">
      <c r="A408" t="s">
        <v>60</v>
      </c>
      <c r="E408" s="39" t="s">
        <v>61</v>
      </c>
    </row>
    <row r="409" spans="1:16" ht="25.5">
      <c r="A409" t="s">
        <v>49</v>
      </c>
      <c s="34" t="s">
        <v>350</v>
      </c>
      <c s="34" t="s">
        <v>1896</v>
      </c>
      <c s="35" t="s">
        <v>5</v>
      </c>
      <c s="6" t="s">
        <v>1897</v>
      </c>
      <c s="36" t="s">
        <v>113</v>
      </c>
      <c s="37">
        <v>2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1726</v>
      </c>
      <c>
        <f>(M409*21)/100</f>
      </c>
      <c t="s">
        <v>27</v>
      </c>
    </row>
    <row r="410" spans="1:5" ht="25.5">
      <c r="A410" s="35" t="s">
        <v>56</v>
      </c>
      <c r="E410" s="39" t="s">
        <v>1898</v>
      </c>
    </row>
    <row r="411" spans="1:5" ht="12.75">
      <c r="A411" s="35" t="s">
        <v>58</v>
      </c>
      <c r="E411" s="40" t="s">
        <v>1774</v>
      </c>
    </row>
    <row r="412" spans="1:5" ht="12.75">
      <c r="A412" t="s">
        <v>60</v>
      </c>
      <c r="E412" s="39" t="s">
        <v>1729</v>
      </c>
    </row>
    <row r="413" spans="1:16" ht="25.5">
      <c r="A413" t="s">
        <v>49</v>
      </c>
      <c s="34" t="s">
        <v>353</v>
      </c>
      <c s="34" t="s">
        <v>1899</v>
      </c>
      <c s="35" t="s">
        <v>5</v>
      </c>
      <c s="6" t="s">
        <v>1900</v>
      </c>
      <c s="36" t="s">
        <v>113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1726</v>
      </c>
      <c>
        <f>(M413*21)/100</f>
      </c>
      <c t="s">
        <v>27</v>
      </c>
    </row>
    <row r="414" spans="1:5" ht="12.75">
      <c r="A414" s="35" t="s">
        <v>56</v>
      </c>
      <c r="E414" s="39" t="s">
        <v>1901</v>
      </c>
    </row>
    <row r="415" spans="1:5" ht="12.75">
      <c r="A415" s="35" t="s">
        <v>58</v>
      </c>
      <c r="E415" s="40" t="s">
        <v>1774</v>
      </c>
    </row>
    <row r="416" spans="1:5" ht="12.75">
      <c r="A416" t="s">
        <v>60</v>
      </c>
      <c r="E416" s="39" t="s">
        <v>1729</v>
      </c>
    </row>
    <row r="417" spans="1:16" ht="12.75">
      <c r="A417" t="s">
        <v>49</v>
      </c>
      <c s="34" t="s">
        <v>356</v>
      </c>
      <c s="34" t="s">
        <v>1902</v>
      </c>
      <c s="35" t="s">
        <v>5</v>
      </c>
      <c s="6" t="s">
        <v>1903</v>
      </c>
      <c s="36" t="s">
        <v>113</v>
      </c>
      <c s="37">
        <v>6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591</v>
      </c>
      <c>
        <f>(M417*21)/100</f>
      </c>
      <c t="s">
        <v>27</v>
      </c>
    </row>
    <row r="418" spans="1:5" ht="12.75">
      <c r="A418" s="35" t="s">
        <v>56</v>
      </c>
      <c r="E418" s="39" t="s">
        <v>1904</v>
      </c>
    </row>
    <row r="419" spans="1:5" ht="12.75">
      <c r="A419" s="35" t="s">
        <v>58</v>
      </c>
      <c r="E419" s="40" t="s">
        <v>1784</v>
      </c>
    </row>
    <row r="420" spans="1:5" ht="12.75">
      <c r="A420" t="s">
        <v>60</v>
      </c>
      <c r="E420" s="39" t="s">
        <v>61</v>
      </c>
    </row>
    <row r="421" spans="1:16" ht="25.5">
      <c r="A421" t="s">
        <v>49</v>
      </c>
      <c s="34" t="s">
        <v>360</v>
      </c>
      <c s="34" t="s">
        <v>1905</v>
      </c>
      <c s="35" t="s">
        <v>5</v>
      </c>
      <c s="6" t="s">
        <v>1906</v>
      </c>
      <c s="36" t="s">
        <v>113</v>
      </c>
      <c s="37">
        <v>12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591</v>
      </c>
      <c>
        <f>(M421*21)/100</f>
      </c>
      <c t="s">
        <v>27</v>
      </c>
    </row>
    <row r="422" spans="1:5" ht="12.75">
      <c r="A422" s="35" t="s">
        <v>56</v>
      </c>
      <c r="E422" s="39" t="s">
        <v>1907</v>
      </c>
    </row>
    <row r="423" spans="1:5" ht="12.75">
      <c r="A423" s="35" t="s">
        <v>58</v>
      </c>
      <c r="E423" s="40" t="s">
        <v>1808</v>
      </c>
    </row>
    <row r="424" spans="1:5" ht="12.75">
      <c r="A424" t="s">
        <v>60</v>
      </c>
      <c r="E424" s="39" t="s">
        <v>61</v>
      </c>
    </row>
    <row r="425" spans="1:16" ht="25.5">
      <c r="A425" t="s">
        <v>49</v>
      </c>
      <c s="34" t="s">
        <v>363</v>
      </c>
      <c s="34" t="s">
        <v>1908</v>
      </c>
      <c s="35" t="s">
        <v>5</v>
      </c>
      <c s="6" t="s">
        <v>1909</v>
      </c>
      <c s="36" t="s">
        <v>113</v>
      </c>
      <c s="37">
        <v>3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591</v>
      </c>
      <c>
        <f>(M425*21)/100</f>
      </c>
      <c t="s">
        <v>27</v>
      </c>
    </row>
    <row r="426" spans="1:5" ht="12.75">
      <c r="A426" s="35" t="s">
        <v>56</v>
      </c>
      <c r="E426" s="39" t="s">
        <v>1910</v>
      </c>
    </row>
    <row r="427" spans="1:5" ht="12.75">
      <c r="A427" s="35" t="s">
        <v>58</v>
      </c>
      <c r="E427" s="40" t="s">
        <v>1788</v>
      </c>
    </row>
    <row r="428" spans="1:5" ht="12.75">
      <c r="A428" t="s">
        <v>60</v>
      </c>
      <c r="E428" s="39" t="s">
        <v>61</v>
      </c>
    </row>
    <row r="429" spans="1:16" ht="25.5">
      <c r="A429" t="s">
        <v>49</v>
      </c>
      <c s="34" t="s">
        <v>366</v>
      </c>
      <c s="34" t="s">
        <v>1911</v>
      </c>
      <c s="35" t="s">
        <v>5</v>
      </c>
      <c s="6" t="s">
        <v>1912</v>
      </c>
      <c s="36" t="s">
        <v>113</v>
      </c>
      <c s="37">
        <v>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591</v>
      </c>
      <c>
        <f>(M429*21)/100</f>
      </c>
      <c t="s">
        <v>27</v>
      </c>
    </row>
    <row r="430" spans="1:5" ht="12.75">
      <c r="A430" s="35" t="s">
        <v>56</v>
      </c>
      <c r="E430" s="39" t="s">
        <v>1913</v>
      </c>
    </row>
    <row r="431" spans="1:5" ht="12.75">
      <c r="A431" s="35" t="s">
        <v>58</v>
      </c>
      <c r="E431" s="40" t="s">
        <v>1728</v>
      </c>
    </row>
    <row r="432" spans="1:5" ht="12.75">
      <c r="A432" t="s">
        <v>60</v>
      </c>
      <c r="E432" s="39" t="s">
        <v>61</v>
      </c>
    </row>
    <row r="433" spans="1:16" ht="25.5">
      <c r="A433" t="s">
        <v>49</v>
      </c>
      <c s="34" t="s">
        <v>369</v>
      </c>
      <c s="34" t="s">
        <v>1914</v>
      </c>
      <c s="35" t="s">
        <v>5</v>
      </c>
      <c s="6" t="s">
        <v>1915</v>
      </c>
      <c s="36" t="s">
        <v>113</v>
      </c>
      <c s="37">
        <v>3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1726</v>
      </c>
      <c>
        <f>(M433*21)/100</f>
      </c>
      <c t="s">
        <v>27</v>
      </c>
    </row>
    <row r="434" spans="1:5" ht="12.75">
      <c r="A434" s="35" t="s">
        <v>56</v>
      </c>
      <c r="E434" s="39" t="s">
        <v>1916</v>
      </c>
    </row>
    <row r="435" spans="1:5" ht="12.75">
      <c r="A435" s="35" t="s">
        <v>58</v>
      </c>
      <c r="E435" s="40" t="s">
        <v>1788</v>
      </c>
    </row>
    <row r="436" spans="1:5" ht="12.75">
      <c r="A436" t="s">
        <v>60</v>
      </c>
      <c r="E436" s="39" t="s">
        <v>1729</v>
      </c>
    </row>
    <row r="437" spans="1:16" ht="25.5">
      <c r="A437" t="s">
        <v>49</v>
      </c>
      <c s="34" t="s">
        <v>372</v>
      </c>
      <c s="34" t="s">
        <v>1917</v>
      </c>
      <c s="35" t="s">
        <v>5</v>
      </c>
      <c s="6" t="s">
        <v>1918</v>
      </c>
      <c s="36" t="s">
        <v>113</v>
      </c>
      <c s="37">
        <v>2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591</v>
      </c>
      <c>
        <f>(M437*21)/100</f>
      </c>
      <c t="s">
        <v>27</v>
      </c>
    </row>
    <row r="438" spans="1:5" ht="25.5">
      <c r="A438" s="35" t="s">
        <v>56</v>
      </c>
      <c r="E438" s="39" t="s">
        <v>1919</v>
      </c>
    </row>
    <row r="439" spans="1:5" ht="12.75">
      <c r="A439" s="35" t="s">
        <v>58</v>
      </c>
      <c r="E439" s="40" t="s">
        <v>1774</v>
      </c>
    </row>
    <row r="440" spans="1:5" ht="12.75">
      <c r="A440" t="s">
        <v>60</v>
      </c>
      <c r="E440" s="39" t="s">
        <v>61</v>
      </c>
    </row>
    <row r="441" spans="1:16" ht="12.75">
      <c r="A441" t="s">
        <v>49</v>
      </c>
      <c s="34" t="s">
        <v>375</v>
      </c>
      <c s="34" t="s">
        <v>1920</v>
      </c>
      <c s="35" t="s">
        <v>5</v>
      </c>
      <c s="6" t="s">
        <v>1921</v>
      </c>
      <c s="36" t="s">
        <v>113</v>
      </c>
      <c s="37">
        <v>25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591</v>
      </c>
      <c>
        <f>(M441*21)/100</f>
      </c>
      <c t="s">
        <v>27</v>
      </c>
    </row>
    <row r="442" spans="1:5" ht="12.75">
      <c r="A442" s="35" t="s">
        <v>56</v>
      </c>
      <c r="E442" s="39" t="s">
        <v>1904</v>
      </c>
    </row>
    <row r="443" spans="1:5" ht="12.75">
      <c r="A443" s="35" t="s">
        <v>58</v>
      </c>
      <c r="E443" s="40" t="s">
        <v>1922</v>
      </c>
    </row>
    <row r="444" spans="1:5" ht="12.75">
      <c r="A444" t="s">
        <v>60</v>
      </c>
      <c r="E444" s="39" t="s">
        <v>61</v>
      </c>
    </row>
    <row r="445" spans="1:16" ht="25.5">
      <c r="A445" t="s">
        <v>49</v>
      </c>
      <c s="34" t="s">
        <v>378</v>
      </c>
      <c s="34" t="s">
        <v>1923</v>
      </c>
      <c s="35" t="s">
        <v>5</v>
      </c>
      <c s="6" t="s">
        <v>1924</v>
      </c>
      <c s="36" t="s">
        <v>113</v>
      </c>
      <c s="37">
        <v>1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591</v>
      </c>
      <c>
        <f>(M445*21)/100</f>
      </c>
      <c t="s">
        <v>27</v>
      </c>
    </row>
    <row r="446" spans="1:5" ht="12.75">
      <c r="A446" s="35" t="s">
        <v>56</v>
      </c>
      <c r="E446" s="39" t="s">
        <v>1925</v>
      </c>
    </row>
    <row r="447" spans="1:5" ht="12.75">
      <c r="A447" s="35" t="s">
        <v>58</v>
      </c>
      <c r="E447" s="40" t="s">
        <v>1649</v>
      </c>
    </row>
    <row r="448" spans="1:5" ht="12.75">
      <c r="A448" t="s">
        <v>60</v>
      </c>
      <c r="E448" s="39" t="s">
        <v>61</v>
      </c>
    </row>
    <row r="449" spans="1:16" ht="25.5">
      <c r="A449" t="s">
        <v>49</v>
      </c>
      <c s="34" t="s">
        <v>381</v>
      </c>
      <c s="34" t="s">
        <v>1926</v>
      </c>
      <c s="35" t="s">
        <v>5</v>
      </c>
      <c s="6" t="s">
        <v>1924</v>
      </c>
      <c s="36" t="s">
        <v>113</v>
      </c>
      <c s="37">
        <v>1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1726</v>
      </c>
      <c>
        <f>(M449*21)/100</f>
      </c>
      <c t="s">
        <v>27</v>
      </c>
    </row>
    <row r="450" spans="1:5" ht="63.75">
      <c r="A450" s="35" t="s">
        <v>56</v>
      </c>
      <c r="E450" s="39" t="s">
        <v>1927</v>
      </c>
    </row>
    <row r="451" spans="1:5" ht="12.75">
      <c r="A451" s="35" t="s">
        <v>58</v>
      </c>
      <c r="E451" s="40" t="s">
        <v>1649</v>
      </c>
    </row>
    <row r="452" spans="1:5" ht="12.75">
      <c r="A452" t="s">
        <v>60</v>
      </c>
      <c r="E452" s="39" t="s">
        <v>1729</v>
      </c>
    </row>
    <row r="453" spans="1:16" ht="12.75">
      <c r="A453" t="s">
        <v>49</v>
      </c>
      <c s="34" t="s">
        <v>385</v>
      </c>
      <c s="34" t="s">
        <v>1928</v>
      </c>
      <c s="35" t="s">
        <v>5</v>
      </c>
      <c s="6" t="s">
        <v>1929</v>
      </c>
      <c s="36" t="s">
        <v>113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1726</v>
      </c>
      <c>
        <f>(M453*21)/100</f>
      </c>
      <c t="s">
        <v>27</v>
      </c>
    </row>
    <row r="454" spans="1:5" ht="38.25">
      <c r="A454" s="35" t="s">
        <v>56</v>
      </c>
      <c r="E454" s="39" t="s">
        <v>1930</v>
      </c>
    </row>
    <row r="455" spans="1:5" ht="12.75">
      <c r="A455" s="35" t="s">
        <v>58</v>
      </c>
      <c r="E455" s="40" t="s">
        <v>1649</v>
      </c>
    </row>
    <row r="456" spans="1:5" ht="12.75">
      <c r="A456" t="s">
        <v>60</v>
      </c>
      <c r="E456" s="39" t="s">
        <v>1729</v>
      </c>
    </row>
    <row r="457" spans="1:16" ht="12.75">
      <c r="A457" t="s">
        <v>49</v>
      </c>
      <c s="34" t="s">
        <v>388</v>
      </c>
      <c s="34" t="s">
        <v>1931</v>
      </c>
      <c s="35" t="s">
        <v>5</v>
      </c>
      <c s="6" t="s">
        <v>1932</v>
      </c>
      <c s="36" t="s">
        <v>113</v>
      </c>
      <c s="37">
        <v>9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1726</v>
      </c>
      <c>
        <f>(M457*21)/100</f>
      </c>
      <c t="s">
        <v>27</v>
      </c>
    </row>
    <row r="458" spans="1:5" ht="25.5">
      <c r="A458" s="35" t="s">
        <v>56</v>
      </c>
      <c r="E458" s="39" t="s">
        <v>1933</v>
      </c>
    </row>
    <row r="459" spans="1:5" ht="12.75">
      <c r="A459" s="35" t="s">
        <v>58</v>
      </c>
      <c r="E459" s="40" t="s">
        <v>1830</v>
      </c>
    </row>
    <row r="460" spans="1:5" ht="12.75">
      <c r="A460" t="s">
        <v>60</v>
      </c>
      <c r="E460" s="39" t="s">
        <v>1729</v>
      </c>
    </row>
    <row r="461" spans="1:16" ht="12.75">
      <c r="A461" t="s">
        <v>49</v>
      </c>
      <c s="34" t="s">
        <v>391</v>
      </c>
      <c s="34" t="s">
        <v>1934</v>
      </c>
      <c s="35" t="s">
        <v>5</v>
      </c>
      <c s="6" t="s">
        <v>1935</v>
      </c>
      <c s="36" t="s">
        <v>113</v>
      </c>
      <c s="37">
        <v>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1726</v>
      </c>
      <c>
        <f>(M461*21)/100</f>
      </c>
      <c t="s">
        <v>27</v>
      </c>
    </row>
    <row r="462" spans="1:5" ht="12.75">
      <c r="A462" s="35" t="s">
        <v>56</v>
      </c>
      <c r="E462" s="39" t="s">
        <v>1936</v>
      </c>
    </row>
    <row r="463" spans="1:5" ht="12.75">
      <c r="A463" s="35" t="s">
        <v>58</v>
      </c>
      <c r="E463" s="40" t="s">
        <v>1830</v>
      </c>
    </row>
    <row r="464" spans="1:5" ht="12.75">
      <c r="A464" t="s">
        <v>60</v>
      </c>
      <c r="E464" s="39" t="s">
        <v>1729</v>
      </c>
    </row>
    <row r="465" spans="1:13" ht="12.75">
      <c r="A465" t="s">
        <v>46</v>
      </c>
      <c r="C465" s="31" t="s">
        <v>89</v>
      </c>
      <c r="E465" s="33" t="s">
        <v>957</v>
      </c>
      <c r="J465" s="32">
        <f>0</f>
      </c>
      <c s="32">
        <f>0</f>
      </c>
      <c s="32">
        <f>0+L466+L470+L474</f>
      </c>
      <c s="32">
        <f>0+M466+M470+M474</f>
      </c>
    </row>
    <row r="466" spans="1:16" ht="25.5">
      <c r="A466" t="s">
        <v>49</v>
      </c>
      <c s="34" t="s">
        <v>394</v>
      </c>
      <c s="34" t="s">
        <v>1937</v>
      </c>
      <c s="35" t="s">
        <v>5</v>
      </c>
      <c s="6" t="s">
        <v>1938</v>
      </c>
      <c s="36" t="s">
        <v>1939</v>
      </c>
      <c s="37">
        <v>1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1726</v>
      </c>
      <c>
        <f>(M466*21)/100</f>
      </c>
      <c t="s">
        <v>27</v>
      </c>
    </row>
    <row r="467" spans="1:5" ht="12.75">
      <c r="A467" s="35" t="s">
        <v>56</v>
      </c>
      <c r="E467" s="39" t="s">
        <v>1940</v>
      </c>
    </row>
    <row r="468" spans="1:5" ht="12.75">
      <c r="A468" s="35" t="s">
        <v>58</v>
      </c>
      <c r="E468" s="40" t="s">
        <v>1649</v>
      </c>
    </row>
    <row r="469" spans="1:5" ht="12.75">
      <c r="A469" t="s">
        <v>60</v>
      </c>
      <c r="E469" s="39" t="s">
        <v>1729</v>
      </c>
    </row>
    <row r="470" spans="1:16" ht="12.75">
      <c r="A470" t="s">
        <v>49</v>
      </c>
      <c s="34" t="s">
        <v>397</v>
      </c>
      <c s="34" t="s">
        <v>958</v>
      </c>
      <c s="35" t="s">
        <v>89</v>
      </c>
      <c s="6" t="s">
        <v>959</v>
      </c>
      <c s="36" t="s">
        <v>960</v>
      </c>
      <c s="37">
        <v>1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653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1649</v>
      </c>
    </row>
    <row r="473" spans="1:5" ht="12.75">
      <c r="A473" t="s">
        <v>60</v>
      </c>
      <c r="E473" s="39" t="s">
        <v>1729</v>
      </c>
    </row>
    <row r="474" spans="1:16" ht="25.5">
      <c r="A474" t="s">
        <v>49</v>
      </c>
      <c s="34" t="s">
        <v>400</v>
      </c>
      <c s="34" t="s">
        <v>958</v>
      </c>
      <c s="35" t="s">
        <v>93</v>
      </c>
      <c s="6" t="s">
        <v>1941</v>
      </c>
      <c s="36" t="s">
        <v>960</v>
      </c>
      <c s="37">
        <v>1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653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1649</v>
      </c>
    </row>
    <row r="477" spans="1:5" ht="12.75">
      <c r="A477" t="s">
        <v>60</v>
      </c>
      <c r="E477" s="39" t="s">
        <v>1729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4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1631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1631</v>
      </c>
      <c r="E4" s="26" t="s">
        <v>1632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COUNTIFS(L8:L404,"=0",A8:A404,"P")+COUNTIFS(L8:L404,"",A8:A404,"P")+SUM(Q8:Q404)</f>
      </c>
    </row>
    <row r="8" spans="1:13" ht="12.75">
      <c r="A8" t="s">
        <v>44</v>
      </c>
      <c r="C8" s="28" t="s">
        <v>1944</v>
      </c>
      <c r="E8" s="30" t="s">
        <v>1943</v>
      </c>
      <c r="J8" s="29">
        <f>0+J9+J34+J43+J48+J65+J106+J403</f>
      </c>
      <c s="29">
        <f>0+K9+K34+K43+K48+K65+K106+K403</f>
      </c>
      <c s="29">
        <f>0+L9+L34+L43+L48+L65+L106+L403</f>
      </c>
      <c s="29">
        <f>0+M9+M34+M43+M48+M65+M106+M403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1945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1946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1945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94</v>
      </c>
      <c s="35" t="s">
        <v>95</v>
      </c>
      <c s="6" t="s">
        <v>96</v>
      </c>
      <c s="36" t="s">
        <v>54</v>
      </c>
      <c s="37">
        <v>10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1947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981</v>
      </c>
      <c s="35" t="s">
        <v>982</v>
      </c>
      <c s="6" t="s">
        <v>983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1946</v>
      </c>
    </row>
    <row r="29" spans="1:5" ht="191.25">
      <c r="A29" t="s">
        <v>60</v>
      </c>
      <c r="E29" s="39" t="s">
        <v>974</v>
      </c>
    </row>
    <row r="30" spans="1:16" ht="25.5">
      <c r="A30" t="s">
        <v>49</v>
      </c>
      <c s="34" t="s">
        <v>77</v>
      </c>
      <c s="34" t="s">
        <v>1948</v>
      </c>
      <c s="35" t="s">
        <v>1949</v>
      </c>
      <c s="6" t="s">
        <v>1950</v>
      </c>
      <c s="36" t="s">
        <v>54</v>
      </c>
      <c s="37">
        <v>0.2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1946</v>
      </c>
    </row>
    <row r="33" spans="1:5" ht="191.25">
      <c r="A33" t="s">
        <v>60</v>
      </c>
      <c r="E33" s="39" t="s">
        <v>974</v>
      </c>
    </row>
    <row r="34" spans="1:13" ht="12.75">
      <c r="A34" t="s">
        <v>46</v>
      </c>
      <c r="C34" s="31" t="s">
        <v>107</v>
      </c>
      <c r="E34" s="33" t="s">
        <v>599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1383</v>
      </c>
      <c s="35" t="s">
        <v>5</v>
      </c>
      <c s="6" t="s">
        <v>1384</v>
      </c>
      <c s="36" t="s">
        <v>101</v>
      </c>
      <c s="37">
        <v>9.98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1951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1387</v>
      </c>
      <c s="35" t="s">
        <v>5</v>
      </c>
      <c s="6" t="s">
        <v>1388</v>
      </c>
      <c s="36" t="s">
        <v>101</v>
      </c>
      <c s="37">
        <v>126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1952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123</v>
      </c>
      <c r="E43" s="33" t="s">
        <v>1953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89</v>
      </c>
      <c s="34" t="s">
        <v>609</v>
      </c>
      <c s="35" t="s">
        <v>5</v>
      </c>
      <c s="6" t="s">
        <v>610</v>
      </c>
      <c s="36" t="s">
        <v>101</v>
      </c>
      <c s="37">
        <v>126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1952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261</v>
      </c>
      <c r="E48" s="33" t="s">
        <v>619</v>
      </c>
      <c r="J48" s="32">
        <f>0</f>
      </c>
      <c s="32">
        <f>0</f>
      </c>
      <c s="32">
        <f>0+L49+L53+L57+L61</f>
      </c>
      <c s="32">
        <f>0+M49+M53+M57+M61</f>
      </c>
    </row>
    <row r="49" spans="1:16" ht="12.75">
      <c r="A49" t="s">
        <v>49</v>
      </c>
      <c s="34" t="s">
        <v>93</v>
      </c>
      <c s="34" t="s">
        <v>623</v>
      </c>
      <c s="35" t="s">
        <v>5</v>
      </c>
      <c s="6" t="s">
        <v>624</v>
      </c>
      <c s="36" t="s">
        <v>106</v>
      </c>
      <c s="37">
        <v>280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591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1954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1955</v>
      </c>
      <c s="35" t="s">
        <v>5</v>
      </c>
      <c s="6" t="s">
        <v>1956</v>
      </c>
      <c s="36" t="s">
        <v>106</v>
      </c>
      <c s="37">
        <v>280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591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1954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580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591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961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107</v>
      </c>
      <c s="34" t="s">
        <v>1957</v>
      </c>
      <c s="35" t="s">
        <v>5</v>
      </c>
      <c s="6" t="s">
        <v>1958</v>
      </c>
      <c s="36" t="s">
        <v>106</v>
      </c>
      <c s="37">
        <v>4365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591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1959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273</v>
      </c>
      <c r="E65" s="33" t="s">
        <v>643</v>
      </c>
      <c r="J65" s="32">
        <f>0</f>
      </c>
      <c s="32">
        <f>0</f>
      </c>
      <c s="32">
        <f>0+L66+L70+L74+L78+L82+L86+L90+L94+L98+L102</f>
      </c>
      <c s="32">
        <f>0+M66+M70+M74+M78+M82+M86+M90+M94+M98+M102</f>
      </c>
    </row>
    <row r="66" spans="1:16" ht="12.75">
      <c r="A66" t="s">
        <v>49</v>
      </c>
      <c s="34" t="s">
        <v>110</v>
      </c>
      <c s="34" t="s">
        <v>1695</v>
      </c>
      <c s="35" t="s">
        <v>5</v>
      </c>
      <c s="6" t="s">
        <v>1696</v>
      </c>
      <c s="36" t="s">
        <v>113</v>
      </c>
      <c s="37">
        <v>16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591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1960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114</v>
      </c>
      <c s="34" t="s">
        <v>1961</v>
      </c>
      <c s="35" t="s">
        <v>5</v>
      </c>
      <c s="6" t="s">
        <v>1962</v>
      </c>
      <c s="36" t="s">
        <v>106</v>
      </c>
      <c s="37">
        <v>480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591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1963</v>
      </c>
    </row>
    <row r="73" spans="1:5" ht="12.75">
      <c r="A73" t="s">
        <v>60</v>
      </c>
      <c r="E73" s="39" t="s">
        <v>61</v>
      </c>
    </row>
    <row r="74" spans="1:16" ht="12.75">
      <c r="A74" t="s">
        <v>49</v>
      </c>
      <c s="34" t="s">
        <v>119</v>
      </c>
      <c s="34" t="s">
        <v>1707</v>
      </c>
      <c s="35" t="s">
        <v>5</v>
      </c>
      <c s="6" t="s">
        <v>1708</v>
      </c>
      <c s="36" t="s">
        <v>106</v>
      </c>
      <c s="37">
        <v>1000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1964</v>
      </c>
    </row>
    <row r="77" spans="1:5" ht="12.75">
      <c r="A77" t="s">
        <v>60</v>
      </c>
      <c r="E77" s="39" t="s">
        <v>61</v>
      </c>
    </row>
    <row r="78" spans="1:16" ht="12.75">
      <c r="A78" t="s">
        <v>49</v>
      </c>
      <c s="34" t="s">
        <v>123</v>
      </c>
      <c s="34" t="s">
        <v>1349</v>
      </c>
      <c s="35" t="s">
        <v>5</v>
      </c>
      <c s="6" t="s">
        <v>1350</v>
      </c>
      <c s="36" t="s">
        <v>106</v>
      </c>
      <c s="37">
        <v>2970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1965</v>
      </c>
    </row>
    <row r="81" spans="1:5" ht="12.75">
      <c r="A81" t="s">
        <v>60</v>
      </c>
      <c r="E81" s="39" t="s">
        <v>61</v>
      </c>
    </row>
    <row r="82" spans="1:16" ht="12.75">
      <c r="A82" t="s">
        <v>49</v>
      </c>
      <c s="34" t="s">
        <v>126</v>
      </c>
      <c s="34" t="s">
        <v>1966</v>
      </c>
      <c s="35" t="s">
        <v>5</v>
      </c>
      <c s="6" t="s">
        <v>1967</v>
      </c>
      <c s="36" t="s">
        <v>113</v>
      </c>
      <c s="37">
        <v>32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1545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1968</v>
      </c>
      <c s="35" t="s">
        <v>5</v>
      </c>
      <c s="6" t="s">
        <v>1969</v>
      </c>
      <c s="36" t="s">
        <v>113</v>
      </c>
      <c s="37">
        <v>38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1970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1354</v>
      </c>
      <c s="35" t="s">
        <v>5</v>
      </c>
      <c s="6" t="s">
        <v>1355</v>
      </c>
      <c s="36" t="s">
        <v>113</v>
      </c>
      <c s="37">
        <v>64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1971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961</v>
      </c>
    </row>
    <row r="97" spans="1:5" ht="12.75">
      <c r="A97" t="s">
        <v>60</v>
      </c>
      <c r="E97" s="39" t="s">
        <v>61</v>
      </c>
    </row>
    <row r="98" spans="1:16" ht="38.25">
      <c r="A98" t="s">
        <v>49</v>
      </c>
      <c s="34" t="s">
        <v>139</v>
      </c>
      <c s="34" t="s">
        <v>1175</v>
      </c>
      <c s="35" t="s">
        <v>5</v>
      </c>
      <c s="6" t="s">
        <v>1176</v>
      </c>
      <c s="36" t="s">
        <v>113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591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961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142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591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961</v>
      </c>
    </row>
    <row r="105" spans="1:5" ht="12.75">
      <c r="A105" t="s">
        <v>60</v>
      </c>
      <c r="E105" s="39" t="s">
        <v>61</v>
      </c>
    </row>
    <row r="106" spans="1:13" ht="12.75">
      <c r="A106" t="s">
        <v>46</v>
      </c>
      <c r="C106" s="31" t="s">
        <v>276</v>
      </c>
      <c r="E106" s="33" t="s">
        <v>649</v>
      </c>
      <c r="J106" s="32">
        <f>0</f>
      </c>
      <c s="32">
        <f>0</f>
      </c>
      <c s="32">
        <f>0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</f>
      </c>
      <c s="32">
        <f>0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</f>
      </c>
    </row>
    <row r="107" spans="1:16" ht="12.75">
      <c r="A107" t="s">
        <v>49</v>
      </c>
      <c s="34" t="s">
        <v>145</v>
      </c>
      <c s="34" t="s">
        <v>1972</v>
      </c>
      <c s="35" t="s">
        <v>5</v>
      </c>
      <c s="6" t="s">
        <v>1973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1284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1318</v>
      </c>
    </row>
    <row r="110" spans="1:5" ht="114.75">
      <c r="A110" t="s">
        <v>60</v>
      </c>
      <c r="E110" s="39" t="s">
        <v>1974</v>
      </c>
    </row>
    <row r="111" spans="1:16" ht="12.75">
      <c r="A111" t="s">
        <v>49</v>
      </c>
      <c s="34" t="s">
        <v>150</v>
      </c>
      <c s="34" t="s">
        <v>1975</v>
      </c>
      <c s="35" t="s">
        <v>5</v>
      </c>
      <c s="6" t="s">
        <v>1976</v>
      </c>
      <c s="36" t="s">
        <v>113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1284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1318</v>
      </c>
    </row>
    <row r="114" spans="1:5" ht="127.5">
      <c r="A114" t="s">
        <v>60</v>
      </c>
      <c r="E114" s="39" t="s">
        <v>1977</v>
      </c>
    </row>
    <row r="115" spans="1:16" ht="12.75">
      <c r="A115" t="s">
        <v>49</v>
      </c>
      <c s="34" t="s">
        <v>154</v>
      </c>
      <c s="34" t="s">
        <v>1978</v>
      </c>
      <c s="35" t="s">
        <v>5</v>
      </c>
      <c s="6" t="s">
        <v>1979</v>
      </c>
      <c s="36" t="s">
        <v>113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1284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1318</v>
      </c>
    </row>
    <row r="118" spans="1:5" ht="102">
      <c r="A118" t="s">
        <v>60</v>
      </c>
      <c r="E118" s="39" t="s">
        <v>1980</v>
      </c>
    </row>
    <row r="119" spans="1:16" ht="12.75">
      <c r="A119" t="s">
        <v>49</v>
      </c>
      <c s="34" t="s">
        <v>158</v>
      </c>
      <c s="34" t="s">
        <v>1981</v>
      </c>
      <c s="35" t="s">
        <v>5</v>
      </c>
      <c s="6" t="s">
        <v>1982</v>
      </c>
      <c s="36" t="s">
        <v>113</v>
      </c>
      <c s="37">
        <v>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1284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1318</v>
      </c>
    </row>
    <row r="122" spans="1:5" ht="76.5">
      <c r="A122" t="s">
        <v>60</v>
      </c>
      <c r="E122" s="39" t="s">
        <v>1147</v>
      </c>
    </row>
    <row r="123" spans="1:16" ht="25.5">
      <c r="A123" t="s">
        <v>49</v>
      </c>
      <c s="34" t="s">
        <v>161</v>
      </c>
      <c s="34" t="s">
        <v>1983</v>
      </c>
      <c s="35" t="s">
        <v>5</v>
      </c>
      <c s="6" t="s">
        <v>1984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1985</v>
      </c>
    </row>
    <row r="126" spans="1:5" ht="12.75">
      <c r="A126" t="s">
        <v>60</v>
      </c>
      <c r="E126" s="39" t="s">
        <v>61</v>
      </c>
    </row>
    <row r="127" spans="1:16" ht="25.5">
      <c r="A127" t="s">
        <v>49</v>
      </c>
      <c s="34" t="s">
        <v>164</v>
      </c>
      <c s="34" t="s">
        <v>1986</v>
      </c>
      <c s="35" t="s">
        <v>5</v>
      </c>
      <c s="6" t="s">
        <v>1987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25.5">
      <c r="A131" t="s">
        <v>49</v>
      </c>
      <c s="34" t="s">
        <v>656</v>
      </c>
      <c s="34" t="s">
        <v>1988</v>
      </c>
      <c s="35" t="s">
        <v>5</v>
      </c>
      <c s="6" t="s">
        <v>1989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660</v>
      </c>
      <c s="34" t="s">
        <v>1990</v>
      </c>
      <c s="35" t="s">
        <v>5</v>
      </c>
      <c s="6" t="s">
        <v>1991</v>
      </c>
      <c s="36" t="s">
        <v>113</v>
      </c>
      <c s="37">
        <v>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961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664</v>
      </c>
      <c s="34" t="s">
        <v>1992</v>
      </c>
      <c s="35" t="s">
        <v>5</v>
      </c>
      <c s="6" t="s">
        <v>1993</v>
      </c>
      <c s="36" t="s">
        <v>113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1303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668</v>
      </c>
      <c s="34" t="s">
        <v>1994</v>
      </c>
      <c s="35" t="s">
        <v>5</v>
      </c>
      <c s="6" t="s">
        <v>1995</v>
      </c>
      <c s="36" t="s">
        <v>113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1586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638</v>
      </c>
      <c s="34" t="s">
        <v>1996</v>
      </c>
      <c s="35" t="s">
        <v>5</v>
      </c>
      <c s="6" t="s">
        <v>1997</v>
      </c>
      <c s="36" t="s">
        <v>113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1586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674</v>
      </c>
      <c s="34" t="s">
        <v>1998</v>
      </c>
      <c s="35" t="s">
        <v>5</v>
      </c>
      <c s="6" t="s">
        <v>1999</v>
      </c>
      <c s="36" t="s">
        <v>113</v>
      </c>
      <c s="37">
        <v>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591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2000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677</v>
      </c>
      <c s="34" t="s">
        <v>2001</v>
      </c>
      <c s="35" t="s">
        <v>5</v>
      </c>
      <c s="6" t="s">
        <v>2002</v>
      </c>
      <c s="36" t="s">
        <v>113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2000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2003</v>
      </c>
      <c s="35" t="s">
        <v>5</v>
      </c>
      <c s="6" t="s">
        <v>2004</v>
      </c>
      <c s="36" t="s">
        <v>113</v>
      </c>
      <c s="37">
        <v>3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1284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1586</v>
      </c>
    </row>
    <row r="162" spans="1:5" ht="127.5">
      <c r="A162" t="s">
        <v>60</v>
      </c>
      <c r="E162" s="39" t="s">
        <v>2005</v>
      </c>
    </row>
    <row r="163" spans="1:16" ht="12.75">
      <c r="A163" t="s">
        <v>49</v>
      </c>
      <c s="34" t="s">
        <v>170</v>
      </c>
      <c s="34" t="s">
        <v>2006</v>
      </c>
      <c s="35" t="s">
        <v>5</v>
      </c>
      <c s="6" t="s">
        <v>2007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1284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961</v>
      </c>
    </row>
    <row r="166" spans="1:5" ht="114.75">
      <c r="A166" t="s">
        <v>60</v>
      </c>
      <c r="E166" s="39" t="s">
        <v>1974</v>
      </c>
    </row>
    <row r="167" spans="1:16" ht="12.75">
      <c r="A167" t="s">
        <v>49</v>
      </c>
      <c s="34" t="s">
        <v>173</v>
      </c>
      <c s="34" t="s">
        <v>2008</v>
      </c>
      <c s="35" t="s">
        <v>5</v>
      </c>
      <c s="6" t="s">
        <v>2009</v>
      </c>
      <c s="36" t="s">
        <v>113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1284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961</v>
      </c>
    </row>
    <row r="170" spans="1:5" ht="76.5">
      <c r="A170" t="s">
        <v>60</v>
      </c>
      <c r="E170" s="39" t="s">
        <v>1043</v>
      </c>
    </row>
    <row r="171" spans="1:16" ht="12.75">
      <c r="A171" t="s">
        <v>49</v>
      </c>
      <c s="34" t="s">
        <v>176</v>
      </c>
      <c s="34" t="s">
        <v>2010</v>
      </c>
      <c s="35" t="s">
        <v>5</v>
      </c>
      <c s="6" t="s">
        <v>2011</v>
      </c>
      <c s="36" t="s">
        <v>113</v>
      </c>
      <c s="37">
        <v>12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591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961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179</v>
      </c>
      <c s="34" t="s">
        <v>2012</v>
      </c>
      <c s="35" t="s">
        <v>5</v>
      </c>
      <c s="6" t="s">
        <v>2013</v>
      </c>
      <c s="36" t="s">
        <v>113</v>
      </c>
      <c s="37">
        <v>12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591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961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182</v>
      </c>
      <c s="34" t="s">
        <v>2014</v>
      </c>
      <c s="35" t="s">
        <v>5</v>
      </c>
      <c s="6" t="s">
        <v>2015</v>
      </c>
      <c s="36" t="s">
        <v>113</v>
      </c>
      <c s="37">
        <v>12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591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961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2016</v>
      </c>
      <c s="35" t="s">
        <v>5</v>
      </c>
      <c s="6" t="s">
        <v>2017</v>
      </c>
      <c s="36" t="s">
        <v>113</v>
      </c>
      <c s="37">
        <v>85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591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961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188</v>
      </c>
      <c s="34" t="s">
        <v>2018</v>
      </c>
      <c s="35" t="s">
        <v>5</v>
      </c>
      <c s="6" t="s">
        <v>2019</v>
      </c>
      <c s="36" t="s">
        <v>113</v>
      </c>
      <c s="37">
        <v>85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591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961</v>
      </c>
    </row>
    <row r="190" spans="1:5" ht="12.75">
      <c r="A190" t="s">
        <v>60</v>
      </c>
      <c r="E190" s="39" t="s">
        <v>61</v>
      </c>
    </row>
    <row r="191" spans="1:16" ht="12.75">
      <c r="A191" t="s">
        <v>49</v>
      </c>
      <c s="34" t="s">
        <v>191</v>
      </c>
      <c s="34" t="s">
        <v>2020</v>
      </c>
      <c s="35" t="s">
        <v>5</v>
      </c>
      <c s="6" t="s">
        <v>2021</v>
      </c>
      <c s="36" t="s">
        <v>113</v>
      </c>
      <c s="37">
        <v>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591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961</v>
      </c>
    </row>
    <row r="194" spans="1:5" ht="12.75">
      <c r="A194" t="s">
        <v>60</v>
      </c>
      <c r="E194" s="39" t="s">
        <v>61</v>
      </c>
    </row>
    <row r="195" spans="1:16" ht="12.75">
      <c r="A195" t="s">
        <v>49</v>
      </c>
      <c s="34" t="s">
        <v>194</v>
      </c>
      <c s="34" t="s">
        <v>2022</v>
      </c>
      <c s="35" t="s">
        <v>5</v>
      </c>
      <c s="6" t="s">
        <v>2023</v>
      </c>
      <c s="36" t="s">
        <v>113</v>
      </c>
      <c s="37">
        <v>97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591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2024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197</v>
      </c>
      <c s="34" t="s">
        <v>2025</v>
      </c>
      <c s="35" t="s">
        <v>5</v>
      </c>
      <c s="6" t="s">
        <v>2026</v>
      </c>
      <c s="36" t="s">
        <v>113</v>
      </c>
      <c s="37">
        <v>97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591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2024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200</v>
      </c>
      <c s="34" t="s">
        <v>2027</v>
      </c>
      <c s="35" t="s">
        <v>5</v>
      </c>
      <c s="6" t="s">
        <v>2028</v>
      </c>
      <c s="36" t="s">
        <v>113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591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961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2029</v>
      </c>
      <c s="35" t="s">
        <v>5</v>
      </c>
      <c s="6" t="s">
        <v>2030</v>
      </c>
      <c s="36" t="s">
        <v>113</v>
      </c>
      <c s="37">
        <v>24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961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206</v>
      </c>
      <c s="34" t="s">
        <v>2031</v>
      </c>
      <c s="35" t="s">
        <v>5</v>
      </c>
      <c s="6" t="s">
        <v>2032</v>
      </c>
      <c s="36" t="s">
        <v>113</v>
      </c>
      <c s="37">
        <v>44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961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209</v>
      </c>
      <c s="34" t="s">
        <v>2033</v>
      </c>
      <c s="35" t="s">
        <v>5</v>
      </c>
      <c s="6" t="s">
        <v>2034</v>
      </c>
      <c s="36" t="s">
        <v>409</v>
      </c>
      <c s="37">
        <v>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1284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961</v>
      </c>
    </row>
    <row r="218" spans="1:5" ht="76.5">
      <c r="A218" t="s">
        <v>60</v>
      </c>
      <c r="E218" s="39" t="s">
        <v>1043</v>
      </c>
    </row>
    <row r="219" spans="1:16" ht="12.75">
      <c r="A219" t="s">
        <v>49</v>
      </c>
      <c s="34" t="s">
        <v>212</v>
      </c>
      <c s="34" t="s">
        <v>2035</v>
      </c>
      <c s="35" t="s">
        <v>5</v>
      </c>
      <c s="6" t="s">
        <v>2036</v>
      </c>
      <c s="36" t="s">
        <v>1115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591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961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215</v>
      </c>
      <c s="34" t="s">
        <v>2037</v>
      </c>
      <c s="35" t="s">
        <v>5</v>
      </c>
      <c s="6" t="s">
        <v>2038</v>
      </c>
      <c s="36" t="s">
        <v>1220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1284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961</v>
      </c>
    </row>
    <row r="226" spans="1:5" ht="38.25">
      <c r="A226" t="s">
        <v>60</v>
      </c>
      <c r="E226" s="39" t="s">
        <v>2039</v>
      </c>
    </row>
    <row r="227" spans="1:16" ht="12.75">
      <c r="A227" t="s">
        <v>49</v>
      </c>
      <c s="34" t="s">
        <v>219</v>
      </c>
      <c s="34" t="s">
        <v>2040</v>
      </c>
      <c s="35" t="s">
        <v>5</v>
      </c>
      <c s="6" t="s">
        <v>2041</v>
      </c>
      <c s="36" t="s">
        <v>1220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1284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961</v>
      </c>
    </row>
    <row r="230" spans="1:5" ht="76.5">
      <c r="A230" t="s">
        <v>60</v>
      </c>
      <c r="E230" s="39" t="s">
        <v>1043</v>
      </c>
    </row>
    <row r="231" spans="1:16" ht="12.75">
      <c r="A231" t="s">
        <v>49</v>
      </c>
      <c s="34" t="s">
        <v>222</v>
      </c>
      <c s="34" t="s">
        <v>824</v>
      </c>
      <c s="35" t="s">
        <v>5</v>
      </c>
      <c s="6" t="s">
        <v>1148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591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961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225</v>
      </c>
      <c s="34" t="s">
        <v>2042</v>
      </c>
      <c s="35" t="s">
        <v>5</v>
      </c>
      <c s="6" t="s">
        <v>2043</v>
      </c>
      <c s="36" t="s">
        <v>113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1284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961</v>
      </c>
    </row>
    <row r="238" spans="1:5" ht="102">
      <c r="A238" t="s">
        <v>60</v>
      </c>
      <c r="E238" s="39" t="s">
        <v>1146</v>
      </c>
    </row>
    <row r="239" spans="1:16" ht="25.5">
      <c r="A239" t="s">
        <v>49</v>
      </c>
      <c s="34" t="s">
        <v>228</v>
      </c>
      <c s="34" t="s">
        <v>2044</v>
      </c>
      <c s="35" t="s">
        <v>5</v>
      </c>
      <c s="6" t="s">
        <v>2045</v>
      </c>
      <c s="36" t="s">
        <v>113</v>
      </c>
      <c s="37">
        <v>18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1284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961</v>
      </c>
    </row>
    <row r="242" spans="1:5" ht="127.5">
      <c r="A242" t="s">
        <v>60</v>
      </c>
      <c r="E242" s="39" t="s">
        <v>2005</v>
      </c>
    </row>
    <row r="243" spans="1:16" ht="12.75">
      <c r="A243" t="s">
        <v>49</v>
      </c>
      <c s="34" t="s">
        <v>231</v>
      </c>
      <c s="34" t="s">
        <v>2046</v>
      </c>
      <c s="35" t="s">
        <v>5</v>
      </c>
      <c s="6" t="s">
        <v>2047</v>
      </c>
      <c s="36" t="s">
        <v>113</v>
      </c>
      <c s="37">
        <v>8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1284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961</v>
      </c>
    </row>
    <row r="246" spans="1:5" ht="127.5">
      <c r="A246" t="s">
        <v>60</v>
      </c>
      <c r="E246" s="39" t="s">
        <v>2005</v>
      </c>
    </row>
    <row r="247" spans="1:16" ht="12.75">
      <c r="A247" t="s">
        <v>49</v>
      </c>
      <c s="34" t="s">
        <v>234</v>
      </c>
      <c s="34" t="s">
        <v>2048</v>
      </c>
      <c s="35" t="s">
        <v>5</v>
      </c>
      <c s="6" t="s">
        <v>2049</v>
      </c>
      <c s="36" t="s">
        <v>113</v>
      </c>
      <c s="37">
        <v>4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591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961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237</v>
      </c>
      <c s="34" t="s">
        <v>2050</v>
      </c>
      <c s="35" t="s">
        <v>5</v>
      </c>
      <c s="6" t="s">
        <v>2051</v>
      </c>
      <c s="36" t="s">
        <v>113</v>
      </c>
      <c s="37">
        <v>97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591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961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240</v>
      </c>
      <c s="34" t="s">
        <v>2052</v>
      </c>
      <c s="35" t="s">
        <v>5</v>
      </c>
      <c s="6" t="s">
        <v>2053</v>
      </c>
      <c s="36" t="s">
        <v>113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591</v>
      </c>
      <c>
        <f>(M255*21)/100</f>
      </c>
      <c t="s">
        <v>27</v>
      </c>
    </row>
    <row r="256" spans="1:5" ht="12.75">
      <c r="A256" s="35" t="s">
        <v>56</v>
      </c>
      <c r="E256" s="39" t="s">
        <v>961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243</v>
      </c>
      <c s="34" t="s">
        <v>2054</v>
      </c>
      <c s="35" t="s">
        <v>5</v>
      </c>
      <c s="6" t="s">
        <v>2055</v>
      </c>
      <c s="36" t="s">
        <v>113</v>
      </c>
      <c s="37">
        <v>87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1284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961</v>
      </c>
    </row>
    <row r="262" spans="1:5" ht="12.75">
      <c r="A262" t="s">
        <v>60</v>
      </c>
      <c r="E262" s="39" t="s">
        <v>61</v>
      </c>
    </row>
    <row r="263" spans="1:16" ht="12.75">
      <c r="A263" t="s">
        <v>49</v>
      </c>
      <c s="34" t="s">
        <v>246</v>
      </c>
      <c s="34" t="s">
        <v>2056</v>
      </c>
      <c s="35" t="s">
        <v>5</v>
      </c>
      <c s="6" t="s">
        <v>2057</v>
      </c>
      <c s="36" t="s">
        <v>113</v>
      </c>
      <c s="37">
        <v>226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591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961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749</v>
      </c>
      <c s="34" t="s">
        <v>2058</v>
      </c>
      <c s="35" t="s">
        <v>5</v>
      </c>
      <c s="6" t="s">
        <v>2059</v>
      </c>
      <c s="36" t="s">
        <v>113</v>
      </c>
      <c s="37">
        <v>20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591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961</v>
      </c>
    </row>
    <row r="270" spans="1:5" ht="12.75">
      <c r="A270" t="s">
        <v>60</v>
      </c>
      <c r="E270" s="39" t="s">
        <v>61</v>
      </c>
    </row>
    <row r="271" spans="1:16" ht="25.5">
      <c r="A271" t="s">
        <v>49</v>
      </c>
      <c s="34" t="s">
        <v>639</v>
      </c>
      <c s="34" t="s">
        <v>2060</v>
      </c>
      <c s="35" t="s">
        <v>5</v>
      </c>
      <c s="6" t="s">
        <v>2061</v>
      </c>
      <c s="36" t="s">
        <v>113</v>
      </c>
      <c s="37">
        <v>23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591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961</v>
      </c>
    </row>
    <row r="274" spans="1:5" ht="12.75">
      <c r="A274" t="s">
        <v>60</v>
      </c>
      <c r="E274" s="39" t="s">
        <v>61</v>
      </c>
    </row>
    <row r="275" spans="1:16" ht="25.5">
      <c r="A275" t="s">
        <v>49</v>
      </c>
      <c s="34" t="s">
        <v>249</v>
      </c>
      <c s="34" t="s">
        <v>2062</v>
      </c>
      <c s="35" t="s">
        <v>5</v>
      </c>
      <c s="6" t="s">
        <v>2063</v>
      </c>
      <c s="36" t="s">
        <v>113</v>
      </c>
      <c s="37">
        <v>5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1284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961</v>
      </c>
    </row>
    <row r="278" spans="1:5" ht="51">
      <c r="A278" t="s">
        <v>60</v>
      </c>
      <c r="E278" s="39" t="s">
        <v>1131</v>
      </c>
    </row>
    <row r="279" spans="1:16" ht="25.5">
      <c r="A279" t="s">
        <v>49</v>
      </c>
      <c s="34" t="s">
        <v>252</v>
      </c>
      <c s="34" t="s">
        <v>2064</v>
      </c>
      <c s="35" t="s">
        <v>5</v>
      </c>
      <c s="6" t="s">
        <v>2065</v>
      </c>
      <c s="36" t="s">
        <v>113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591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1236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255</v>
      </c>
      <c s="34" t="s">
        <v>2066</v>
      </c>
      <c s="35" t="s">
        <v>5</v>
      </c>
      <c s="6" t="s">
        <v>2067</v>
      </c>
      <c s="36" t="s">
        <v>113</v>
      </c>
      <c s="37">
        <v>48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591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961</v>
      </c>
    </row>
    <row r="286" spans="1:5" ht="12.75">
      <c r="A286" t="s">
        <v>60</v>
      </c>
      <c r="E286" s="39" t="s">
        <v>61</v>
      </c>
    </row>
    <row r="287" spans="1:16" ht="12.75">
      <c r="A287" t="s">
        <v>49</v>
      </c>
      <c s="34" t="s">
        <v>258</v>
      </c>
      <c s="34" t="s">
        <v>2068</v>
      </c>
      <c s="35" t="s">
        <v>5</v>
      </c>
      <c s="6" t="s">
        <v>2069</v>
      </c>
      <c s="36" t="s">
        <v>113</v>
      </c>
      <c s="37">
        <v>98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591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961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261</v>
      </c>
      <c s="34" t="s">
        <v>2070</v>
      </c>
      <c s="35" t="s">
        <v>5</v>
      </c>
      <c s="6" t="s">
        <v>1885</v>
      </c>
      <c s="36" t="s">
        <v>113</v>
      </c>
      <c s="37">
        <v>98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591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961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264</v>
      </c>
      <c s="34" t="s">
        <v>2071</v>
      </c>
      <c s="35" t="s">
        <v>5</v>
      </c>
      <c s="6" t="s">
        <v>2072</v>
      </c>
      <c s="36" t="s">
        <v>113</v>
      </c>
      <c s="37">
        <v>32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591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961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267</v>
      </c>
      <c s="34" t="s">
        <v>2073</v>
      </c>
      <c s="35" t="s">
        <v>5</v>
      </c>
      <c s="6" t="s">
        <v>2074</v>
      </c>
      <c s="36" t="s">
        <v>113</v>
      </c>
      <c s="37">
        <v>32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591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961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270</v>
      </c>
      <c s="34" t="s">
        <v>2075</v>
      </c>
      <c s="35" t="s">
        <v>5</v>
      </c>
      <c s="6" t="s">
        <v>2076</v>
      </c>
      <c s="36" t="s">
        <v>113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1284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961</v>
      </c>
    </row>
    <row r="306" spans="1:5" ht="102">
      <c r="A306" t="s">
        <v>60</v>
      </c>
      <c r="E306" s="39" t="s">
        <v>1245</v>
      </c>
    </row>
    <row r="307" spans="1:16" ht="12.75">
      <c r="A307" t="s">
        <v>49</v>
      </c>
      <c s="34" t="s">
        <v>273</v>
      </c>
      <c s="34" t="s">
        <v>2077</v>
      </c>
      <c s="35" t="s">
        <v>5</v>
      </c>
      <c s="6" t="s">
        <v>2078</v>
      </c>
      <c s="36" t="s">
        <v>113</v>
      </c>
      <c s="37">
        <v>30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1284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961</v>
      </c>
    </row>
    <row r="310" spans="1:5" ht="76.5">
      <c r="A310" t="s">
        <v>60</v>
      </c>
      <c r="E310" s="39" t="s">
        <v>1147</v>
      </c>
    </row>
    <row r="311" spans="1:16" ht="12.75">
      <c r="A311" t="s">
        <v>49</v>
      </c>
      <c s="34" t="s">
        <v>276</v>
      </c>
      <c s="34" t="s">
        <v>786</v>
      </c>
      <c s="35" t="s">
        <v>5</v>
      </c>
      <c s="6" t="s">
        <v>1464</v>
      </c>
      <c s="36" t="s">
        <v>113</v>
      </c>
      <c s="37">
        <v>2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591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961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279</v>
      </c>
      <c s="34" t="s">
        <v>788</v>
      </c>
      <c s="35" t="s">
        <v>5</v>
      </c>
      <c s="6" t="s">
        <v>2079</v>
      </c>
      <c s="36" t="s">
        <v>113</v>
      </c>
      <c s="37">
        <v>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591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961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282</v>
      </c>
      <c s="34" t="s">
        <v>788</v>
      </c>
      <c s="35" t="s">
        <v>50</v>
      </c>
      <c s="6" t="s">
        <v>789</v>
      </c>
      <c s="36" t="s">
        <v>113</v>
      </c>
      <c s="37">
        <v>5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591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961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285</v>
      </c>
      <c s="34" t="s">
        <v>2080</v>
      </c>
      <c s="35" t="s">
        <v>5</v>
      </c>
      <c s="6" t="s">
        <v>2081</v>
      </c>
      <c s="36" t="s">
        <v>113</v>
      </c>
      <c s="37">
        <v>30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591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961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288</v>
      </c>
      <c s="34" t="s">
        <v>2082</v>
      </c>
      <c s="35" t="s">
        <v>5</v>
      </c>
      <c s="6" t="s">
        <v>789</v>
      </c>
      <c s="36" t="s">
        <v>113</v>
      </c>
      <c s="37">
        <v>30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591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961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292</v>
      </c>
      <c s="34" t="s">
        <v>1428</v>
      </c>
      <c s="35" t="s">
        <v>5</v>
      </c>
      <c s="6" t="s">
        <v>734</v>
      </c>
      <c s="36" t="s">
        <v>106</v>
      </c>
      <c s="37">
        <v>1400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591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961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296</v>
      </c>
      <c s="34" t="s">
        <v>737</v>
      </c>
      <c s="35" t="s">
        <v>5</v>
      </c>
      <c s="6" t="s">
        <v>738</v>
      </c>
      <c s="36" t="s">
        <v>106</v>
      </c>
      <c s="37">
        <v>1400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591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961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299</v>
      </c>
      <c s="34" t="s">
        <v>756</v>
      </c>
      <c s="35" t="s">
        <v>5</v>
      </c>
      <c s="6" t="s">
        <v>757</v>
      </c>
      <c s="36" t="s">
        <v>113</v>
      </c>
      <c s="37">
        <v>24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591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961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302</v>
      </c>
      <c s="34" t="s">
        <v>758</v>
      </c>
      <c s="35" t="s">
        <v>5</v>
      </c>
      <c s="6" t="s">
        <v>759</v>
      </c>
      <c s="36" t="s">
        <v>113</v>
      </c>
      <c s="37">
        <v>24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591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961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305</v>
      </c>
      <c s="34" t="s">
        <v>741</v>
      </c>
      <c s="35" t="s">
        <v>5</v>
      </c>
      <c s="6" t="s">
        <v>742</v>
      </c>
      <c s="36" t="s">
        <v>917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591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961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308</v>
      </c>
      <c s="34" t="s">
        <v>743</v>
      </c>
      <c s="35" t="s">
        <v>5</v>
      </c>
      <c s="6" t="s">
        <v>744</v>
      </c>
      <c s="36" t="s">
        <v>106</v>
      </c>
      <c s="37">
        <v>1400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591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961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311</v>
      </c>
      <c s="34" t="s">
        <v>2083</v>
      </c>
      <c s="35" t="s">
        <v>5</v>
      </c>
      <c s="6" t="s">
        <v>2084</v>
      </c>
      <c s="36" t="s">
        <v>106</v>
      </c>
      <c s="37">
        <v>6100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591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961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314</v>
      </c>
      <c s="34" t="s">
        <v>2085</v>
      </c>
      <c s="35" t="s">
        <v>5</v>
      </c>
      <c s="6" t="s">
        <v>2086</v>
      </c>
      <c s="36" t="s">
        <v>106</v>
      </c>
      <c s="37">
        <v>6100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591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961</v>
      </c>
    </row>
    <row r="362" spans="1:5" ht="12.75">
      <c r="A362" t="s">
        <v>60</v>
      </c>
      <c r="E362" s="39" t="s">
        <v>61</v>
      </c>
    </row>
    <row r="363" spans="1:16" ht="12.75">
      <c r="A363" t="s">
        <v>49</v>
      </c>
      <c s="34" t="s">
        <v>318</v>
      </c>
      <c s="34" t="s">
        <v>2087</v>
      </c>
      <c s="35" t="s">
        <v>5</v>
      </c>
      <c s="6" t="s">
        <v>2088</v>
      </c>
      <c s="36" t="s">
        <v>711</v>
      </c>
      <c s="37">
        <v>36.64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591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961</v>
      </c>
    </row>
    <row r="366" spans="1:5" ht="12.75">
      <c r="A366" t="s">
        <v>60</v>
      </c>
      <c r="E366" s="39" t="s">
        <v>61</v>
      </c>
    </row>
    <row r="367" spans="1:16" ht="12.75">
      <c r="A367" t="s">
        <v>49</v>
      </c>
      <c s="34" t="s">
        <v>321</v>
      </c>
      <c s="34" t="s">
        <v>2089</v>
      </c>
      <c s="35" t="s">
        <v>5</v>
      </c>
      <c s="6" t="s">
        <v>2090</v>
      </c>
      <c s="36" t="s">
        <v>106</v>
      </c>
      <c s="37">
        <v>6830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591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961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324</v>
      </c>
      <c s="34" t="s">
        <v>864</v>
      </c>
      <c s="35" t="s">
        <v>5</v>
      </c>
      <c s="6" t="s">
        <v>865</v>
      </c>
      <c s="36" t="s">
        <v>113</v>
      </c>
      <c s="37">
        <v>62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591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961</v>
      </c>
    </row>
    <row r="374" spans="1:5" ht="12.75">
      <c r="A374" t="s">
        <v>60</v>
      </c>
      <c r="E374" s="39" t="s">
        <v>61</v>
      </c>
    </row>
    <row r="375" spans="1:16" ht="12.75">
      <c r="A375" t="s">
        <v>49</v>
      </c>
      <c s="34" t="s">
        <v>327</v>
      </c>
      <c s="34" t="s">
        <v>2091</v>
      </c>
      <c s="35" t="s">
        <v>5</v>
      </c>
      <c s="6" t="s">
        <v>1495</v>
      </c>
      <c s="36" t="s">
        <v>922</v>
      </c>
      <c s="37">
        <v>196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1284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961</v>
      </c>
    </row>
    <row r="378" spans="1:5" ht="12.75">
      <c r="A378" t="s">
        <v>60</v>
      </c>
      <c r="E378" s="39" t="s">
        <v>61</v>
      </c>
    </row>
    <row r="379" spans="1:16" ht="12.75">
      <c r="A379" t="s">
        <v>49</v>
      </c>
      <c s="34" t="s">
        <v>330</v>
      </c>
      <c s="34" t="s">
        <v>2092</v>
      </c>
      <c s="35" t="s">
        <v>5</v>
      </c>
      <c s="6" t="s">
        <v>2093</v>
      </c>
      <c s="36" t="s">
        <v>113</v>
      </c>
      <c s="37">
        <v>392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591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961</v>
      </c>
    </row>
    <row r="382" spans="1:5" ht="12.75">
      <c r="A382" t="s">
        <v>60</v>
      </c>
      <c r="E382" s="39" t="s">
        <v>61</v>
      </c>
    </row>
    <row r="383" spans="1:16" ht="12.75">
      <c r="A383" t="s">
        <v>49</v>
      </c>
      <c s="34" t="s">
        <v>334</v>
      </c>
      <c s="34" t="s">
        <v>2094</v>
      </c>
      <c s="35" t="s">
        <v>5</v>
      </c>
      <c s="6" t="s">
        <v>2095</v>
      </c>
      <c s="36" t="s">
        <v>113</v>
      </c>
      <c s="37">
        <v>392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591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961</v>
      </c>
    </row>
    <row r="386" spans="1:5" ht="12.75">
      <c r="A386" t="s">
        <v>60</v>
      </c>
      <c r="E386" s="39" t="s">
        <v>61</v>
      </c>
    </row>
    <row r="387" spans="1:16" ht="12.75">
      <c r="A387" t="s">
        <v>49</v>
      </c>
      <c s="34" t="s">
        <v>337</v>
      </c>
      <c s="34" t="s">
        <v>1357</v>
      </c>
      <c s="35" t="s">
        <v>5</v>
      </c>
      <c s="6" t="s">
        <v>1358</v>
      </c>
      <c s="36" t="s">
        <v>113</v>
      </c>
      <c s="37">
        <v>62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591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961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341</v>
      </c>
      <c s="34" t="s">
        <v>1362</v>
      </c>
      <c s="35" t="s">
        <v>5</v>
      </c>
      <c s="6" t="s">
        <v>1363</v>
      </c>
      <c s="36" t="s">
        <v>113</v>
      </c>
      <c s="37">
        <v>62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591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961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344</v>
      </c>
      <c s="34" t="s">
        <v>925</v>
      </c>
      <c s="35" t="s">
        <v>5</v>
      </c>
      <c s="6" t="s">
        <v>926</v>
      </c>
      <c s="36" t="s">
        <v>148</v>
      </c>
      <c s="37">
        <v>18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591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961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347</v>
      </c>
      <c s="34" t="s">
        <v>929</v>
      </c>
      <c s="35" t="s">
        <v>5</v>
      </c>
      <c s="6" t="s">
        <v>930</v>
      </c>
      <c s="36" t="s">
        <v>148</v>
      </c>
      <c s="37">
        <v>18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591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961</v>
      </c>
    </row>
    <row r="402" spans="1:5" ht="12.75">
      <c r="A402" t="s">
        <v>60</v>
      </c>
      <c r="E402" s="39" t="s">
        <v>61</v>
      </c>
    </row>
    <row r="403" spans="1:13" ht="12.75">
      <c r="A403" t="s">
        <v>46</v>
      </c>
      <c r="C403" s="31" t="s">
        <v>324</v>
      </c>
      <c r="E403" s="33" t="s">
        <v>2096</v>
      </c>
      <c r="J403" s="32">
        <f>0</f>
      </c>
      <c s="32">
        <f>0</f>
      </c>
      <c s="32">
        <f>0+L404</f>
      </c>
      <c s="32">
        <f>0+M404</f>
      </c>
    </row>
    <row r="404" spans="1:16" ht="12.75">
      <c r="A404" t="s">
        <v>49</v>
      </c>
      <c s="34" t="s">
        <v>350</v>
      </c>
      <c s="34" t="s">
        <v>2097</v>
      </c>
      <c s="35" t="s">
        <v>5</v>
      </c>
      <c s="6" t="s">
        <v>959</v>
      </c>
      <c s="36" t="s">
        <v>960</v>
      </c>
      <c s="37">
        <v>1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25.5">
      <c r="A406" s="35" t="s">
        <v>58</v>
      </c>
      <c r="E406" s="40" t="s">
        <v>2098</v>
      </c>
    </row>
    <row r="407" spans="1:5" ht="12.75">
      <c r="A407" t="s">
        <v>60</v>
      </c>
      <c r="E407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2099</v>
      </c>
      <c r="E4" s="26" t="s">
        <v>2100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2103</v>
      </c>
      <c r="E8" s="30" t="s">
        <v>2102</v>
      </c>
      <c r="J8" s="29">
        <f>0+J9+J14+J115+J216+J301+J358</f>
      </c>
      <c s="29">
        <f>0+K9+K14+K115+K216+K301+K358</f>
      </c>
      <c s="29">
        <f>0+L9+L14+L115+L216+L301+L358</f>
      </c>
      <c s="29">
        <f>0+M9+M14+M115+M216+M301+M358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90</v>
      </c>
      <c s="35" t="s">
        <v>91</v>
      </c>
      <c s="6" t="s">
        <v>92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2104</v>
      </c>
      <c r="E14" s="33" t="s">
        <v>2105</v>
      </c>
      <c r="J14" s="32">
        <f>0</f>
      </c>
      <c s="32">
        <f>0</f>
      </c>
      <c s="32">
        <f>0+L15+L19+L23+L27+L31+L35+L39+L43+L47+L51+L55+L59+L63+L67+L71+L75+L79+L83+L87+L91+L95+L99+L103+L107+L111</f>
      </c>
      <c s="32">
        <f>0+M15+M19+M23+M27+M31+M35+M39+M43+M47+M51+M55+M59+M63+M67+M71+M75+M79+M83+M87+M91+M95+M99+M103+M107+M111</f>
      </c>
    </row>
    <row r="15" spans="1:16" ht="12.75">
      <c r="A15" t="s">
        <v>49</v>
      </c>
      <c s="34" t="s">
        <v>27</v>
      </c>
      <c s="34" t="s">
        <v>2106</v>
      </c>
      <c s="35" t="s">
        <v>5</v>
      </c>
      <c s="6" t="s">
        <v>2107</v>
      </c>
      <c s="36" t="s">
        <v>113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591</v>
      </c>
      <c>
        <f>(M15*21)/100</f>
      </c>
      <c t="s">
        <v>27</v>
      </c>
    </row>
    <row r="16" spans="1:5" ht="12.75">
      <c r="A16" s="35" t="s">
        <v>56</v>
      </c>
      <c r="E16" s="39" t="s">
        <v>1236</v>
      </c>
    </row>
    <row r="17" spans="1:5" ht="25.5">
      <c r="A17" s="35" t="s">
        <v>58</v>
      </c>
      <c r="E17" s="40" t="s">
        <v>2108</v>
      </c>
    </row>
    <row r="18" spans="1:5" ht="12.75">
      <c r="A18" t="s">
        <v>60</v>
      </c>
      <c r="E18" s="39" t="s">
        <v>5</v>
      </c>
    </row>
    <row r="19" spans="1:16" ht="12.75">
      <c r="A19" t="s">
        <v>49</v>
      </c>
      <c s="34" t="s">
        <v>26</v>
      </c>
      <c s="34" t="s">
        <v>2109</v>
      </c>
      <c s="35" t="s">
        <v>5</v>
      </c>
      <c s="6" t="s">
        <v>2110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591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1236</v>
      </c>
    </row>
    <row r="22" spans="1:5" ht="89.25">
      <c r="A22" t="s">
        <v>60</v>
      </c>
      <c r="E22" s="39" t="s">
        <v>1046</v>
      </c>
    </row>
    <row r="23" spans="1:16" ht="12.75">
      <c r="A23" t="s">
        <v>49</v>
      </c>
      <c s="34" t="s">
        <v>69</v>
      </c>
      <c s="34" t="s">
        <v>2111</v>
      </c>
      <c s="35" t="s">
        <v>5</v>
      </c>
      <c s="6" t="s">
        <v>2112</v>
      </c>
      <c s="36" t="s">
        <v>113</v>
      </c>
      <c s="37">
        <v>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5</v>
      </c>
    </row>
    <row r="26" spans="1:5" ht="51">
      <c r="A26" t="s">
        <v>60</v>
      </c>
      <c r="E26" s="39" t="s">
        <v>1131</v>
      </c>
    </row>
    <row r="27" spans="1:16" ht="12.75">
      <c r="A27" t="s">
        <v>49</v>
      </c>
      <c s="34" t="s">
        <v>73</v>
      </c>
      <c s="34" t="s">
        <v>2113</v>
      </c>
      <c s="35" t="s">
        <v>5</v>
      </c>
      <c s="6" t="s">
        <v>2114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1236</v>
      </c>
    </row>
    <row r="30" spans="1:5" ht="51">
      <c r="A30" t="s">
        <v>60</v>
      </c>
      <c r="E30" s="39" t="s">
        <v>1131</v>
      </c>
    </row>
    <row r="31" spans="1:16" ht="12.75">
      <c r="A31" t="s">
        <v>49</v>
      </c>
      <c s="34" t="s">
        <v>77</v>
      </c>
      <c s="34" t="s">
        <v>2115</v>
      </c>
      <c s="35" t="s">
        <v>5</v>
      </c>
      <c s="6" t="s">
        <v>2116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1236</v>
      </c>
    </row>
    <row r="34" spans="1:5" ht="76.5">
      <c r="A34" t="s">
        <v>60</v>
      </c>
      <c r="E34" s="39" t="s">
        <v>1043</v>
      </c>
    </row>
    <row r="35" spans="1:16" ht="12.75">
      <c r="A35" t="s">
        <v>49</v>
      </c>
      <c s="34" t="s">
        <v>81</v>
      </c>
      <c s="34" t="s">
        <v>2117</v>
      </c>
      <c s="35" t="s">
        <v>5</v>
      </c>
      <c s="6" t="s">
        <v>2118</v>
      </c>
      <c s="36" t="s">
        <v>113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1236</v>
      </c>
    </row>
    <row r="38" spans="1:5" ht="51">
      <c r="A38" t="s">
        <v>60</v>
      </c>
      <c r="E38" s="39" t="s">
        <v>1131</v>
      </c>
    </row>
    <row r="39" spans="1:16" ht="12.75">
      <c r="A39" t="s">
        <v>49</v>
      </c>
      <c s="34" t="s">
        <v>85</v>
      </c>
      <c s="34" t="s">
        <v>2119</v>
      </c>
      <c s="35" t="s">
        <v>5</v>
      </c>
      <c s="6" t="s">
        <v>2120</v>
      </c>
      <c s="36" t="s">
        <v>113</v>
      </c>
      <c s="37">
        <v>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2121</v>
      </c>
    </row>
    <row r="42" spans="1:5" ht="51">
      <c r="A42" t="s">
        <v>60</v>
      </c>
      <c r="E42" s="39" t="s">
        <v>1131</v>
      </c>
    </row>
    <row r="43" spans="1:16" ht="12.75">
      <c r="A43" t="s">
        <v>49</v>
      </c>
      <c s="34" t="s">
        <v>89</v>
      </c>
      <c s="34" t="s">
        <v>2122</v>
      </c>
      <c s="35" t="s">
        <v>5</v>
      </c>
      <c s="6" t="s">
        <v>2123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2124</v>
      </c>
    </row>
    <row r="46" spans="1:5" ht="51">
      <c r="A46" t="s">
        <v>60</v>
      </c>
      <c r="E46" s="39" t="s">
        <v>1131</v>
      </c>
    </row>
    <row r="47" spans="1:16" ht="12.75">
      <c r="A47" t="s">
        <v>49</v>
      </c>
      <c s="34" t="s">
        <v>93</v>
      </c>
      <c s="34" t="s">
        <v>2125</v>
      </c>
      <c s="35" t="s">
        <v>5</v>
      </c>
      <c s="6" t="s">
        <v>2126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1236</v>
      </c>
    </row>
    <row r="50" spans="1:5" ht="89.25">
      <c r="A50" t="s">
        <v>60</v>
      </c>
      <c r="E50" s="39" t="s">
        <v>1046</v>
      </c>
    </row>
    <row r="51" spans="1:16" ht="12.75">
      <c r="A51" t="s">
        <v>49</v>
      </c>
      <c s="34" t="s">
        <v>98</v>
      </c>
      <c s="34" t="s">
        <v>2127</v>
      </c>
      <c s="35" t="s">
        <v>5</v>
      </c>
      <c s="6" t="s">
        <v>2128</v>
      </c>
      <c s="36" t="s">
        <v>113</v>
      </c>
      <c s="37">
        <v>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2124</v>
      </c>
    </row>
    <row r="54" spans="1:5" ht="51">
      <c r="A54" t="s">
        <v>60</v>
      </c>
      <c r="E54" s="39" t="s">
        <v>1131</v>
      </c>
    </row>
    <row r="55" spans="1:16" ht="12.75">
      <c r="A55" t="s">
        <v>49</v>
      </c>
      <c s="34" t="s">
        <v>103</v>
      </c>
      <c s="34" t="s">
        <v>2129</v>
      </c>
      <c s="35" t="s">
        <v>5</v>
      </c>
      <c s="6" t="s">
        <v>2130</v>
      </c>
      <c s="36" t="s">
        <v>113</v>
      </c>
      <c s="37">
        <v>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2124</v>
      </c>
    </row>
    <row r="58" spans="1:5" ht="51">
      <c r="A58" t="s">
        <v>60</v>
      </c>
      <c r="E58" s="39" t="s">
        <v>1131</v>
      </c>
    </row>
    <row r="59" spans="1:16" ht="12.75">
      <c r="A59" t="s">
        <v>49</v>
      </c>
      <c s="34" t="s">
        <v>107</v>
      </c>
      <c s="34" t="s">
        <v>2131</v>
      </c>
      <c s="35" t="s">
        <v>5</v>
      </c>
      <c s="6" t="s">
        <v>2132</v>
      </c>
      <c s="36" t="s">
        <v>113</v>
      </c>
      <c s="37">
        <v>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2133</v>
      </c>
    </row>
    <row r="62" spans="1:5" ht="51">
      <c r="A62" t="s">
        <v>60</v>
      </c>
      <c r="E62" s="39" t="s">
        <v>1131</v>
      </c>
    </row>
    <row r="63" spans="1:16" ht="12.75">
      <c r="A63" t="s">
        <v>49</v>
      </c>
      <c s="34" t="s">
        <v>110</v>
      </c>
      <c s="34" t="s">
        <v>2134</v>
      </c>
      <c s="35" t="s">
        <v>5</v>
      </c>
      <c s="6" t="s">
        <v>2135</v>
      </c>
      <c s="36" t="s">
        <v>113</v>
      </c>
      <c s="37">
        <v>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1250</v>
      </c>
    </row>
    <row r="66" spans="1:5" ht="51">
      <c r="A66" t="s">
        <v>60</v>
      </c>
      <c r="E66" s="39" t="s">
        <v>1131</v>
      </c>
    </row>
    <row r="67" spans="1:16" ht="12.75">
      <c r="A67" t="s">
        <v>49</v>
      </c>
      <c s="34" t="s">
        <v>114</v>
      </c>
      <c s="34" t="s">
        <v>2136</v>
      </c>
      <c s="35" t="s">
        <v>5</v>
      </c>
      <c s="6" t="s">
        <v>2137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2138</v>
      </c>
    </row>
    <row r="70" spans="1:5" ht="51">
      <c r="A70" t="s">
        <v>60</v>
      </c>
      <c r="E70" s="39" t="s">
        <v>1131</v>
      </c>
    </row>
    <row r="71" spans="1:16" ht="12.75">
      <c r="A71" t="s">
        <v>49</v>
      </c>
      <c s="34" t="s">
        <v>119</v>
      </c>
      <c s="34" t="s">
        <v>2139</v>
      </c>
      <c s="35" t="s">
        <v>5</v>
      </c>
      <c s="6" t="s">
        <v>2140</v>
      </c>
      <c s="36" t="s">
        <v>113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2141</v>
      </c>
    </row>
    <row r="74" spans="1:5" ht="76.5">
      <c r="A74" t="s">
        <v>60</v>
      </c>
      <c r="E74" s="39" t="s">
        <v>1043</v>
      </c>
    </row>
    <row r="75" spans="1:16" ht="12.75">
      <c r="A75" t="s">
        <v>49</v>
      </c>
      <c s="34" t="s">
        <v>123</v>
      </c>
      <c s="34" t="s">
        <v>2142</v>
      </c>
      <c s="35" t="s">
        <v>5</v>
      </c>
      <c s="6" t="s">
        <v>2143</v>
      </c>
      <c s="36" t="s">
        <v>113</v>
      </c>
      <c s="37">
        <v>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2144</v>
      </c>
    </row>
    <row r="78" spans="1:5" ht="89.25">
      <c r="A78" t="s">
        <v>60</v>
      </c>
      <c r="E78" s="39" t="s">
        <v>1046</v>
      </c>
    </row>
    <row r="79" spans="1:16" ht="25.5">
      <c r="A79" t="s">
        <v>49</v>
      </c>
      <c s="34" t="s">
        <v>126</v>
      </c>
      <c s="34" t="s">
        <v>2060</v>
      </c>
      <c s="35" t="s">
        <v>5</v>
      </c>
      <c s="6" t="s">
        <v>2061</v>
      </c>
      <c s="36" t="s">
        <v>113</v>
      </c>
      <c s="37">
        <v>12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2145</v>
      </c>
    </row>
    <row r="82" spans="1:5" ht="51">
      <c r="A82" t="s">
        <v>60</v>
      </c>
      <c r="E82" s="39" t="s">
        <v>1131</v>
      </c>
    </row>
    <row r="83" spans="1:16" ht="25.5">
      <c r="A83" t="s">
        <v>49</v>
      </c>
      <c s="34" t="s">
        <v>130</v>
      </c>
      <c s="34" t="s">
        <v>2058</v>
      </c>
      <c s="35" t="s">
        <v>5</v>
      </c>
      <c s="6" t="s">
        <v>2059</v>
      </c>
      <c s="36" t="s">
        <v>113</v>
      </c>
      <c s="37">
        <v>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1253</v>
      </c>
    </row>
    <row r="86" spans="1:5" ht="51">
      <c r="A86" t="s">
        <v>60</v>
      </c>
      <c r="E86" s="39" t="s">
        <v>1131</v>
      </c>
    </row>
    <row r="87" spans="1:16" ht="12.75">
      <c r="A87" t="s">
        <v>49</v>
      </c>
      <c s="34" t="s">
        <v>133</v>
      </c>
      <c s="34" t="s">
        <v>2066</v>
      </c>
      <c s="35" t="s">
        <v>5</v>
      </c>
      <c s="6" t="s">
        <v>2146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25.5">
      <c r="A89" s="35" t="s">
        <v>58</v>
      </c>
      <c r="E89" s="40" t="s">
        <v>2147</v>
      </c>
    </row>
    <row r="90" spans="1:5" ht="76.5">
      <c r="A90" t="s">
        <v>60</v>
      </c>
      <c r="E90" s="39" t="s">
        <v>1043</v>
      </c>
    </row>
    <row r="91" spans="1:16" ht="25.5">
      <c r="A91" t="s">
        <v>49</v>
      </c>
      <c s="34" t="s">
        <v>136</v>
      </c>
      <c s="34" t="s">
        <v>2148</v>
      </c>
      <c s="35" t="s">
        <v>5</v>
      </c>
      <c s="6" t="s">
        <v>2149</v>
      </c>
      <c s="36" t="s">
        <v>113</v>
      </c>
      <c s="37">
        <v>15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25.5">
      <c r="A93" s="35" t="s">
        <v>58</v>
      </c>
      <c r="E93" s="40" t="s">
        <v>2150</v>
      </c>
    </row>
    <row r="94" spans="1:5" ht="51">
      <c r="A94" t="s">
        <v>60</v>
      </c>
      <c r="E94" s="39" t="s">
        <v>1131</v>
      </c>
    </row>
    <row r="95" spans="1:16" ht="25.5">
      <c r="A95" t="s">
        <v>49</v>
      </c>
      <c s="34" t="s">
        <v>139</v>
      </c>
      <c s="34" t="s">
        <v>2151</v>
      </c>
      <c s="35" t="s">
        <v>5</v>
      </c>
      <c s="6" t="s">
        <v>2152</v>
      </c>
      <c s="36" t="s">
        <v>113</v>
      </c>
      <c s="37">
        <v>15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2153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25.5">
      <c r="A97" s="35" t="s">
        <v>58</v>
      </c>
      <c r="E97" s="40" t="s">
        <v>2150</v>
      </c>
    </row>
    <row r="98" spans="1:5" ht="76.5">
      <c r="A98" t="s">
        <v>60</v>
      </c>
      <c r="E98" s="39" t="s">
        <v>1043</v>
      </c>
    </row>
    <row r="99" spans="1:16" ht="12.75">
      <c r="A99" t="s">
        <v>49</v>
      </c>
      <c s="34" t="s">
        <v>142</v>
      </c>
      <c s="34" t="s">
        <v>2154</v>
      </c>
      <c s="35" t="s">
        <v>5</v>
      </c>
      <c s="6" t="s">
        <v>2155</v>
      </c>
      <c s="36" t="s">
        <v>113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2156</v>
      </c>
    </row>
    <row r="102" spans="1:5" ht="51">
      <c r="A102" t="s">
        <v>60</v>
      </c>
      <c r="E102" s="39" t="s">
        <v>1131</v>
      </c>
    </row>
    <row r="103" spans="1:16" ht="12.75">
      <c r="A103" t="s">
        <v>49</v>
      </c>
      <c s="34" t="s">
        <v>145</v>
      </c>
      <c s="34" t="s">
        <v>2157</v>
      </c>
      <c s="35" t="s">
        <v>5</v>
      </c>
      <c s="6" t="s">
        <v>2158</v>
      </c>
      <c s="36" t="s">
        <v>113</v>
      </c>
      <c s="37">
        <v>72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25.5">
      <c r="A105" s="35" t="s">
        <v>58</v>
      </c>
      <c r="E105" s="40" t="s">
        <v>2159</v>
      </c>
    </row>
    <row r="106" spans="1:5" ht="51">
      <c r="A106" t="s">
        <v>60</v>
      </c>
      <c r="E106" s="39" t="s">
        <v>1131</v>
      </c>
    </row>
    <row r="107" spans="1:16" ht="12.75">
      <c r="A107" t="s">
        <v>49</v>
      </c>
      <c s="34" t="s">
        <v>150</v>
      </c>
      <c s="34" t="s">
        <v>2070</v>
      </c>
      <c s="35" t="s">
        <v>5</v>
      </c>
      <c s="6" t="s">
        <v>1885</v>
      </c>
      <c s="36" t="s">
        <v>113</v>
      </c>
      <c s="37">
        <v>86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38.25">
      <c r="A109" s="35" t="s">
        <v>58</v>
      </c>
      <c r="E109" s="40" t="s">
        <v>2160</v>
      </c>
    </row>
    <row r="110" spans="1:5" ht="76.5">
      <c r="A110" t="s">
        <v>60</v>
      </c>
      <c r="E110" s="39" t="s">
        <v>1043</v>
      </c>
    </row>
    <row r="111" spans="1:16" ht="12.75">
      <c r="A111" t="s">
        <v>49</v>
      </c>
      <c s="34" t="s">
        <v>154</v>
      </c>
      <c s="34" t="s">
        <v>2161</v>
      </c>
      <c s="35" t="s">
        <v>5</v>
      </c>
      <c s="6" t="s">
        <v>2162</v>
      </c>
      <c s="36" t="s">
        <v>960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2153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1752</v>
      </c>
      <c r="E115" s="33" t="s">
        <v>2163</v>
      </c>
      <c r="J115" s="32">
        <f>0</f>
      </c>
      <c s="32">
        <f>0</f>
      </c>
      <c s="32">
        <f>0+L116+L120+L124+L128+L132+L136+L140+L144+L148+L152+L156+L160+L164+L168+L172+L176+L180+L184+L188+L192+L196+L200+L204+L208+L212</f>
      </c>
      <c s="32">
        <f>0+M116+M120+M124+M128+M132+M136+M140+M144+M148+M152+M156+M160+M164+M168+M172+M176+M180+M184+M188+M192+M196+M200+M204+M208+M212</f>
      </c>
    </row>
    <row r="116" spans="1:16" ht="25.5">
      <c r="A116" t="s">
        <v>49</v>
      </c>
      <c s="34" t="s">
        <v>158</v>
      </c>
      <c s="34" t="s">
        <v>2164</v>
      </c>
      <c s="35" t="s">
        <v>5</v>
      </c>
      <c s="6" t="s">
        <v>2165</v>
      </c>
      <c s="36" t="s">
        <v>113</v>
      </c>
      <c s="37">
        <v>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2153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2166</v>
      </c>
    </row>
    <row r="119" spans="1:5" ht="51">
      <c r="A119" t="s">
        <v>60</v>
      </c>
      <c r="E119" s="39" t="s">
        <v>1131</v>
      </c>
    </row>
    <row r="120" spans="1:16" ht="12.75">
      <c r="A120" t="s">
        <v>49</v>
      </c>
      <c s="34" t="s">
        <v>161</v>
      </c>
      <c s="34" t="s">
        <v>2167</v>
      </c>
      <c s="35" t="s">
        <v>5</v>
      </c>
      <c s="6" t="s">
        <v>2168</v>
      </c>
      <c s="36" t="s">
        <v>113</v>
      </c>
      <c s="37">
        <v>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2166</v>
      </c>
    </row>
    <row r="123" spans="1:5" ht="76.5">
      <c r="A123" t="s">
        <v>60</v>
      </c>
      <c r="E123" s="39" t="s">
        <v>1043</v>
      </c>
    </row>
    <row r="124" spans="1:16" ht="25.5">
      <c r="A124" t="s">
        <v>49</v>
      </c>
      <c s="34" t="s">
        <v>164</v>
      </c>
      <c s="34" t="s">
        <v>2169</v>
      </c>
      <c s="35" t="s">
        <v>5</v>
      </c>
      <c s="6" t="s">
        <v>2170</v>
      </c>
      <c s="36" t="s">
        <v>113</v>
      </c>
      <c s="37">
        <v>4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2166</v>
      </c>
    </row>
    <row r="127" spans="1:5" ht="89.25">
      <c r="A127" t="s">
        <v>60</v>
      </c>
      <c r="E127" s="39" t="s">
        <v>1046</v>
      </c>
    </row>
    <row r="128" spans="1:16" ht="12.75">
      <c r="A128" t="s">
        <v>49</v>
      </c>
      <c s="34" t="s">
        <v>656</v>
      </c>
      <c s="34" t="s">
        <v>2171</v>
      </c>
      <c s="35" t="s">
        <v>5</v>
      </c>
      <c s="6" t="s">
        <v>2172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1131</v>
      </c>
    </row>
    <row r="132" spans="1:16" ht="12.75">
      <c r="A132" t="s">
        <v>49</v>
      </c>
      <c s="34" t="s">
        <v>660</v>
      </c>
      <c s="34" t="s">
        <v>2173</v>
      </c>
      <c s="35" t="s">
        <v>5</v>
      </c>
      <c s="6" t="s">
        <v>2174</v>
      </c>
      <c s="36" t="s">
        <v>113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76.5">
      <c r="A135" t="s">
        <v>60</v>
      </c>
      <c r="E135" s="39" t="s">
        <v>1043</v>
      </c>
    </row>
    <row r="136" spans="1:16" ht="12.75">
      <c r="A136" t="s">
        <v>49</v>
      </c>
      <c s="34" t="s">
        <v>664</v>
      </c>
      <c s="34" t="s">
        <v>2175</v>
      </c>
      <c s="35" t="s">
        <v>5</v>
      </c>
      <c s="6" t="s">
        <v>2176</v>
      </c>
      <c s="36" t="s">
        <v>113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1131</v>
      </c>
    </row>
    <row r="140" spans="1:16" ht="12.75">
      <c r="A140" t="s">
        <v>49</v>
      </c>
      <c s="34" t="s">
        <v>668</v>
      </c>
      <c s="34" t="s">
        <v>2177</v>
      </c>
      <c s="35" t="s">
        <v>5</v>
      </c>
      <c s="6" t="s">
        <v>2178</v>
      </c>
      <c s="36" t="s">
        <v>113</v>
      </c>
      <c s="37">
        <v>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591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1236</v>
      </c>
    </row>
    <row r="143" spans="1:5" ht="51">
      <c r="A143" t="s">
        <v>60</v>
      </c>
      <c r="E143" s="39" t="s">
        <v>1131</v>
      </c>
    </row>
    <row r="144" spans="1:16" ht="12.75">
      <c r="A144" t="s">
        <v>49</v>
      </c>
      <c s="34" t="s">
        <v>638</v>
      </c>
      <c s="34" t="s">
        <v>2179</v>
      </c>
      <c s="35" t="s">
        <v>5</v>
      </c>
      <c s="6" t="s">
        <v>2180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591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1236</v>
      </c>
    </row>
    <row r="147" spans="1:5" ht="76.5">
      <c r="A147" t="s">
        <v>60</v>
      </c>
      <c r="E147" s="39" t="s">
        <v>1043</v>
      </c>
    </row>
    <row r="148" spans="1:16" ht="12.75">
      <c r="A148" t="s">
        <v>49</v>
      </c>
      <c s="34" t="s">
        <v>674</v>
      </c>
      <c s="34" t="s">
        <v>2181</v>
      </c>
      <c s="35" t="s">
        <v>5</v>
      </c>
      <c s="6" t="s">
        <v>2182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1236</v>
      </c>
    </row>
    <row r="151" spans="1:5" ht="89.25">
      <c r="A151" t="s">
        <v>60</v>
      </c>
      <c r="E151" s="39" t="s">
        <v>1046</v>
      </c>
    </row>
    <row r="152" spans="1:16" ht="12.75">
      <c r="A152" t="s">
        <v>49</v>
      </c>
      <c s="34" t="s">
        <v>677</v>
      </c>
      <c s="34" t="s">
        <v>2183</v>
      </c>
      <c s="35" t="s">
        <v>5</v>
      </c>
      <c s="6" t="s">
        <v>2184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1236</v>
      </c>
    </row>
    <row r="155" spans="1:5" ht="114.75">
      <c r="A155" t="s">
        <v>60</v>
      </c>
      <c r="E155" s="39" t="s">
        <v>1137</v>
      </c>
    </row>
    <row r="156" spans="1:16" ht="12.75">
      <c r="A156" t="s">
        <v>49</v>
      </c>
      <c s="34" t="s">
        <v>167</v>
      </c>
      <c s="34" t="s">
        <v>2185</v>
      </c>
      <c s="35" t="s">
        <v>5</v>
      </c>
      <c s="6" t="s">
        <v>2186</v>
      </c>
      <c s="36" t="s">
        <v>113</v>
      </c>
      <c s="37">
        <v>6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2187</v>
      </c>
    </row>
    <row r="159" spans="1:5" ht="51">
      <c r="A159" t="s">
        <v>60</v>
      </c>
      <c r="E159" s="39" t="s">
        <v>1131</v>
      </c>
    </row>
    <row r="160" spans="1:16" ht="12.75">
      <c r="A160" t="s">
        <v>49</v>
      </c>
      <c s="34" t="s">
        <v>170</v>
      </c>
      <c s="34" t="s">
        <v>2188</v>
      </c>
      <c s="35" t="s">
        <v>5</v>
      </c>
      <c s="6" t="s">
        <v>2189</v>
      </c>
      <c s="36" t="s">
        <v>113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2187</v>
      </c>
    </row>
    <row r="163" spans="1:5" ht="76.5">
      <c r="A163" t="s">
        <v>60</v>
      </c>
      <c r="E163" s="39" t="s">
        <v>1043</v>
      </c>
    </row>
    <row r="164" spans="1:16" ht="12.75">
      <c r="A164" t="s">
        <v>49</v>
      </c>
      <c s="34" t="s">
        <v>173</v>
      </c>
      <c s="34" t="s">
        <v>2190</v>
      </c>
      <c s="35" t="s">
        <v>5</v>
      </c>
      <c s="6" t="s">
        <v>2191</v>
      </c>
      <c s="36" t="s">
        <v>113</v>
      </c>
      <c s="37">
        <v>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2187</v>
      </c>
    </row>
    <row r="167" spans="1:5" ht="51">
      <c r="A167" t="s">
        <v>60</v>
      </c>
      <c r="E167" s="39" t="s">
        <v>1131</v>
      </c>
    </row>
    <row r="168" spans="1:16" ht="12.75">
      <c r="A168" t="s">
        <v>49</v>
      </c>
      <c s="34" t="s">
        <v>176</v>
      </c>
      <c s="34" t="s">
        <v>2192</v>
      </c>
      <c s="35" t="s">
        <v>5</v>
      </c>
      <c s="6" t="s">
        <v>2193</v>
      </c>
      <c s="36" t="s">
        <v>113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2187</v>
      </c>
    </row>
    <row r="171" spans="1:5" ht="76.5">
      <c r="A171" t="s">
        <v>60</v>
      </c>
      <c r="E171" s="39" t="s">
        <v>1043</v>
      </c>
    </row>
    <row r="172" spans="1:16" ht="12.75">
      <c r="A172" t="s">
        <v>49</v>
      </c>
      <c s="34" t="s">
        <v>179</v>
      </c>
      <c s="34" t="s">
        <v>2194</v>
      </c>
      <c s="35" t="s">
        <v>5</v>
      </c>
      <c s="6" t="s">
        <v>2195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2196</v>
      </c>
    </row>
    <row r="175" spans="1:5" ht="51">
      <c r="A175" t="s">
        <v>60</v>
      </c>
      <c r="E175" s="39" t="s">
        <v>1131</v>
      </c>
    </row>
    <row r="176" spans="1:16" ht="12.75">
      <c r="A176" t="s">
        <v>49</v>
      </c>
      <c s="34" t="s">
        <v>182</v>
      </c>
      <c s="34" t="s">
        <v>2197</v>
      </c>
      <c s="35" t="s">
        <v>5</v>
      </c>
      <c s="6" t="s">
        <v>2198</v>
      </c>
      <c s="36" t="s">
        <v>113</v>
      </c>
      <c s="37">
        <v>3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591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2196</v>
      </c>
    </row>
    <row r="179" spans="1:5" ht="114.75">
      <c r="A179" t="s">
        <v>60</v>
      </c>
      <c r="E179" s="39" t="s">
        <v>1137</v>
      </c>
    </row>
    <row r="180" spans="1:16" ht="12.75">
      <c r="A180" t="s">
        <v>49</v>
      </c>
      <c s="34" t="s">
        <v>185</v>
      </c>
      <c s="34" t="s">
        <v>2199</v>
      </c>
      <c s="35" t="s">
        <v>5</v>
      </c>
      <c s="6" t="s">
        <v>2200</v>
      </c>
      <c s="36" t="s">
        <v>113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591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2196</v>
      </c>
    </row>
    <row r="183" spans="1:5" ht="114.75">
      <c r="A183" t="s">
        <v>60</v>
      </c>
      <c r="E183" s="39" t="s">
        <v>1137</v>
      </c>
    </row>
    <row r="184" spans="1:16" ht="12.75">
      <c r="A184" t="s">
        <v>49</v>
      </c>
      <c s="34" t="s">
        <v>188</v>
      </c>
      <c s="34" t="s">
        <v>2201</v>
      </c>
      <c s="35" t="s">
        <v>5</v>
      </c>
      <c s="6" t="s">
        <v>2202</v>
      </c>
      <c s="36" t="s">
        <v>113</v>
      </c>
      <c s="37">
        <v>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2196</v>
      </c>
    </row>
    <row r="187" spans="1:5" ht="76.5">
      <c r="A187" t="s">
        <v>60</v>
      </c>
      <c r="E187" s="39" t="s">
        <v>1043</v>
      </c>
    </row>
    <row r="188" spans="1:16" ht="12.75">
      <c r="A188" t="s">
        <v>49</v>
      </c>
      <c s="34" t="s">
        <v>191</v>
      </c>
      <c s="34" t="s">
        <v>2203</v>
      </c>
      <c s="35" t="s">
        <v>5</v>
      </c>
      <c s="6" t="s">
        <v>2204</v>
      </c>
      <c s="36" t="s">
        <v>106</v>
      </c>
      <c s="37">
        <v>20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2205</v>
      </c>
    </row>
    <row r="191" spans="1:5" ht="38.25">
      <c r="A191" t="s">
        <v>60</v>
      </c>
      <c r="E191" s="39" t="s">
        <v>2206</v>
      </c>
    </row>
    <row r="192" spans="1:16" ht="12.75">
      <c r="A192" t="s">
        <v>49</v>
      </c>
      <c s="34" t="s">
        <v>194</v>
      </c>
      <c s="34" t="s">
        <v>2207</v>
      </c>
      <c s="35" t="s">
        <v>5</v>
      </c>
      <c s="6" t="s">
        <v>2208</v>
      </c>
      <c s="36" t="s">
        <v>106</v>
      </c>
      <c s="37">
        <v>20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2205</v>
      </c>
    </row>
    <row r="195" spans="1:5" ht="63.75">
      <c r="A195" t="s">
        <v>60</v>
      </c>
      <c r="E195" s="39" t="s">
        <v>2209</v>
      </c>
    </row>
    <row r="196" spans="1:16" ht="12.75">
      <c r="A196" t="s">
        <v>49</v>
      </c>
      <c s="34" t="s">
        <v>197</v>
      </c>
      <c s="34" t="s">
        <v>2210</v>
      </c>
      <c s="35" t="s">
        <v>5</v>
      </c>
      <c s="6" t="s">
        <v>2211</v>
      </c>
      <c s="36" t="s">
        <v>113</v>
      </c>
      <c s="37">
        <v>28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2212</v>
      </c>
    </row>
    <row r="199" spans="1:5" ht="51">
      <c r="A199" t="s">
        <v>60</v>
      </c>
      <c r="E199" s="39" t="s">
        <v>2213</v>
      </c>
    </row>
    <row r="200" spans="1:16" ht="12.75">
      <c r="A200" t="s">
        <v>49</v>
      </c>
      <c s="34" t="s">
        <v>200</v>
      </c>
      <c s="34" t="s">
        <v>2214</v>
      </c>
      <c s="35" t="s">
        <v>5</v>
      </c>
      <c s="6" t="s">
        <v>2215</v>
      </c>
      <c s="36" t="s">
        <v>113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2212</v>
      </c>
    </row>
    <row r="203" spans="1:5" ht="76.5">
      <c r="A203" t="s">
        <v>60</v>
      </c>
      <c r="E203" s="39" t="s">
        <v>2216</v>
      </c>
    </row>
    <row r="204" spans="1:16" ht="12.75">
      <c r="A204" t="s">
        <v>49</v>
      </c>
      <c s="34" t="s">
        <v>203</v>
      </c>
      <c s="34" t="s">
        <v>2217</v>
      </c>
      <c s="35" t="s">
        <v>5</v>
      </c>
      <c s="6" t="s">
        <v>2218</v>
      </c>
      <c s="36" t="s">
        <v>113</v>
      </c>
      <c s="37">
        <v>16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2219</v>
      </c>
    </row>
    <row r="207" spans="1:5" ht="89.25">
      <c r="A207" t="s">
        <v>60</v>
      </c>
      <c r="E207" s="39" t="s">
        <v>2220</v>
      </c>
    </row>
    <row r="208" spans="1:16" ht="12.75">
      <c r="A208" t="s">
        <v>49</v>
      </c>
      <c s="34" t="s">
        <v>206</v>
      </c>
      <c s="34" t="s">
        <v>2221</v>
      </c>
      <c s="35" t="s">
        <v>5</v>
      </c>
      <c s="6" t="s">
        <v>2222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2223</v>
      </c>
    </row>
    <row r="211" spans="1:5" ht="51">
      <c r="A211" t="s">
        <v>60</v>
      </c>
      <c r="E211" s="39" t="s">
        <v>1131</v>
      </c>
    </row>
    <row r="212" spans="1:16" ht="12.75">
      <c r="A212" t="s">
        <v>49</v>
      </c>
      <c s="34" t="s">
        <v>209</v>
      </c>
      <c s="34" t="s">
        <v>2224</v>
      </c>
      <c s="35" t="s">
        <v>5</v>
      </c>
      <c s="6" t="s">
        <v>2225</v>
      </c>
      <c s="36" t="s">
        <v>113</v>
      </c>
      <c s="37">
        <v>7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2223</v>
      </c>
    </row>
    <row r="215" spans="1:5" ht="76.5">
      <c r="A215" t="s">
        <v>60</v>
      </c>
      <c r="E215" s="39" t="s">
        <v>1147</v>
      </c>
    </row>
    <row r="216" spans="1:13" ht="12.75">
      <c r="A216" t="s">
        <v>46</v>
      </c>
      <c r="C216" s="31" t="s">
        <v>1760</v>
      </c>
      <c r="E216" s="33" t="s">
        <v>2226</v>
      </c>
      <c r="J216" s="32">
        <f>0</f>
      </c>
      <c s="32">
        <f>0</f>
      </c>
      <c s="32">
        <f>0+L217+L221+L225+L229+L233+L237+L241+L245+L249+L253+L257+L261+L265+L269+L273+L277+L281+L285+L289+L293+L297</f>
      </c>
      <c s="32">
        <f>0+M217+M221+M225+M229+M233+M237+M241+M245+M249+M253+M257+M261+M265+M269+M273+M277+M281+M285+M289+M293+M297</f>
      </c>
    </row>
    <row r="217" spans="1:16" ht="12.75">
      <c r="A217" t="s">
        <v>49</v>
      </c>
      <c s="34" t="s">
        <v>212</v>
      </c>
      <c s="34" t="s">
        <v>925</v>
      </c>
      <c s="35" t="s">
        <v>5</v>
      </c>
      <c s="6" t="s">
        <v>926</v>
      </c>
      <c s="36" t="s">
        <v>148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5</v>
      </c>
    </row>
    <row r="220" spans="1:5" ht="51">
      <c r="A220" t="s">
        <v>60</v>
      </c>
      <c r="E220" s="39" t="s">
        <v>1342</v>
      </c>
    </row>
    <row r="221" spans="1:16" ht="12.75">
      <c r="A221" t="s">
        <v>49</v>
      </c>
      <c s="34" t="s">
        <v>215</v>
      </c>
      <c s="34" t="s">
        <v>929</v>
      </c>
      <c s="35" t="s">
        <v>5</v>
      </c>
      <c s="6" t="s">
        <v>930</v>
      </c>
      <c s="36" t="s">
        <v>148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5</v>
      </c>
    </row>
    <row r="224" spans="1:5" ht="63.75">
      <c r="A224" t="s">
        <v>60</v>
      </c>
      <c r="E224" s="39" t="s">
        <v>1343</v>
      </c>
    </row>
    <row r="225" spans="1:16" ht="12.75">
      <c r="A225" t="s">
        <v>49</v>
      </c>
      <c s="34" t="s">
        <v>219</v>
      </c>
      <c s="34" t="s">
        <v>2227</v>
      </c>
      <c s="35" t="s">
        <v>5</v>
      </c>
      <c s="6" t="s">
        <v>2228</v>
      </c>
      <c s="36" t="s">
        <v>113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5</v>
      </c>
    </row>
    <row r="228" spans="1:5" ht="38.25">
      <c r="A228" t="s">
        <v>60</v>
      </c>
      <c r="E228" s="39" t="s">
        <v>1359</v>
      </c>
    </row>
    <row r="229" spans="1:16" ht="12.75">
      <c r="A229" t="s">
        <v>49</v>
      </c>
      <c s="34" t="s">
        <v>222</v>
      </c>
      <c s="34" t="s">
        <v>2229</v>
      </c>
      <c s="35" t="s">
        <v>5</v>
      </c>
      <c s="6" t="s">
        <v>2230</v>
      </c>
      <c s="36" t="s">
        <v>113</v>
      </c>
      <c s="37">
        <v>3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5</v>
      </c>
    </row>
    <row r="232" spans="1:5" ht="63.75">
      <c r="A232" t="s">
        <v>60</v>
      </c>
      <c r="E232" s="39" t="s">
        <v>1364</v>
      </c>
    </row>
    <row r="233" spans="1:16" ht="12.75">
      <c r="A233" t="s">
        <v>49</v>
      </c>
      <c s="34" t="s">
        <v>225</v>
      </c>
      <c s="34" t="s">
        <v>1357</v>
      </c>
      <c s="35" t="s">
        <v>5</v>
      </c>
      <c s="6" t="s">
        <v>1358</v>
      </c>
      <c s="36" t="s">
        <v>113</v>
      </c>
      <c s="37">
        <v>54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5</v>
      </c>
    </row>
    <row r="236" spans="1:5" ht="38.25">
      <c r="A236" t="s">
        <v>60</v>
      </c>
      <c r="E236" s="39" t="s">
        <v>1359</v>
      </c>
    </row>
    <row r="237" spans="1:16" ht="12.75">
      <c r="A237" t="s">
        <v>49</v>
      </c>
      <c s="34" t="s">
        <v>228</v>
      </c>
      <c s="34" t="s">
        <v>1360</v>
      </c>
      <c s="35" t="s">
        <v>5</v>
      </c>
      <c s="6" t="s">
        <v>1361</v>
      </c>
      <c s="36" t="s">
        <v>113</v>
      </c>
      <c s="37">
        <v>74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591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38.25">
      <c r="A240" t="s">
        <v>60</v>
      </c>
      <c r="E240" s="39" t="s">
        <v>1359</v>
      </c>
    </row>
    <row r="241" spans="1:16" ht="12.75">
      <c r="A241" t="s">
        <v>49</v>
      </c>
      <c s="34" t="s">
        <v>231</v>
      </c>
      <c s="34" t="s">
        <v>1362</v>
      </c>
      <c s="35" t="s">
        <v>5</v>
      </c>
      <c s="6" t="s">
        <v>1363</v>
      </c>
      <c s="36" t="s">
        <v>113</v>
      </c>
      <c s="37">
        <v>131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591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5</v>
      </c>
    </row>
    <row r="244" spans="1:5" ht="63.75">
      <c r="A244" t="s">
        <v>60</v>
      </c>
      <c r="E244" s="39" t="s">
        <v>1364</v>
      </c>
    </row>
    <row r="245" spans="1:16" ht="12.75">
      <c r="A245" t="s">
        <v>49</v>
      </c>
      <c s="34" t="s">
        <v>234</v>
      </c>
      <c s="34" t="s">
        <v>1498</v>
      </c>
      <c s="35" t="s">
        <v>5</v>
      </c>
      <c s="6" t="s">
        <v>1499</v>
      </c>
      <c s="36" t="s">
        <v>113</v>
      </c>
      <c s="37">
        <v>21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5</v>
      </c>
    </row>
    <row r="248" spans="1:5" ht="51">
      <c r="A248" t="s">
        <v>60</v>
      </c>
      <c r="E248" s="39" t="s">
        <v>1131</v>
      </c>
    </row>
    <row r="249" spans="1:16" ht="12.75">
      <c r="A249" t="s">
        <v>49</v>
      </c>
      <c s="34" t="s">
        <v>237</v>
      </c>
      <c s="34" t="s">
        <v>2231</v>
      </c>
      <c s="35" t="s">
        <v>5</v>
      </c>
      <c s="6" t="s">
        <v>2232</v>
      </c>
      <c s="36" t="s">
        <v>113</v>
      </c>
      <c s="37">
        <v>9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591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5</v>
      </c>
    </row>
    <row r="252" spans="1:5" ht="51">
      <c r="A252" t="s">
        <v>60</v>
      </c>
      <c r="E252" s="39" t="s">
        <v>1131</v>
      </c>
    </row>
    <row r="253" spans="1:16" ht="12.75">
      <c r="A253" t="s">
        <v>49</v>
      </c>
      <c s="34" t="s">
        <v>240</v>
      </c>
      <c s="34" t="s">
        <v>2233</v>
      </c>
      <c s="35" t="s">
        <v>5</v>
      </c>
      <c s="6" t="s">
        <v>2234</v>
      </c>
      <c s="36" t="s">
        <v>113</v>
      </c>
      <c s="37">
        <v>3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591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5</v>
      </c>
    </row>
    <row r="256" spans="1:5" ht="51">
      <c r="A256" t="s">
        <v>60</v>
      </c>
      <c r="E256" s="39" t="s">
        <v>1131</v>
      </c>
    </row>
    <row r="257" spans="1:16" ht="12.75">
      <c r="A257" t="s">
        <v>49</v>
      </c>
      <c s="34" t="s">
        <v>243</v>
      </c>
      <c s="34" t="s">
        <v>2235</v>
      </c>
      <c s="35" t="s">
        <v>5</v>
      </c>
      <c s="6" t="s">
        <v>2236</v>
      </c>
      <c s="36" t="s">
        <v>113</v>
      </c>
      <c s="37">
        <v>7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591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5</v>
      </c>
    </row>
    <row r="260" spans="1:5" ht="51">
      <c r="A260" t="s">
        <v>60</v>
      </c>
      <c r="E260" s="39" t="s">
        <v>1131</v>
      </c>
    </row>
    <row r="261" spans="1:16" ht="12.75">
      <c r="A261" t="s">
        <v>49</v>
      </c>
      <c s="34" t="s">
        <v>246</v>
      </c>
      <c s="34" t="s">
        <v>1500</v>
      </c>
      <c s="35" t="s">
        <v>5</v>
      </c>
      <c s="6" t="s">
        <v>1501</v>
      </c>
      <c s="36" t="s">
        <v>113</v>
      </c>
      <c s="37">
        <v>7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591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5</v>
      </c>
    </row>
    <row r="264" spans="1:5" ht="76.5">
      <c r="A264" t="s">
        <v>60</v>
      </c>
      <c r="E264" s="39" t="s">
        <v>1043</v>
      </c>
    </row>
    <row r="265" spans="1:16" ht="12.75">
      <c r="A265" t="s">
        <v>49</v>
      </c>
      <c s="34" t="s">
        <v>749</v>
      </c>
      <c s="34" t="s">
        <v>2237</v>
      </c>
      <c s="35" t="s">
        <v>5</v>
      </c>
      <c s="6" t="s">
        <v>2238</v>
      </c>
      <c s="36" t="s">
        <v>113</v>
      </c>
      <c s="37">
        <v>9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591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5</v>
      </c>
    </row>
    <row r="268" spans="1:5" ht="51">
      <c r="A268" t="s">
        <v>60</v>
      </c>
      <c r="E268" s="39" t="s">
        <v>1131</v>
      </c>
    </row>
    <row r="269" spans="1:16" ht="12.75">
      <c r="A269" t="s">
        <v>49</v>
      </c>
      <c s="34" t="s">
        <v>639</v>
      </c>
      <c s="34" t="s">
        <v>2239</v>
      </c>
      <c s="35" t="s">
        <v>5</v>
      </c>
      <c s="6" t="s">
        <v>2240</v>
      </c>
      <c s="36" t="s">
        <v>113</v>
      </c>
      <c s="37">
        <v>9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591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5</v>
      </c>
    </row>
    <row r="272" spans="1:5" ht="76.5">
      <c r="A272" t="s">
        <v>60</v>
      </c>
      <c r="E272" s="39" t="s">
        <v>1043</v>
      </c>
    </row>
    <row r="273" spans="1:16" ht="12.75">
      <c r="A273" t="s">
        <v>49</v>
      </c>
      <c s="34" t="s">
        <v>249</v>
      </c>
      <c s="34" t="s">
        <v>2241</v>
      </c>
      <c s="35" t="s">
        <v>5</v>
      </c>
      <c s="6" t="s">
        <v>2242</v>
      </c>
      <c s="36" t="s">
        <v>113</v>
      </c>
      <c s="37">
        <v>33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2153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5</v>
      </c>
    </row>
    <row r="276" spans="1:5" ht="76.5">
      <c r="A276" t="s">
        <v>60</v>
      </c>
      <c r="E276" s="39" t="s">
        <v>1043</v>
      </c>
    </row>
    <row r="277" spans="1:16" ht="12.75">
      <c r="A277" t="s">
        <v>49</v>
      </c>
      <c s="34" t="s">
        <v>252</v>
      </c>
      <c s="34" t="s">
        <v>2243</v>
      </c>
      <c s="35" t="s">
        <v>5</v>
      </c>
      <c s="6" t="s">
        <v>2244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2153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5</v>
      </c>
    </row>
    <row r="280" spans="1:5" ht="89.25">
      <c r="A280" t="s">
        <v>60</v>
      </c>
      <c r="E280" s="39" t="s">
        <v>1046</v>
      </c>
    </row>
    <row r="281" spans="1:16" ht="12.75">
      <c r="A281" t="s">
        <v>49</v>
      </c>
      <c s="34" t="s">
        <v>255</v>
      </c>
      <c s="34" t="s">
        <v>947</v>
      </c>
      <c s="35" t="s">
        <v>5</v>
      </c>
      <c s="6" t="s">
        <v>948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591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5</v>
      </c>
    </row>
    <row r="284" spans="1:5" ht="51">
      <c r="A284" t="s">
        <v>60</v>
      </c>
      <c r="E284" s="39" t="s">
        <v>1131</v>
      </c>
    </row>
    <row r="285" spans="1:16" ht="12.75">
      <c r="A285" t="s">
        <v>49</v>
      </c>
      <c s="34" t="s">
        <v>258</v>
      </c>
      <c s="34" t="s">
        <v>1504</v>
      </c>
      <c s="35" t="s">
        <v>5</v>
      </c>
      <c s="6" t="s">
        <v>950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591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5</v>
      </c>
    </row>
    <row r="288" spans="1:5" ht="76.5">
      <c r="A288" t="s">
        <v>60</v>
      </c>
      <c r="E288" s="39" t="s">
        <v>1505</v>
      </c>
    </row>
    <row r="289" spans="1:16" ht="12.75">
      <c r="A289" t="s">
        <v>49</v>
      </c>
      <c s="34" t="s">
        <v>261</v>
      </c>
      <c s="34" t="s">
        <v>2245</v>
      </c>
      <c s="35" t="s">
        <v>5</v>
      </c>
      <c s="6" t="s">
        <v>2246</v>
      </c>
      <c s="36" t="s">
        <v>113</v>
      </c>
      <c s="37">
        <v>144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51">
      <c r="A292" t="s">
        <v>60</v>
      </c>
      <c r="E292" s="39" t="s">
        <v>1131</v>
      </c>
    </row>
    <row r="293" spans="1:16" ht="12.75">
      <c r="A293" t="s">
        <v>49</v>
      </c>
      <c s="34" t="s">
        <v>264</v>
      </c>
      <c s="34" t="s">
        <v>811</v>
      </c>
      <c s="35" t="s">
        <v>5</v>
      </c>
      <c s="6" t="s">
        <v>812</v>
      </c>
      <c s="36" t="s">
        <v>113</v>
      </c>
      <c s="37">
        <v>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5</v>
      </c>
    </row>
    <row r="296" spans="1:5" ht="102">
      <c r="A296" t="s">
        <v>60</v>
      </c>
      <c r="E296" s="39" t="s">
        <v>1146</v>
      </c>
    </row>
    <row r="297" spans="1:16" ht="12.75">
      <c r="A297" t="s">
        <v>49</v>
      </c>
      <c s="34" t="s">
        <v>267</v>
      </c>
      <c s="34" t="s">
        <v>813</v>
      </c>
      <c s="35" t="s">
        <v>5</v>
      </c>
      <c s="6" t="s">
        <v>814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591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5</v>
      </c>
    </row>
    <row r="300" spans="1:5" ht="76.5">
      <c r="A300" t="s">
        <v>60</v>
      </c>
      <c r="E300" s="39" t="s">
        <v>1147</v>
      </c>
    </row>
    <row r="301" spans="1:13" ht="12.75">
      <c r="A301" t="s">
        <v>46</v>
      </c>
      <c r="C301" s="31" t="s">
        <v>2247</v>
      </c>
      <c r="E301" s="33" t="s">
        <v>2248</v>
      </c>
      <c r="J301" s="32">
        <f>0</f>
      </c>
      <c s="32">
        <f>0</f>
      </c>
      <c s="32">
        <f>0+L302+L306+L310+L314+L318+L322+L326+L330+L334+L338+L342+L346+L350+L354</f>
      </c>
      <c s="32">
        <f>0+M302+M306+M310+M314+M318+M322+M326+M330+M334+M338+M342+M346+M350+M354</f>
      </c>
    </row>
    <row r="302" spans="1:16" ht="12.75">
      <c r="A302" t="s">
        <v>49</v>
      </c>
      <c s="34" t="s">
        <v>270</v>
      </c>
      <c s="34" t="s">
        <v>1349</v>
      </c>
      <c s="35" t="s">
        <v>5</v>
      </c>
      <c s="6" t="s">
        <v>1350</v>
      </c>
      <c s="36" t="s">
        <v>106</v>
      </c>
      <c s="37">
        <v>150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5</v>
      </c>
    </row>
    <row r="305" spans="1:5" ht="38.25">
      <c r="A305" t="s">
        <v>60</v>
      </c>
      <c r="E305" s="39" t="s">
        <v>1351</v>
      </c>
    </row>
    <row r="306" spans="1:16" ht="12.75">
      <c r="A306" t="s">
        <v>49</v>
      </c>
      <c s="34" t="s">
        <v>273</v>
      </c>
      <c s="34" t="s">
        <v>1707</v>
      </c>
      <c s="35" t="s">
        <v>5</v>
      </c>
      <c s="6" t="s">
        <v>1708</v>
      </c>
      <c s="36" t="s">
        <v>106</v>
      </c>
      <c s="37">
        <v>50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5</v>
      </c>
    </row>
    <row r="309" spans="1:5" ht="38.25">
      <c r="A309" t="s">
        <v>60</v>
      </c>
      <c r="E309" s="39" t="s">
        <v>1351</v>
      </c>
    </row>
    <row r="310" spans="1:16" ht="12.75">
      <c r="A310" t="s">
        <v>49</v>
      </c>
      <c s="34" t="s">
        <v>276</v>
      </c>
      <c s="34" t="s">
        <v>2249</v>
      </c>
      <c s="35" t="s">
        <v>5</v>
      </c>
      <c s="6" t="s">
        <v>2250</v>
      </c>
      <c s="36" t="s">
        <v>106</v>
      </c>
      <c s="37">
        <v>25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5</v>
      </c>
    </row>
    <row r="313" spans="1:5" ht="38.25">
      <c r="A313" t="s">
        <v>60</v>
      </c>
      <c r="E313" s="39" t="s">
        <v>1351</v>
      </c>
    </row>
    <row r="314" spans="1:16" ht="25.5">
      <c r="A314" t="s">
        <v>49</v>
      </c>
      <c s="34" t="s">
        <v>279</v>
      </c>
      <c s="34" t="s">
        <v>1354</v>
      </c>
      <c s="35" t="s">
        <v>5</v>
      </c>
      <c s="6" t="s">
        <v>1355</v>
      </c>
      <c s="36" t="s">
        <v>113</v>
      </c>
      <c s="37">
        <v>30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5</v>
      </c>
    </row>
    <row r="317" spans="1:5" ht="38.25">
      <c r="A317" t="s">
        <v>60</v>
      </c>
      <c r="E317" s="39" t="s">
        <v>1356</v>
      </c>
    </row>
    <row r="318" spans="1:16" ht="25.5">
      <c r="A318" t="s">
        <v>49</v>
      </c>
      <c s="34" t="s">
        <v>282</v>
      </c>
      <c s="34" t="s">
        <v>2251</v>
      </c>
      <c s="35" t="s">
        <v>5</v>
      </c>
      <c s="6" t="s">
        <v>2252</v>
      </c>
      <c s="36" t="s">
        <v>113</v>
      </c>
      <c s="37">
        <v>10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38.25">
      <c r="A321" t="s">
        <v>60</v>
      </c>
      <c r="E321" s="39" t="s">
        <v>1356</v>
      </c>
    </row>
    <row r="322" spans="1:16" ht="12.75">
      <c r="A322" t="s">
        <v>49</v>
      </c>
      <c s="34" t="s">
        <v>285</v>
      </c>
      <c s="34" t="s">
        <v>1142</v>
      </c>
      <c s="35" t="s">
        <v>5</v>
      </c>
      <c s="6" t="s">
        <v>1143</v>
      </c>
      <c s="36" t="s">
        <v>113</v>
      </c>
      <c s="37">
        <v>7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38.25">
      <c r="A325" t="s">
        <v>60</v>
      </c>
      <c r="E325" s="39" t="s">
        <v>1144</v>
      </c>
    </row>
    <row r="326" spans="1:16" ht="12.75">
      <c r="A326" t="s">
        <v>49</v>
      </c>
      <c s="34" t="s">
        <v>288</v>
      </c>
      <c s="34" t="s">
        <v>2253</v>
      </c>
      <c s="35" t="s">
        <v>5</v>
      </c>
      <c s="6" t="s">
        <v>2254</v>
      </c>
      <c s="36" t="s">
        <v>113</v>
      </c>
      <c s="37">
        <v>15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591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5</v>
      </c>
    </row>
    <row r="329" spans="1:5" ht="38.25">
      <c r="A329" t="s">
        <v>60</v>
      </c>
      <c r="E329" s="39" t="s">
        <v>1144</v>
      </c>
    </row>
    <row r="330" spans="1:16" ht="12.75">
      <c r="A330" t="s">
        <v>49</v>
      </c>
      <c s="34" t="s">
        <v>292</v>
      </c>
      <c s="34" t="s">
        <v>2255</v>
      </c>
      <c s="35" t="s">
        <v>5</v>
      </c>
      <c s="6" t="s">
        <v>2256</v>
      </c>
      <c s="36" t="s">
        <v>113</v>
      </c>
      <c s="37">
        <v>20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591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38.25">
      <c r="A333" t="s">
        <v>60</v>
      </c>
      <c r="E333" s="39" t="s">
        <v>1144</v>
      </c>
    </row>
    <row r="334" spans="1:16" ht="12.75">
      <c r="A334" t="s">
        <v>49</v>
      </c>
      <c s="34" t="s">
        <v>296</v>
      </c>
      <c s="34" t="s">
        <v>2257</v>
      </c>
      <c s="35" t="s">
        <v>5</v>
      </c>
      <c s="6" t="s">
        <v>2258</v>
      </c>
      <c s="36" t="s">
        <v>113</v>
      </c>
      <c s="37">
        <v>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591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38.25">
      <c r="A337" t="s">
        <v>60</v>
      </c>
      <c r="E337" s="39" t="s">
        <v>1144</v>
      </c>
    </row>
    <row r="338" spans="1:16" ht="12.75">
      <c r="A338" t="s">
        <v>49</v>
      </c>
      <c s="34" t="s">
        <v>299</v>
      </c>
      <c s="34" t="s">
        <v>646</v>
      </c>
      <c s="35" t="s">
        <v>5</v>
      </c>
      <c s="6" t="s">
        <v>647</v>
      </c>
      <c s="36" t="s">
        <v>113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38.25">
      <c r="A341" t="s">
        <v>60</v>
      </c>
      <c r="E341" s="39" t="s">
        <v>1035</v>
      </c>
    </row>
    <row r="342" spans="1:16" ht="12.75">
      <c r="A342" t="s">
        <v>49</v>
      </c>
      <c s="34" t="s">
        <v>302</v>
      </c>
      <c s="34" t="s">
        <v>2259</v>
      </c>
      <c s="35" t="s">
        <v>5</v>
      </c>
      <c s="6" t="s">
        <v>2260</v>
      </c>
      <c s="36" t="s">
        <v>106</v>
      </c>
      <c s="37">
        <v>60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51">
      <c r="A345" t="s">
        <v>60</v>
      </c>
      <c r="E345" s="39" t="s">
        <v>1161</v>
      </c>
    </row>
    <row r="346" spans="1:16" ht="25.5">
      <c r="A346" t="s">
        <v>49</v>
      </c>
      <c s="34" t="s">
        <v>305</v>
      </c>
      <c s="34" t="s">
        <v>2261</v>
      </c>
      <c s="35" t="s">
        <v>5</v>
      </c>
      <c s="6" t="s">
        <v>2262</v>
      </c>
      <c s="36" t="s">
        <v>106</v>
      </c>
      <c s="37">
        <v>12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591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63.75">
      <c r="A349" t="s">
        <v>60</v>
      </c>
      <c r="E349" s="39" t="s">
        <v>997</v>
      </c>
    </row>
    <row r="350" spans="1:16" ht="25.5">
      <c r="A350" t="s">
        <v>49</v>
      </c>
      <c s="34" t="s">
        <v>308</v>
      </c>
      <c s="34" t="s">
        <v>2263</v>
      </c>
      <c s="35" t="s">
        <v>5</v>
      </c>
      <c s="6" t="s">
        <v>2264</v>
      </c>
      <c s="36" t="s">
        <v>106</v>
      </c>
      <c s="37">
        <v>20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591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63.75">
      <c r="A353" t="s">
        <v>60</v>
      </c>
      <c r="E353" s="39" t="s">
        <v>997</v>
      </c>
    </row>
    <row r="354" spans="1:16" ht="25.5">
      <c r="A354" t="s">
        <v>49</v>
      </c>
      <c s="34" t="s">
        <v>311</v>
      </c>
      <c s="34" t="s">
        <v>1666</v>
      </c>
      <c s="35" t="s">
        <v>5</v>
      </c>
      <c s="6" t="s">
        <v>1667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591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63.75">
      <c r="A357" t="s">
        <v>60</v>
      </c>
      <c r="E357" s="39" t="s">
        <v>997</v>
      </c>
    </row>
    <row r="358" spans="1:13" ht="12.75">
      <c r="A358" t="s">
        <v>46</v>
      </c>
      <c r="C358" s="31" t="s">
        <v>89</v>
      </c>
      <c r="E358" s="33" t="s">
        <v>957</v>
      </c>
      <c r="J358" s="32">
        <f>0</f>
      </c>
      <c s="32">
        <f>0</f>
      </c>
      <c s="32">
        <f>0+L359+L363</f>
      </c>
      <c s="32">
        <f>0+M359+M363</f>
      </c>
    </row>
    <row r="359" spans="1:16" ht="12.75">
      <c r="A359" t="s">
        <v>49</v>
      </c>
      <c s="34" t="s">
        <v>314</v>
      </c>
      <c s="34" t="s">
        <v>958</v>
      </c>
      <c s="35" t="s">
        <v>98</v>
      </c>
      <c s="6" t="s">
        <v>959</v>
      </c>
      <c s="36" t="s">
        <v>960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653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961</v>
      </c>
    </row>
    <row r="362" spans="1:5" ht="12.75">
      <c r="A362" t="s">
        <v>60</v>
      </c>
      <c r="E362" s="39" t="s">
        <v>962</v>
      </c>
    </row>
    <row r="363" spans="1:16" ht="12.75">
      <c r="A363" t="s">
        <v>49</v>
      </c>
      <c s="34" t="s">
        <v>318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2265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961</v>
      </c>
    </row>
    <row r="366" spans="1:5" ht="12.75">
      <c r="A366" t="s">
        <v>60</v>
      </c>
      <c r="E366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2099</v>
      </c>
      <c r="E4" s="26" t="s">
        <v>2100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2268</v>
      </c>
      <c r="E8" s="30" t="s">
        <v>2267</v>
      </c>
      <c r="J8" s="29">
        <f>0+J9+J26+J151+J176</f>
      </c>
      <c s="29">
        <f>0+K9+K26+K151+K176</f>
      </c>
      <c s="29">
        <f>0+L9+L26+L151+L176</f>
      </c>
      <c s="29">
        <f>0+M9+M26+M151+M176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979</v>
      </c>
    </row>
    <row r="26" spans="1:13" ht="12.75">
      <c r="A26" t="s">
        <v>46</v>
      </c>
      <c r="C26" s="31" t="s">
        <v>276</v>
      </c>
      <c r="E26" s="33" t="s">
        <v>649</v>
      </c>
      <c r="J26" s="32">
        <f>0</f>
      </c>
      <c s="32">
        <f>0</f>
      </c>
      <c s="32">
        <f>0+L27+L31+L35+L39+L43+L47+L51+L55+L59+L63+L67+L71+L75+L79+L83+L87+L91+L95+L99+L103+L107+L111+L115+L119+L123+L127+L131+L135+L139+L143+L147</f>
      </c>
      <c s="32">
        <f>0+M27+M31+M35+M39+M43+M47+M51+M55+M59+M63+M67+M71+M75+M79+M83+M87+M91+M95+M99+M103+M107+M111+M115+M119+M123+M127+M131+M135+M139+M143+M147</f>
      </c>
    </row>
    <row r="27" spans="1:16" ht="12.75">
      <c r="A27" t="s">
        <v>49</v>
      </c>
      <c s="34" t="s">
        <v>50</v>
      </c>
      <c s="34" t="s">
        <v>947</v>
      </c>
      <c s="35" t="s">
        <v>5</v>
      </c>
      <c s="6" t="s">
        <v>948</v>
      </c>
      <c s="36" t="s">
        <v>113</v>
      </c>
      <c s="37">
        <v>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51">
      <c r="A30" t="s">
        <v>60</v>
      </c>
      <c r="E30" s="39" t="s">
        <v>1131</v>
      </c>
    </row>
    <row r="31" spans="1:16" ht="12.75">
      <c r="A31" t="s">
        <v>49</v>
      </c>
      <c s="34" t="s">
        <v>27</v>
      </c>
      <c s="34" t="s">
        <v>2269</v>
      </c>
      <c s="35" t="s">
        <v>5</v>
      </c>
      <c s="6" t="s">
        <v>2270</v>
      </c>
      <c s="36" t="s">
        <v>113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51">
      <c r="A34" t="s">
        <v>60</v>
      </c>
      <c r="E34" s="39" t="s">
        <v>1131</v>
      </c>
    </row>
    <row r="35" spans="1:16" ht="12.75">
      <c r="A35" t="s">
        <v>49</v>
      </c>
      <c s="34" t="s">
        <v>26</v>
      </c>
      <c s="34" t="s">
        <v>1504</v>
      </c>
      <c s="35" t="s">
        <v>5</v>
      </c>
      <c s="6" t="s">
        <v>950</v>
      </c>
      <c s="36" t="s">
        <v>113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76.5">
      <c r="A38" t="s">
        <v>60</v>
      </c>
      <c r="E38" s="39" t="s">
        <v>1505</v>
      </c>
    </row>
    <row r="39" spans="1:16" ht="12.75">
      <c r="A39" t="s">
        <v>49</v>
      </c>
      <c s="34" t="s">
        <v>69</v>
      </c>
      <c s="34" t="s">
        <v>2271</v>
      </c>
      <c s="35" t="s">
        <v>5</v>
      </c>
      <c s="6" t="s">
        <v>2272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76.5">
      <c r="A42" t="s">
        <v>60</v>
      </c>
      <c r="E42" s="39" t="s">
        <v>1505</v>
      </c>
    </row>
    <row r="43" spans="1:16" ht="12.75">
      <c r="A43" t="s">
        <v>49</v>
      </c>
      <c s="34" t="s">
        <v>73</v>
      </c>
      <c s="34" t="s">
        <v>2231</v>
      </c>
      <c s="35" t="s">
        <v>5</v>
      </c>
      <c s="6" t="s">
        <v>2232</v>
      </c>
      <c s="36" t="s">
        <v>113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51">
      <c r="A46" t="s">
        <v>60</v>
      </c>
      <c r="E46" s="39" t="s">
        <v>1131</v>
      </c>
    </row>
    <row r="47" spans="1:16" ht="12.75">
      <c r="A47" t="s">
        <v>49</v>
      </c>
      <c s="34" t="s">
        <v>77</v>
      </c>
      <c s="34" t="s">
        <v>1498</v>
      </c>
      <c s="35" t="s">
        <v>5</v>
      </c>
      <c s="6" t="s">
        <v>1499</v>
      </c>
      <c s="36" t="s">
        <v>113</v>
      </c>
      <c s="37">
        <v>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51">
      <c r="A50" t="s">
        <v>60</v>
      </c>
      <c r="E50" s="39" t="s">
        <v>1131</v>
      </c>
    </row>
    <row r="51" spans="1:16" ht="12.75">
      <c r="A51" t="s">
        <v>49</v>
      </c>
      <c s="34" t="s">
        <v>81</v>
      </c>
      <c s="34" t="s">
        <v>2273</v>
      </c>
      <c s="35" t="s">
        <v>5</v>
      </c>
      <c s="6" t="s">
        <v>2274</v>
      </c>
      <c s="36" t="s">
        <v>113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60</v>
      </c>
      <c r="E54" s="39" t="s">
        <v>1131</v>
      </c>
    </row>
    <row r="55" spans="1:16" ht="12.75">
      <c r="A55" t="s">
        <v>49</v>
      </c>
      <c s="34" t="s">
        <v>85</v>
      </c>
      <c s="34" t="s">
        <v>2237</v>
      </c>
      <c s="35" t="s">
        <v>5</v>
      </c>
      <c s="6" t="s">
        <v>2238</v>
      </c>
      <c s="36" t="s">
        <v>113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60</v>
      </c>
      <c r="E58" s="39" t="s">
        <v>1131</v>
      </c>
    </row>
    <row r="59" spans="1:16" ht="12.75">
      <c r="A59" t="s">
        <v>49</v>
      </c>
      <c s="34" t="s">
        <v>89</v>
      </c>
      <c s="34" t="s">
        <v>2275</v>
      </c>
      <c s="35" t="s">
        <v>5</v>
      </c>
      <c s="6" t="s">
        <v>2242</v>
      </c>
      <c s="36" t="s">
        <v>113</v>
      </c>
      <c s="37">
        <v>50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76.5">
      <c r="A62" t="s">
        <v>60</v>
      </c>
      <c r="E62" s="39" t="s">
        <v>1043</v>
      </c>
    </row>
    <row r="63" spans="1:16" ht="12.75">
      <c r="A63" t="s">
        <v>49</v>
      </c>
      <c s="34" t="s">
        <v>93</v>
      </c>
      <c s="34" t="s">
        <v>1500</v>
      </c>
      <c s="35" t="s">
        <v>5</v>
      </c>
      <c s="6" t="s">
        <v>1501</v>
      </c>
      <c s="36" t="s">
        <v>113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76.5">
      <c r="A66" t="s">
        <v>60</v>
      </c>
      <c r="E66" s="39" t="s">
        <v>1043</v>
      </c>
    </row>
    <row r="67" spans="1:16" ht="12.75">
      <c r="A67" t="s">
        <v>49</v>
      </c>
      <c s="34" t="s">
        <v>98</v>
      </c>
      <c s="34" t="s">
        <v>2239</v>
      </c>
      <c s="35" t="s">
        <v>5</v>
      </c>
      <c s="6" t="s">
        <v>2240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76.5">
      <c r="A70" t="s">
        <v>60</v>
      </c>
      <c r="E70" s="39" t="s">
        <v>1043</v>
      </c>
    </row>
    <row r="71" spans="1:16" ht="12.75">
      <c r="A71" t="s">
        <v>49</v>
      </c>
      <c s="34" t="s">
        <v>103</v>
      </c>
      <c s="34" t="s">
        <v>2276</v>
      </c>
      <c s="35" t="s">
        <v>5</v>
      </c>
      <c s="6" t="s">
        <v>2277</v>
      </c>
      <c s="36" t="s">
        <v>148</v>
      </c>
      <c s="37">
        <v>10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51">
      <c r="A74" t="s">
        <v>60</v>
      </c>
      <c r="E74" s="39" t="s">
        <v>1342</v>
      </c>
    </row>
    <row r="75" spans="1:16" ht="12.75">
      <c r="A75" t="s">
        <v>49</v>
      </c>
      <c s="34" t="s">
        <v>107</v>
      </c>
      <c s="34" t="s">
        <v>2278</v>
      </c>
      <c s="35" t="s">
        <v>5</v>
      </c>
      <c s="6" t="s">
        <v>2279</v>
      </c>
      <c s="36" t="s">
        <v>148</v>
      </c>
      <c s="37">
        <v>10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63.75">
      <c r="A78" t="s">
        <v>60</v>
      </c>
      <c r="E78" s="39" t="s">
        <v>1343</v>
      </c>
    </row>
    <row r="79" spans="1:16" ht="12.75">
      <c r="A79" t="s">
        <v>49</v>
      </c>
      <c s="34" t="s">
        <v>110</v>
      </c>
      <c s="34" t="s">
        <v>925</v>
      </c>
      <c s="35" t="s">
        <v>5</v>
      </c>
      <c s="6" t="s">
        <v>926</v>
      </c>
      <c s="36" t="s">
        <v>148</v>
      </c>
      <c s="37">
        <v>2.4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51">
      <c r="A82" t="s">
        <v>60</v>
      </c>
      <c r="E82" s="39" t="s">
        <v>1342</v>
      </c>
    </row>
    <row r="83" spans="1:16" ht="12.75">
      <c r="A83" t="s">
        <v>49</v>
      </c>
      <c s="34" t="s">
        <v>114</v>
      </c>
      <c s="34" t="s">
        <v>929</v>
      </c>
      <c s="35" t="s">
        <v>5</v>
      </c>
      <c s="6" t="s">
        <v>930</v>
      </c>
      <c s="36" t="s">
        <v>148</v>
      </c>
      <c s="37">
        <v>2.4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63.75">
      <c r="A86" t="s">
        <v>60</v>
      </c>
      <c r="E86" s="39" t="s">
        <v>1343</v>
      </c>
    </row>
    <row r="87" spans="1:16" ht="12.75">
      <c r="A87" t="s">
        <v>49</v>
      </c>
      <c s="34" t="s">
        <v>119</v>
      </c>
      <c s="34" t="s">
        <v>1138</v>
      </c>
      <c s="35" t="s">
        <v>5</v>
      </c>
      <c s="6" t="s">
        <v>1139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1131</v>
      </c>
    </row>
    <row r="91" spans="1:16" ht="12.75">
      <c r="A91" t="s">
        <v>49</v>
      </c>
      <c s="34" t="s">
        <v>123</v>
      </c>
      <c s="34" t="s">
        <v>2280</v>
      </c>
      <c s="35" t="s">
        <v>5</v>
      </c>
      <c s="6" t="s">
        <v>2281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76.5">
      <c r="A94" t="s">
        <v>60</v>
      </c>
      <c r="E94" s="39" t="s">
        <v>1043</v>
      </c>
    </row>
    <row r="95" spans="1:16" ht="12.75">
      <c r="A95" t="s">
        <v>49</v>
      </c>
      <c s="34" t="s">
        <v>126</v>
      </c>
      <c s="34" t="s">
        <v>1159</v>
      </c>
      <c s="35" t="s">
        <v>5</v>
      </c>
      <c s="6" t="s">
        <v>1160</v>
      </c>
      <c s="36" t="s">
        <v>106</v>
      </c>
      <c s="37">
        <v>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51">
      <c r="A98" t="s">
        <v>60</v>
      </c>
      <c r="E98" s="39" t="s">
        <v>1161</v>
      </c>
    </row>
    <row r="99" spans="1:16" ht="12.75">
      <c r="A99" t="s">
        <v>49</v>
      </c>
      <c s="34" t="s">
        <v>130</v>
      </c>
      <c s="34" t="s">
        <v>1162</v>
      </c>
      <c s="35" t="s">
        <v>5</v>
      </c>
      <c s="6" t="s">
        <v>1163</v>
      </c>
      <c s="36" t="s">
        <v>106</v>
      </c>
      <c s="37">
        <v>200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76.5">
      <c r="A102" t="s">
        <v>60</v>
      </c>
      <c r="E102" s="39" t="s">
        <v>1164</v>
      </c>
    </row>
    <row r="103" spans="1:16" ht="12.75">
      <c r="A103" t="s">
        <v>49</v>
      </c>
      <c s="34" t="s">
        <v>133</v>
      </c>
      <c s="34" t="s">
        <v>2282</v>
      </c>
      <c s="35" t="s">
        <v>5</v>
      </c>
      <c s="6" t="s">
        <v>2283</v>
      </c>
      <c s="36" t="s">
        <v>113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1043</v>
      </c>
    </row>
    <row r="107" spans="1:16" ht="12.75">
      <c r="A107" t="s">
        <v>49</v>
      </c>
      <c s="34" t="s">
        <v>136</v>
      </c>
      <c s="34" t="s">
        <v>2284</v>
      </c>
      <c s="35" t="s">
        <v>5</v>
      </c>
      <c s="6" t="s">
        <v>2285</v>
      </c>
      <c s="36" t="s">
        <v>113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89.25">
      <c r="A110" t="s">
        <v>60</v>
      </c>
      <c r="E110" s="39" t="s">
        <v>1046</v>
      </c>
    </row>
    <row r="111" spans="1:16" ht="12.75">
      <c r="A111" t="s">
        <v>49</v>
      </c>
      <c s="34" t="s">
        <v>139</v>
      </c>
      <c s="34" t="s">
        <v>803</v>
      </c>
      <c s="35" t="s">
        <v>5</v>
      </c>
      <c s="6" t="s">
        <v>804</v>
      </c>
      <c s="36" t="s">
        <v>113</v>
      </c>
      <c s="37">
        <v>100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1146</v>
      </c>
    </row>
    <row r="115" spans="1:16" ht="12.75">
      <c r="A115" t="s">
        <v>49</v>
      </c>
      <c s="34" t="s">
        <v>142</v>
      </c>
      <c s="34" t="s">
        <v>806</v>
      </c>
      <c s="35" t="s">
        <v>5</v>
      </c>
      <c s="6" t="s">
        <v>807</v>
      </c>
      <c s="36" t="s">
        <v>113</v>
      </c>
      <c s="37">
        <v>100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76.5">
      <c r="A118" t="s">
        <v>60</v>
      </c>
      <c r="E118" s="39" t="s">
        <v>1147</v>
      </c>
    </row>
    <row r="119" spans="1:16" ht="12.75">
      <c r="A119" t="s">
        <v>49</v>
      </c>
      <c s="34" t="s">
        <v>145</v>
      </c>
      <c s="34" t="s">
        <v>817</v>
      </c>
      <c s="35" t="s">
        <v>5</v>
      </c>
      <c s="6" t="s">
        <v>818</v>
      </c>
      <c s="36" t="s">
        <v>113</v>
      </c>
      <c s="37">
        <v>10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1146</v>
      </c>
    </row>
    <row r="123" spans="1:16" ht="12.75">
      <c r="A123" t="s">
        <v>49</v>
      </c>
      <c s="34" t="s">
        <v>150</v>
      </c>
      <c s="34" t="s">
        <v>820</v>
      </c>
      <c s="35" t="s">
        <v>5</v>
      </c>
      <c s="6" t="s">
        <v>821</v>
      </c>
      <c s="36" t="s">
        <v>113</v>
      </c>
      <c s="37">
        <v>10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76.5">
      <c r="A126" t="s">
        <v>60</v>
      </c>
      <c r="E126" s="39" t="s">
        <v>1147</v>
      </c>
    </row>
    <row r="127" spans="1:16" ht="12.75">
      <c r="A127" t="s">
        <v>49</v>
      </c>
      <c s="34" t="s">
        <v>154</v>
      </c>
      <c s="34" t="s">
        <v>824</v>
      </c>
      <c s="35" t="s">
        <v>5</v>
      </c>
      <c s="6" t="s">
        <v>1148</v>
      </c>
      <c s="36" t="s">
        <v>113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1146</v>
      </c>
    </row>
    <row r="131" spans="1:16" ht="12.75">
      <c r="A131" t="s">
        <v>49</v>
      </c>
      <c s="34" t="s">
        <v>158</v>
      </c>
      <c s="34" t="s">
        <v>827</v>
      </c>
      <c s="35" t="s">
        <v>5</v>
      </c>
      <c s="6" t="s">
        <v>1149</v>
      </c>
      <c s="36" t="s">
        <v>113</v>
      </c>
      <c s="37">
        <v>10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76.5">
      <c r="A134" t="s">
        <v>60</v>
      </c>
      <c r="E134" s="39" t="s">
        <v>1147</v>
      </c>
    </row>
    <row r="135" spans="1:16" ht="25.5">
      <c r="A135" t="s">
        <v>49</v>
      </c>
      <c s="34" t="s">
        <v>161</v>
      </c>
      <c s="34" t="s">
        <v>2286</v>
      </c>
      <c s="35" t="s">
        <v>5</v>
      </c>
      <c s="6" t="s">
        <v>2287</v>
      </c>
      <c s="36" t="s">
        <v>1220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1726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2288</v>
      </c>
    </row>
    <row r="139" spans="1:16" ht="12.75">
      <c r="A139" t="s">
        <v>49</v>
      </c>
      <c s="34" t="s">
        <v>164</v>
      </c>
      <c s="34" t="s">
        <v>2289</v>
      </c>
      <c s="35" t="s">
        <v>5</v>
      </c>
      <c s="6" t="s">
        <v>2290</v>
      </c>
      <c s="36" t="s">
        <v>1220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1217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2290</v>
      </c>
    </row>
    <row r="143" spans="1:16" ht="12.75">
      <c r="A143" t="s">
        <v>49</v>
      </c>
      <c s="34" t="s">
        <v>656</v>
      </c>
      <c s="34" t="s">
        <v>2291</v>
      </c>
      <c s="35" t="s">
        <v>5</v>
      </c>
      <c s="6" t="s">
        <v>2292</v>
      </c>
      <c s="36" t="s">
        <v>1220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1217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2292</v>
      </c>
    </row>
    <row r="147" spans="1:16" ht="25.5">
      <c r="A147" t="s">
        <v>49</v>
      </c>
      <c s="34" t="s">
        <v>660</v>
      </c>
      <c s="34" t="s">
        <v>2293</v>
      </c>
      <c s="35" t="s">
        <v>5</v>
      </c>
      <c s="6" t="s">
        <v>2294</v>
      </c>
      <c s="36" t="s">
        <v>1220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1217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25.5">
      <c r="A150" t="s">
        <v>60</v>
      </c>
      <c r="E150" s="39" t="s">
        <v>2294</v>
      </c>
    </row>
    <row r="151" spans="1:13" ht="12.75">
      <c r="A151" t="s">
        <v>46</v>
      </c>
      <c r="C151" s="31" t="s">
        <v>279</v>
      </c>
      <c r="E151" s="33" t="s">
        <v>643</v>
      </c>
      <c r="J151" s="32">
        <f>0</f>
      </c>
      <c s="32">
        <f>0</f>
      </c>
      <c s="32">
        <f>0+L152+L156+L160+L164+L168+L172</f>
      </c>
      <c s="32">
        <f>0+M152+M156+M160+M164+M168+M172</f>
      </c>
    </row>
    <row r="152" spans="1:16" ht="12.75">
      <c r="A152" t="s">
        <v>49</v>
      </c>
      <c s="34" t="s">
        <v>664</v>
      </c>
      <c s="34" t="s">
        <v>2295</v>
      </c>
      <c s="35" t="s">
        <v>5</v>
      </c>
      <c s="6" t="s">
        <v>2296</v>
      </c>
      <c s="36" t="s">
        <v>106</v>
      </c>
      <c s="37">
        <v>200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38.25">
      <c r="A155" t="s">
        <v>60</v>
      </c>
      <c r="E155" s="39" t="s">
        <v>2297</v>
      </c>
    </row>
    <row r="156" spans="1:16" ht="12.75">
      <c r="A156" t="s">
        <v>49</v>
      </c>
      <c s="34" t="s">
        <v>668</v>
      </c>
      <c s="34" t="s">
        <v>2298</v>
      </c>
      <c s="35" t="s">
        <v>5</v>
      </c>
      <c s="6" t="s">
        <v>2299</v>
      </c>
      <c s="36" t="s">
        <v>113</v>
      </c>
      <c s="37">
        <v>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1402</v>
      </c>
    </row>
    <row r="160" spans="1:16" ht="12.75">
      <c r="A160" t="s">
        <v>49</v>
      </c>
      <c s="34" t="s">
        <v>638</v>
      </c>
      <c s="34" t="s">
        <v>2300</v>
      </c>
      <c s="35" t="s">
        <v>5</v>
      </c>
      <c s="6" t="s">
        <v>2301</v>
      </c>
      <c s="36" t="s">
        <v>106</v>
      </c>
      <c s="37">
        <v>250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5</v>
      </c>
    </row>
    <row r="163" spans="1:5" ht="12.75">
      <c r="A163" t="s">
        <v>60</v>
      </c>
      <c r="E163" s="39" t="s">
        <v>61</v>
      </c>
    </row>
    <row r="164" spans="1:16" ht="12.75">
      <c r="A164" t="s">
        <v>49</v>
      </c>
      <c s="34" t="s">
        <v>674</v>
      </c>
      <c s="34" t="s">
        <v>646</v>
      </c>
      <c s="35" t="s">
        <v>5</v>
      </c>
      <c s="6" t="s">
        <v>647</v>
      </c>
      <c s="36" t="s">
        <v>113</v>
      </c>
      <c s="37">
        <v>18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1035</v>
      </c>
    </row>
    <row r="168" spans="1:16" ht="25.5">
      <c r="A168" t="s">
        <v>49</v>
      </c>
      <c s="34" t="s">
        <v>677</v>
      </c>
      <c s="34" t="s">
        <v>1172</v>
      </c>
      <c s="35" t="s">
        <v>5</v>
      </c>
      <c s="6" t="s">
        <v>1173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63.75">
      <c r="A171" t="s">
        <v>60</v>
      </c>
      <c r="E171" s="39" t="s">
        <v>1174</v>
      </c>
    </row>
    <row r="172" spans="1:16" ht="38.25">
      <c r="A172" t="s">
        <v>49</v>
      </c>
      <c s="34" t="s">
        <v>167</v>
      </c>
      <c s="34" t="s">
        <v>1175</v>
      </c>
      <c s="35" t="s">
        <v>5</v>
      </c>
      <c s="6" t="s">
        <v>1176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63.75">
      <c r="A175" t="s">
        <v>60</v>
      </c>
      <c r="E175" s="39" t="s">
        <v>1174</v>
      </c>
    </row>
    <row r="176" spans="1:13" ht="12.75">
      <c r="A176" t="s">
        <v>46</v>
      </c>
      <c r="C176" s="31" t="s">
        <v>89</v>
      </c>
      <c r="E176" s="33" t="s">
        <v>957</v>
      </c>
      <c r="J176" s="32">
        <f>0</f>
      </c>
      <c s="32">
        <f>0</f>
      </c>
      <c s="32">
        <f>0+L177+L181+L185</f>
      </c>
      <c s="32">
        <f>0+M177+M181+M185</f>
      </c>
    </row>
    <row r="177" spans="1:16" ht="12.75">
      <c r="A177" t="s">
        <v>49</v>
      </c>
      <c s="34" t="s">
        <v>170</v>
      </c>
      <c s="34" t="s">
        <v>958</v>
      </c>
      <c s="35" t="s">
        <v>103</v>
      </c>
      <c s="6" t="s">
        <v>959</v>
      </c>
      <c s="36" t="s">
        <v>960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653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961</v>
      </c>
    </row>
    <row r="180" spans="1:5" ht="12.75">
      <c r="A180" t="s">
        <v>60</v>
      </c>
      <c r="E180" s="39" t="s">
        <v>962</v>
      </c>
    </row>
    <row r="181" spans="1:16" ht="12.75">
      <c r="A181" t="s">
        <v>49</v>
      </c>
      <c s="34" t="s">
        <v>173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591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961</v>
      </c>
    </row>
    <row r="184" spans="1:5" ht="12.75">
      <c r="A184" t="s">
        <v>60</v>
      </c>
      <c r="E184" s="39" t="s">
        <v>962</v>
      </c>
    </row>
    <row r="185" spans="1:16" ht="12.75">
      <c r="A185" t="s">
        <v>49</v>
      </c>
      <c s="34" t="s">
        <v>176</v>
      </c>
      <c s="34" t="s">
        <v>1223</v>
      </c>
      <c s="35" t="s">
        <v>5</v>
      </c>
      <c s="6" t="s">
        <v>1224</v>
      </c>
      <c s="36" t="s">
        <v>409</v>
      </c>
      <c s="37">
        <v>40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591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961</v>
      </c>
    </row>
    <row r="188" spans="1:5" ht="12.75">
      <c r="A188" t="s">
        <v>60</v>
      </c>
      <c r="E188" s="39" t="s">
        <v>1225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3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2099</v>
      </c>
      <c r="E4" s="26" t="s">
        <v>2100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COUNTIFS(L8:L312,"=0",A8:A312,"P")+COUNTIFS(L8:L312,"",A8:A312,"P")+SUM(Q8:Q312)</f>
      </c>
    </row>
    <row r="8" spans="1:13" ht="12.75">
      <c r="A8" t="s">
        <v>44</v>
      </c>
      <c r="C8" s="28" t="s">
        <v>2304</v>
      </c>
      <c r="E8" s="30" t="s">
        <v>2303</v>
      </c>
      <c r="J8" s="29">
        <f>0+J9+J18+J27</f>
      </c>
      <c s="29">
        <f>0+K9+K18+K27</f>
      </c>
      <c s="29">
        <f>0+L9+L18+L27</f>
      </c>
      <c s="29">
        <f>0+M9+M18+M27</f>
      </c>
    </row>
    <row r="9" spans="1:13" ht="12.75">
      <c r="A9" t="s">
        <v>46</v>
      </c>
      <c r="C9" s="31" t="s">
        <v>2305</v>
      </c>
      <c r="E9" s="33" t="s">
        <v>957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276</v>
      </c>
      <c s="34" t="s">
        <v>958</v>
      </c>
      <c s="35" t="s">
        <v>107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961</v>
      </c>
    </row>
    <row r="13" spans="1:5" ht="12.75">
      <c r="A13" t="s">
        <v>60</v>
      </c>
      <c r="E13" s="39" t="s">
        <v>962</v>
      </c>
    </row>
    <row r="14" spans="1:16" ht="12.75">
      <c r="A14" t="s">
        <v>49</v>
      </c>
      <c s="34" t="s">
        <v>279</v>
      </c>
      <c s="34" t="s">
        <v>1165</v>
      </c>
      <c s="35" t="s">
        <v>5</v>
      </c>
      <c s="6" t="s">
        <v>1166</v>
      </c>
      <c s="36" t="s">
        <v>113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961</v>
      </c>
    </row>
    <row r="17" spans="1:5" ht="12.75">
      <c r="A17" t="s">
        <v>60</v>
      </c>
      <c r="E17" s="39" t="s">
        <v>962</v>
      </c>
    </row>
    <row r="18" spans="1:13" ht="12.75">
      <c r="A18" t="s">
        <v>46</v>
      </c>
      <c r="C18" s="31" t="s">
        <v>47</v>
      </c>
      <c r="E18" s="33" t="s">
        <v>48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50</v>
      </c>
      <c s="34" t="s">
        <v>66</v>
      </c>
      <c s="35" t="s">
        <v>67</v>
      </c>
      <c s="6" t="s">
        <v>68</v>
      </c>
      <c s="36" t="s">
        <v>54</v>
      </c>
      <c s="37">
        <v>0.1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980</v>
      </c>
    </row>
    <row r="22" spans="1:5" ht="191.25">
      <c r="A22" t="s">
        <v>60</v>
      </c>
      <c r="E22" s="39" t="s">
        <v>979</v>
      </c>
    </row>
    <row r="23" spans="1:16" ht="25.5">
      <c r="A23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12.75">
      <c r="A25" s="35" t="s">
        <v>58</v>
      </c>
      <c r="E25" s="40" t="s">
        <v>978</v>
      </c>
    </row>
    <row r="26" spans="1:5" ht="191.25">
      <c r="A26" t="s">
        <v>60</v>
      </c>
      <c r="E26" s="39" t="s">
        <v>979</v>
      </c>
    </row>
    <row r="27" spans="1:13" ht="12.75">
      <c r="A27" t="s">
        <v>46</v>
      </c>
      <c r="C27" s="31" t="s">
        <v>50</v>
      </c>
      <c r="E27" s="33" t="s">
        <v>2306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</f>
      </c>
    </row>
    <row r="28" spans="1:16" ht="25.5">
      <c r="A28" t="s">
        <v>49</v>
      </c>
      <c s="34" t="s">
        <v>26</v>
      </c>
      <c s="34" t="s">
        <v>2307</v>
      </c>
      <c s="35" t="s">
        <v>5</v>
      </c>
      <c s="6" t="s">
        <v>2308</v>
      </c>
      <c s="36" t="s">
        <v>409</v>
      </c>
      <c s="37">
        <v>40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591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2309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69</v>
      </c>
      <c s="34" t="s">
        <v>2310</v>
      </c>
      <c s="35" t="s">
        <v>5</v>
      </c>
      <c s="6" t="s">
        <v>2311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591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2312</v>
      </c>
    </row>
    <row r="35" spans="1:5" ht="165.75">
      <c r="A35" t="s">
        <v>60</v>
      </c>
      <c r="E35" s="39" t="s">
        <v>2313</v>
      </c>
    </row>
    <row r="36" spans="1:16" ht="12.75">
      <c r="A36" t="s">
        <v>49</v>
      </c>
      <c s="34" t="s">
        <v>73</v>
      </c>
      <c s="34" t="s">
        <v>2314</v>
      </c>
      <c s="35" t="s">
        <v>5</v>
      </c>
      <c s="6" t="s">
        <v>2315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591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2316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77</v>
      </c>
      <c s="34" t="s">
        <v>2317</v>
      </c>
      <c s="35" t="s">
        <v>5</v>
      </c>
      <c s="6" t="s">
        <v>2318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2312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81</v>
      </c>
      <c s="34" t="s">
        <v>2319</v>
      </c>
      <c s="35" t="s">
        <v>5</v>
      </c>
      <c s="6" t="s">
        <v>2320</v>
      </c>
      <c s="36" t="s">
        <v>113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2321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85</v>
      </c>
      <c s="34" t="s">
        <v>2322</v>
      </c>
      <c s="35" t="s">
        <v>5</v>
      </c>
      <c s="6" t="s">
        <v>2323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2321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89</v>
      </c>
      <c s="34" t="s">
        <v>2324</v>
      </c>
      <c s="35" t="s">
        <v>5</v>
      </c>
      <c s="6" t="s">
        <v>2325</v>
      </c>
      <c s="36" t="s">
        <v>113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2312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93</v>
      </c>
      <c s="34" t="s">
        <v>2326</v>
      </c>
      <c s="35" t="s">
        <v>5</v>
      </c>
      <c s="6" t="s">
        <v>2327</v>
      </c>
      <c s="36" t="s">
        <v>113</v>
      </c>
      <c s="37">
        <v>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591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2328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98</v>
      </c>
      <c s="34" t="s">
        <v>2329</v>
      </c>
      <c s="35" t="s">
        <v>5</v>
      </c>
      <c s="6" t="s">
        <v>2330</v>
      </c>
      <c s="36" t="s">
        <v>113</v>
      </c>
      <c s="37">
        <v>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2331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103</v>
      </c>
      <c s="34" t="s">
        <v>2332</v>
      </c>
      <c s="35" t="s">
        <v>5</v>
      </c>
      <c s="6" t="s">
        <v>2333</v>
      </c>
      <c s="36" t="s">
        <v>113</v>
      </c>
      <c s="37">
        <v>30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2331</v>
      </c>
    </row>
    <row r="67" spans="1:5" ht="127.5">
      <c r="A67" t="s">
        <v>60</v>
      </c>
      <c r="E67" s="39" t="s">
        <v>2334</v>
      </c>
    </row>
    <row r="68" spans="1:16" ht="12.75">
      <c r="A68" t="s">
        <v>49</v>
      </c>
      <c s="34" t="s">
        <v>107</v>
      </c>
      <c s="34" t="s">
        <v>2335</v>
      </c>
      <c s="35" t="s">
        <v>5</v>
      </c>
      <c s="6" t="s">
        <v>2336</v>
      </c>
      <c s="36" t="s">
        <v>113</v>
      </c>
      <c s="37">
        <v>30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2331</v>
      </c>
    </row>
    <row r="71" spans="1:5" ht="102">
      <c r="A71" t="s">
        <v>60</v>
      </c>
      <c r="E71" s="39" t="s">
        <v>2337</v>
      </c>
    </row>
    <row r="72" spans="1:16" ht="12.75">
      <c r="A72" t="s">
        <v>49</v>
      </c>
      <c s="34" t="s">
        <v>110</v>
      </c>
      <c s="34" t="s">
        <v>2338</v>
      </c>
      <c s="35" t="s">
        <v>5</v>
      </c>
      <c s="6" t="s">
        <v>2339</v>
      </c>
      <c s="36" t="s">
        <v>113</v>
      </c>
      <c s="37">
        <v>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2340</v>
      </c>
    </row>
    <row r="75" spans="1:5" ht="140.25">
      <c r="A75" t="s">
        <v>60</v>
      </c>
      <c r="E75" s="39" t="s">
        <v>2341</v>
      </c>
    </row>
    <row r="76" spans="1:16" ht="25.5">
      <c r="A76" t="s">
        <v>49</v>
      </c>
      <c s="34" t="s">
        <v>114</v>
      </c>
      <c s="34" t="s">
        <v>2342</v>
      </c>
      <c s="35" t="s">
        <v>5</v>
      </c>
      <c s="6" t="s">
        <v>2343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2344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119</v>
      </c>
      <c s="34" t="s">
        <v>2345</v>
      </c>
      <c s="35" t="s">
        <v>5</v>
      </c>
      <c s="6" t="s">
        <v>2346</v>
      </c>
      <c s="36" t="s">
        <v>113</v>
      </c>
      <c s="37">
        <v>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2344</v>
      </c>
    </row>
    <row r="83" spans="1:5" ht="140.25">
      <c r="A83" t="s">
        <v>60</v>
      </c>
      <c r="E83" s="39" t="s">
        <v>2347</v>
      </c>
    </row>
    <row r="84" spans="1:16" ht="12.75">
      <c r="A84" t="s">
        <v>49</v>
      </c>
      <c s="34" t="s">
        <v>123</v>
      </c>
      <c s="34" t="s">
        <v>2348</v>
      </c>
      <c s="35" t="s">
        <v>5</v>
      </c>
      <c s="6" t="s">
        <v>2349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2350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126</v>
      </c>
      <c s="34" t="s">
        <v>2351</v>
      </c>
      <c s="35" t="s">
        <v>5</v>
      </c>
      <c s="6" t="s">
        <v>2352</v>
      </c>
      <c s="36" t="s">
        <v>113</v>
      </c>
      <c s="37">
        <v>10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2353</v>
      </c>
    </row>
    <row r="91" spans="1:5" ht="12.75">
      <c r="A91" t="s">
        <v>60</v>
      </c>
      <c r="E91" s="39" t="s">
        <v>2354</v>
      </c>
    </row>
    <row r="92" spans="1:16" ht="12.75">
      <c r="A92" t="s">
        <v>49</v>
      </c>
      <c s="34" t="s">
        <v>130</v>
      </c>
      <c s="34" t="s">
        <v>2355</v>
      </c>
      <c s="35" t="s">
        <v>5</v>
      </c>
      <c s="6" t="s">
        <v>2356</v>
      </c>
      <c s="36" t="s">
        <v>113</v>
      </c>
      <c s="37">
        <v>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2357</v>
      </c>
    </row>
    <row r="95" spans="1:5" ht="153">
      <c r="A95" t="s">
        <v>60</v>
      </c>
      <c r="E95" s="39" t="s">
        <v>2358</v>
      </c>
    </row>
    <row r="96" spans="1:16" ht="12.75">
      <c r="A96" t="s">
        <v>49</v>
      </c>
      <c s="34" t="s">
        <v>133</v>
      </c>
      <c s="34" t="s">
        <v>2359</v>
      </c>
      <c s="35" t="s">
        <v>5</v>
      </c>
      <c s="6" t="s">
        <v>2360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2353</v>
      </c>
    </row>
    <row r="99" spans="1:5" ht="153">
      <c r="A99" t="s">
        <v>60</v>
      </c>
      <c r="E99" s="39" t="s">
        <v>2361</v>
      </c>
    </row>
    <row r="100" spans="1:16" ht="12.75">
      <c r="A100" t="s">
        <v>49</v>
      </c>
      <c s="34" t="s">
        <v>136</v>
      </c>
      <c s="34" t="s">
        <v>2362</v>
      </c>
      <c s="35" t="s">
        <v>5</v>
      </c>
      <c s="6" t="s">
        <v>2363</v>
      </c>
      <c s="36" t="s">
        <v>113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2364</v>
      </c>
    </row>
    <row r="103" spans="1:5" ht="140.25">
      <c r="A103" t="s">
        <v>60</v>
      </c>
      <c r="E103" s="39" t="s">
        <v>2365</v>
      </c>
    </row>
    <row r="104" spans="1:16" ht="12.75">
      <c r="A104" t="s">
        <v>49</v>
      </c>
      <c s="34" t="s">
        <v>139</v>
      </c>
      <c s="34" t="s">
        <v>2366</v>
      </c>
      <c s="35" t="s">
        <v>5</v>
      </c>
      <c s="6" t="s">
        <v>2367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2312</v>
      </c>
    </row>
    <row r="107" spans="1:5" ht="153">
      <c r="A107" t="s">
        <v>60</v>
      </c>
      <c r="E107" s="39" t="s">
        <v>2368</v>
      </c>
    </row>
    <row r="108" spans="1:16" ht="12.75">
      <c r="A108" t="s">
        <v>49</v>
      </c>
      <c s="34" t="s">
        <v>142</v>
      </c>
      <c s="34" t="s">
        <v>2369</v>
      </c>
      <c s="35" t="s">
        <v>5</v>
      </c>
      <c s="6" t="s">
        <v>2370</v>
      </c>
      <c s="36" t="s">
        <v>113</v>
      </c>
      <c s="37">
        <v>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2371</v>
      </c>
    </row>
    <row r="111" spans="1:5" ht="153">
      <c r="A111" t="s">
        <v>60</v>
      </c>
      <c r="E111" s="39" t="s">
        <v>2372</v>
      </c>
    </row>
    <row r="112" spans="1:16" ht="12.75">
      <c r="A112" t="s">
        <v>49</v>
      </c>
      <c s="34" t="s">
        <v>145</v>
      </c>
      <c s="34" t="s">
        <v>2373</v>
      </c>
      <c s="35" t="s">
        <v>5</v>
      </c>
      <c s="6" t="s">
        <v>2374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2364</v>
      </c>
    </row>
    <row r="115" spans="1:5" ht="153">
      <c r="A115" t="s">
        <v>60</v>
      </c>
      <c r="E115" s="39" t="s">
        <v>2375</v>
      </c>
    </row>
    <row r="116" spans="1:16" ht="12.75">
      <c r="A116" t="s">
        <v>49</v>
      </c>
      <c s="34" t="s">
        <v>150</v>
      </c>
      <c s="34" t="s">
        <v>2376</v>
      </c>
      <c s="35" t="s">
        <v>5</v>
      </c>
      <c s="6" t="s">
        <v>2377</v>
      </c>
      <c s="36" t="s">
        <v>113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591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2378</v>
      </c>
    </row>
    <row r="119" spans="1:5" ht="153">
      <c r="A119" t="s">
        <v>60</v>
      </c>
      <c r="E119" s="39" t="s">
        <v>2379</v>
      </c>
    </row>
    <row r="120" spans="1:16" ht="12.75">
      <c r="A120" t="s">
        <v>49</v>
      </c>
      <c s="34" t="s">
        <v>154</v>
      </c>
      <c s="34" t="s">
        <v>2380</v>
      </c>
      <c s="35" t="s">
        <v>5</v>
      </c>
      <c s="6" t="s">
        <v>2381</v>
      </c>
      <c s="36" t="s">
        <v>113</v>
      </c>
      <c s="37">
        <v>21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2382</v>
      </c>
    </row>
    <row r="123" spans="1:5" ht="153">
      <c r="A123" t="s">
        <v>60</v>
      </c>
      <c r="E123" s="39" t="s">
        <v>2383</v>
      </c>
    </row>
    <row r="124" spans="1:16" ht="12.75">
      <c r="A124" t="s">
        <v>49</v>
      </c>
      <c s="34" t="s">
        <v>158</v>
      </c>
      <c s="34" t="s">
        <v>2384</v>
      </c>
      <c s="35" t="s">
        <v>5</v>
      </c>
      <c s="6" t="s">
        <v>2385</v>
      </c>
      <c s="36" t="s">
        <v>113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2364</v>
      </c>
    </row>
    <row r="127" spans="1:5" ht="153">
      <c r="A127" t="s">
        <v>60</v>
      </c>
      <c r="E127" s="39" t="s">
        <v>2386</v>
      </c>
    </row>
    <row r="128" spans="1:16" ht="12.75">
      <c r="A128" t="s">
        <v>49</v>
      </c>
      <c s="34" t="s">
        <v>161</v>
      </c>
      <c s="34" t="s">
        <v>2387</v>
      </c>
      <c s="35" t="s">
        <v>5</v>
      </c>
      <c s="6" t="s">
        <v>2388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2364</v>
      </c>
    </row>
    <row r="131" spans="1:5" ht="153">
      <c r="A131" t="s">
        <v>60</v>
      </c>
      <c r="E131" s="39" t="s">
        <v>2389</v>
      </c>
    </row>
    <row r="132" spans="1:16" ht="12.75">
      <c r="A132" t="s">
        <v>49</v>
      </c>
      <c s="34" t="s">
        <v>164</v>
      </c>
      <c s="34" t="s">
        <v>2390</v>
      </c>
      <c s="35" t="s">
        <v>5</v>
      </c>
      <c s="6" t="s">
        <v>2391</v>
      </c>
      <c s="36" t="s">
        <v>113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2340</v>
      </c>
    </row>
    <row r="135" spans="1:5" ht="140.25">
      <c r="A135" t="s">
        <v>60</v>
      </c>
      <c r="E135" s="39" t="s">
        <v>2392</v>
      </c>
    </row>
    <row r="136" spans="1:16" ht="12.75">
      <c r="A136" t="s">
        <v>49</v>
      </c>
      <c s="34" t="s">
        <v>656</v>
      </c>
      <c s="34" t="s">
        <v>2393</v>
      </c>
      <c s="35" t="s">
        <v>5</v>
      </c>
      <c s="6" t="s">
        <v>2394</v>
      </c>
      <c s="36" t="s">
        <v>113</v>
      </c>
      <c s="37">
        <v>14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2395</v>
      </c>
    </row>
    <row r="139" spans="1:5" ht="140.25">
      <c r="A139" t="s">
        <v>60</v>
      </c>
      <c r="E139" s="39" t="s">
        <v>2396</v>
      </c>
    </row>
    <row r="140" spans="1:16" ht="12.75">
      <c r="A140" t="s">
        <v>49</v>
      </c>
      <c s="34" t="s">
        <v>660</v>
      </c>
      <c s="34" t="s">
        <v>2397</v>
      </c>
      <c s="35" t="s">
        <v>5</v>
      </c>
      <c s="6" t="s">
        <v>2398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591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2350</v>
      </c>
    </row>
    <row r="143" spans="1:5" ht="153">
      <c r="A143" t="s">
        <v>60</v>
      </c>
      <c r="E143" s="39" t="s">
        <v>2399</v>
      </c>
    </row>
    <row r="144" spans="1:16" ht="12.75">
      <c r="A144" t="s">
        <v>49</v>
      </c>
      <c s="34" t="s">
        <v>664</v>
      </c>
      <c s="34" t="s">
        <v>2400</v>
      </c>
      <c s="35" t="s">
        <v>5</v>
      </c>
      <c s="6" t="s">
        <v>2401</v>
      </c>
      <c s="36" t="s">
        <v>113</v>
      </c>
      <c s="37">
        <v>19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591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2371</v>
      </c>
    </row>
    <row r="147" spans="1:5" ht="153">
      <c r="A147" t="s">
        <v>60</v>
      </c>
      <c r="E147" s="39" t="s">
        <v>2402</v>
      </c>
    </row>
    <row r="148" spans="1:16" ht="12.75">
      <c r="A148" t="s">
        <v>49</v>
      </c>
      <c s="34" t="s">
        <v>668</v>
      </c>
      <c s="34" t="s">
        <v>2403</v>
      </c>
      <c s="35" t="s">
        <v>5</v>
      </c>
      <c s="6" t="s">
        <v>2404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2364</v>
      </c>
    </row>
    <row r="151" spans="1:5" ht="140.25">
      <c r="A151" t="s">
        <v>60</v>
      </c>
      <c r="E151" s="39" t="s">
        <v>2405</v>
      </c>
    </row>
    <row r="152" spans="1:16" ht="12.75">
      <c r="A152" t="s">
        <v>49</v>
      </c>
      <c s="34" t="s">
        <v>638</v>
      </c>
      <c s="34" t="s">
        <v>2406</v>
      </c>
      <c s="35" t="s">
        <v>5</v>
      </c>
      <c s="6" t="s">
        <v>2407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2364</v>
      </c>
    </row>
    <row r="155" spans="1:5" ht="102">
      <c r="A155" t="s">
        <v>60</v>
      </c>
      <c r="E155" s="39" t="s">
        <v>2408</v>
      </c>
    </row>
    <row r="156" spans="1:16" ht="12.75">
      <c r="A156" t="s">
        <v>49</v>
      </c>
      <c s="34" t="s">
        <v>674</v>
      </c>
      <c s="34" t="s">
        <v>2409</v>
      </c>
      <c s="35" t="s">
        <v>5</v>
      </c>
      <c s="6" t="s">
        <v>2410</v>
      </c>
      <c s="36" t="s">
        <v>113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2364</v>
      </c>
    </row>
    <row r="159" spans="1:5" ht="114.75">
      <c r="A159" t="s">
        <v>60</v>
      </c>
      <c r="E159" s="39" t="s">
        <v>2411</v>
      </c>
    </row>
    <row r="160" spans="1:16" ht="12.75">
      <c r="A160" t="s">
        <v>49</v>
      </c>
      <c s="34" t="s">
        <v>677</v>
      </c>
      <c s="34" t="s">
        <v>2412</v>
      </c>
      <c s="35" t="s">
        <v>5</v>
      </c>
      <c s="6" t="s">
        <v>2413</v>
      </c>
      <c s="36" t="s">
        <v>113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2364</v>
      </c>
    </row>
    <row r="163" spans="1:5" ht="114.75">
      <c r="A163" t="s">
        <v>60</v>
      </c>
      <c r="E163" s="39" t="s">
        <v>2414</v>
      </c>
    </row>
    <row r="164" spans="1:16" ht="12.75">
      <c r="A164" t="s">
        <v>49</v>
      </c>
      <c s="34" t="s">
        <v>167</v>
      </c>
      <c s="34" t="s">
        <v>2415</v>
      </c>
      <c s="35" t="s">
        <v>5</v>
      </c>
      <c s="6" t="s">
        <v>2416</v>
      </c>
      <c s="36" t="s">
        <v>113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2364</v>
      </c>
    </row>
    <row r="167" spans="1:5" ht="114.75">
      <c r="A167" t="s">
        <v>60</v>
      </c>
      <c r="E167" s="39" t="s">
        <v>2417</v>
      </c>
    </row>
    <row r="168" spans="1:16" ht="12.75">
      <c r="A168" t="s">
        <v>49</v>
      </c>
      <c s="34" t="s">
        <v>170</v>
      </c>
      <c s="34" t="s">
        <v>2418</v>
      </c>
      <c s="35" t="s">
        <v>5</v>
      </c>
      <c s="6" t="s">
        <v>2419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2364</v>
      </c>
    </row>
    <row r="171" spans="1:5" ht="76.5">
      <c r="A171" t="s">
        <v>60</v>
      </c>
      <c r="E171" s="39" t="s">
        <v>2420</v>
      </c>
    </row>
    <row r="172" spans="1:16" ht="12.75">
      <c r="A172" t="s">
        <v>49</v>
      </c>
      <c s="34" t="s">
        <v>173</v>
      </c>
      <c s="34" t="s">
        <v>2421</v>
      </c>
      <c s="35" t="s">
        <v>5</v>
      </c>
      <c s="6" t="s">
        <v>2422</v>
      </c>
      <c s="36" t="s">
        <v>113</v>
      </c>
      <c s="37">
        <v>106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2423</v>
      </c>
    </row>
    <row r="175" spans="1:5" ht="76.5">
      <c r="A175" t="s">
        <v>60</v>
      </c>
      <c r="E175" s="39" t="s">
        <v>2420</v>
      </c>
    </row>
    <row r="176" spans="1:16" ht="12.75">
      <c r="A176" t="s">
        <v>49</v>
      </c>
      <c s="34" t="s">
        <v>176</v>
      </c>
      <c s="34" t="s">
        <v>2424</v>
      </c>
      <c s="35" t="s">
        <v>5</v>
      </c>
      <c s="6" t="s">
        <v>2425</v>
      </c>
      <c s="36" t="s">
        <v>113</v>
      </c>
      <c s="37">
        <v>106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591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2423</v>
      </c>
    </row>
    <row r="179" spans="1:5" ht="127.5">
      <c r="A179" t="s">
        <v>60</v>
      </c>
      <c r="E179" s="39" t="s">
        <v>2426</v>
      </c>
    </row>
    <row r="180" spans="1:16" ht="12.75">
      <c r="A180" t="s">
        <v>49</v>
      </c>
      <c s="34" t="s">
        <v>179</v>
      </c>
      <c s="34" t="s">
        <v>2427</v>
      </c>
      <c s="35" t="s">
        <v>5</v>
      </c>
      <c s="6" t="s">
        <v>2428</v>
      </c>
      <c s="36" t="s">
        <v>409</v>
      </c>
      <c s="37">
        <v>160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591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2429</v>
      </c>
    </row>
    <row r="183" spans="1:5" ht="102">
      <c r="A183" t="s">
        <v>60</v>
      </c>
      <c r="E183" s="39" t="s">
        <v>2430</v>
      </c>
    </row>
    <row r="184" spans="1:16" ht="25.5">
      <c r="A184" t="s">
        <v>49</v>
      </c>
      <c s="34" t="s">
        <v>182</v>
      </c>
      <c s="34" t="s">
        <v>2431</v>
      </c>
      <c s="35" t="s">
        <v>5</v>
      </c>
      <c s="6" t="s">
        <v>2432</v>
      </c>
      <c s="36" t="s">
        <v>113</v>
      </c>
      <c s="37">
        <v>14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2395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2433</v>
      </c>
      <c s="35" t="s">
        <v>5</v>
      </c>
      <c s="6" t="s">
        <v>2434</v>
      </c>
      <c s="36" t="s">
        <v>113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2312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2435</v>
      </c>
      <c s="35" t="s">
        <v>5</v>
      </c>
      <c s="6" t="s">
        <v>2436</v>
      </c>
      <c s="36" t="s">
        <v>113</v>
      </c>
      <c s="37">
        <v>2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2312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2437</v>
      </c>
      <c s="35" t="s">
        <v>5</v>
      </c>
      <c s="6" t="s">
        <v>2438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2312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2439</v>
      </c>
      <c s="35" t="s">
        <v>5</v>
      </c>
      <c s="6" t="s">
        <v>2440</v>
      </c>
      <c s="36" t="s">
        <v>113</v>
      </c>
      <c s="37">
        <v>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2312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2441</v>
      </c>
      <c s="35" t="s">
        <v>5</v>
      </c>
      <c s="6" t="s">
        <v>2442</v>
      </c>
      <c s="36" t="s">
        <v>113</v>
      </c>
      <c s="37">
        <v>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2312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2443</v>
      </c>
      <c s="35" t="s">
        <v>5</v>
      </c>
      <c s="6" t="s">
        <v>2444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2312</v>
      </c>
    </row>
    <row r="211" spans="1:5" ht="12.75">
      <c r="A211" t="s">
        <v>60</v>
      </c>
      <c r="E211" s="39" t="s">
        <v>61</v>
      </c>
    </row>
    <row r="212" spans="1:16" ht="12.75">
      <c r="A212" t="s">
        <v>49</v>
      </c>
      <c s="34" t="s">
        <v>203</v>
      </c>
      <c s="34" t="s">
        <v>2445</v>
      </c>
      <c s="35" t="s">
        <v>5</v>
      </c>
      <c s="6" t="s">
        <v>2446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2312</v>
      </c>
    </row>
    <row r="215" spans="1:5" ht="12.75">
      <c r="A215" t="s">
        <v>60</v>
      </c>
      <c r="E215" s="39" t="s">
        <v>61</v>
      </c>
    </row>
    <row r="216" spans="1:16" ht="12.75">
      <c r="A216" t="s">
        <v>49</v>
      </c>
      <c s="34" t="s">
        <v>206</v>
      </c>
      <c s="34" t="s">
        <v>2447</v>
      </c>
      <c s="35" t="s">
        <v>5</v>
      </c>
      <c s="6" t="s">
        <v>2448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591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2312</v>
      </c>
    </row>
    <row r="219" spans="1:5" ht="12.75">
      <c r="A219" t="s">
        <v>60</v>
      </c>
      <c r="E219" s="39" t="s">
        <v>61</v>
      </c>
    </row>
    <row r="220" spans="1:16" ht="12.75">
      <c r="A220" t="s">
        <v>49</v>
      </c>
      <c s="34" t="s">
        <v>209</v>
      </c>
      <c s="34" t="s">
        <v>2449</v>
      </c>
      <c s="35" t="s">
        <v>5</v>
      </c>
      <c s="6" t="s">
        <v>2450</v>
      </c>
      <c s="36" t="s">
        <v>113</v>
      </c>
      <c s="37">
        <v>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2321</v>
      </c>
    </row>
    <row r="223" spans="1:5" ht="12.75">
      <c r="A223" t="s">
        <v>60</v>
      </c>
      <c r="E223" s="39" t="s">
        <v>61</v>
      </c>
    </row>
    <row r="224" spans="1:16" ht="12.75">
      <c r="A224" t="s">
        <v>49</v>
      </c>
      <c s="34" t="s">
        <v>212</v>
      </c>
      <c s="34" t="s">
        <v>2451</v>
      </c>
      <c s="35" t="s">
        <v>5</v>
      </c>
      <c s="6" t="s">
        <v>2452</v>
      </c>
      <c s="36" t="s">
        <v>113</v>
      </c>
      <c s="37">
        <v>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2321</v>
      </c>
    </row>
    <row r="227" spans="1:5" ht="12.75">
      <c r="A227" t="s">
        <v>60</v>
      </c>
      <c r="E227" s="39" t="s">
        <v>61</v>
      </c>
    </row>
    <row r="228" spans="1:16" ht="12.75">
      <c r="A228" t="s">
        <v>49</v>
      </c>
      <c s="34" t="s">
        <v>215</v>
      </c>
      <c s="34" t="s">
        <v>1301</v>
      </c>
      <c s="35" t="s">
        <v>5</v>
      </c>
      <c s="6" t="s">
        <v>1302</v>
      </c>
      <c s="36" t="s">
        <v>113</v>
      </c>
      <c s="37">
        <v>50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2453</v>
      </c>
    </row>
    <row r="231" spans="1:5" ht="12.75">
      <c r="A231" t="s">
        <v>60</v>
      </c>
      <c r="E231" s="39" t="s">
        <v>61</v>
      </c>
    </row>
    <row r="232" spans="1:16" ht="12.75">
      <c r="A232" t="s">
        <v>49</v>
      </c>
      <c s="34" t="s">
        <v>219</v>
      </c>
      <c s="34" t="s">
        <v>1304</v>
      </c>
      <c s="35" t="s">
        <v>5</v>
      </c>
      <c s="6" t="s">
        <v>1305</v>
      </c>
      <c s="36" t="s">
        <v>113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2453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222</v>
      </c>
      <c s="34" t="s">
        <v>1142</v>
      </c>
      <c s="35" t="s">
        <v>5</v>
      </c>
      <c s="6" t="s">
        <v>1143</v>
      </c>
      <c s="36" t="s">
        <v>113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2312</v>
      </c>
    </row>
    <row r="239" spans="1:5" ht="12.75">
      <c r="A239" t="s">
        <v>60</v>
      </c>
      <c r="E239" s="39" t="s">
        <v>61</v>
      </c>
    </row>
    <row r="240" spans="1:16" ht="12.75">
      <c r="A240" t="s">
        <v>49</v>
      </c>
      <c s="34" t="s">
        <v>225</v>
      </c>
      <c s="34" t="s">
        <v>1352</v>
      </c>
      <c s="35" t="s">
        <v>5</v>
      </c>
      <c s="6" t="s">
        <v>1353</v>
      </c>
      <c s="36" t="s">
        <v>113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2312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228</v>
      </c>
      <c s="34" t="s">
        <v>2454</v>
      </c>
      <c s="35" t="s">
        <v>5</v>
      </c>
      <c s="6" t="s">
        <v>2455</v>
      </c>
      <c s="36" t="s">
        <v>113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2312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2456</v>
      </c>
      <c s="35" t="s">
        <v>5</v>
      </c>
      <c s="6" t="s">
        <v>2457</v>
      </c>
      <c s="36" t="s">
        <v>113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2353</v>
      </c>
    </row>
    <row r="251" spans="1:5" ht="12.75">
      <c r="A251" t="s">
        <v>60</v>
      </c>
      <c r="E251" s="39" t="s">
        <v>61</v>
      </c>
    </row>
    <row r="252" spans="1:16" ht="12.75">
      <c r="A252" t="s">
        <v>49</v>
      </c>
      <c s="34" t="s">
        <v>234</v>
      </c>
      <c s="34" t="s">
        <v>2458</v>
      </c>
      <c s="35" t="s">
        <v>5</v>
      </c>
      <c s="6" t="s">
        <v>2459</v>
      </c>
      <c s="36" t="s">
        <v>113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2353</v>
      </c>
    </row>
    <row r="255" spans="1:5" ht="12.75">
      <c r="A255" t="s">
        <v>60</v>
      </c>
      <c r="E255" s="39" t="s">
        <v>61</v>
      </c>
    </row>
    <row r="256" spans="1:16" ht="12.75">
      <c r="A256" t="s">
        <v>49</v>
      </c>
      <c s="34" t="s">
        <v>237</v>
      </c>
      <c s="34" t="s">
        <v>2460</v>
      </c>
      <c s="35" t="s">
        <v>5</v>
      </c>
      <c s="6" t="s">
        <v>2461</v>
      </c>
      <c s="36" t="s">
        <v>113</v>
      </c>
      <c s="37">
        <v>250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591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2462</v>
      </c>
    </row>
    <row r="259" spans="1:5" ht="12.75">
      <c r="A259" t="s">
        <v>60</v>
      </c>
      <c r="E259" s="39" t="s">
        <v>61</v>
      </c>
    </row>
    <row r="260" spans="1:16" ht="12.75">
      <c r="A260" t="s">
        <v>49</v>
      </c>
      <c s="34" t="s">
        <v>240</v>
      </c>
      <c s="34" t="s">
        <v>2463</v>
      </c>
      <c s="35" t="s">
        <v>5</v>
      </c>
      <c s="6" t="s">
        <v>2464</v>
      </c>
      <c s="36" t="s">
        <v>113</v>
      </c>
      <c s="37">
        <v>100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591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2465</v>
      </c>
    </row>
    <row r="263" spans="1:5" ht="12.75">
      <c r="A263" t="s">
        <v>60</v>
      </c>
      <c r="E263" s="39" t="s">
        <v>61</v>
      </c>
    </row>
    <row r="264" spans="1:16" ht="12.75">
      <c r="A264" t="s">
        <v>49</v>
      </c>
      <c s="34" t="s">
        <v>243</v>
      </c>
      <c s="34" t="s">
        <v>2466</v>
      </c>
      <c s="35" t="s">
        <v>5</v>
      </c>
      <c s="6" t="s">
        <v>2467</v>
      </c>
      <c s="36" t="s">
        <v>106</v>
      </c>
      <c s="37">
        <v>300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591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2468</v>
      </c>
    </row>
    <row r="267" spans="1:5" ht="12.75">
      <c r="A267" t="s">
        <v>60</v>
      </c>
      <c r="E267" s="39" t="s">
        <v>61</v>
      </c>
    </row>
    <row r="268" spans="1:16" ht="12.75">
      <c r="A268" t="s">
        <v>49</v>
      </c>
      <c s="34" t="s">
        <v>246</v>
      </c>
      <c s="34" t="s">
        <v>1719</v>
      </c>
      <c s="35" t="s">
        <v>5</v>
      </c>
      <c s="6" t="s">
        <v>1720</v>
      </c>
      <c s="36" t="s">
        <v>106</v>
      </c>
      <c s="37">
        <v>500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591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2469</v>
      </c>
    </row>
    <row r="271" spans="1:5" ht="12.75">
      <c r="A271" t="s">
        <v>60</v>
      </c>
      <c r="E271" s="39" t="s">
        <v>61</v>
      </c>
    </row>
    <row r="272" spans="1:16" ht="25.5">
      <c r="A272" t="s">
        <v>49</v>
      </c>
      <c s="34" t="s">
        <v>749</v>
      </c>
      <c s="34" t="s">
        <v>1354</v>
      </c>
      <c s="35" t="s">
        <v>5</v>
      </c>
      <c s="6" t="s">
        <v>1355</v>
      </c>
      <c s="36" t="s">
        <v>113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591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2470</v>
      </c>
    </row>
    <row r="275" spans="1:5" ht="12.75">
      <c r="A275" t="s">
        <v>60</v>
      </c>
      <c r="E275" s="39" t="s">
        <v>61</v>
      </c>
    </row>
    <row r="276" spans="1:16" ht="25.5">
      <c r="A276" t="s">
        <v>49</v>
      </c>
      <c s="34" t="s">
        <v>639</v>
      </c>
      <c s="34" t="s">
        <v>2471</v>
      </c>
      <c s="35" t="s">
        <v>5</v>
      </c>
      <c s="6" t="s">
        <v>2472</v>
      </c>
      <c s="36" t="s">
        <v>113</v>
      </c>
      <c s="37">
        <v>50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591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2453</v>
      </c>
    </row>
    <row r="279" spans="1:5" ht="12.75">
      <c r="A279" t="s">
        <v>60</v>
      </c>
      <c r="E279" s="39" t="s">
        <v>61</v>
      </c>
    </row>
    <row r="280" spans="1:16" ht="12.75">
      <c r="A280" t="s">
        <v>49</v>
      </c>
      <c s="34" t="s">
        <v>249</v>
      </c>
      <c s="34" t="s">
        <v>1349</v>
      </c>
      <c s="35" t="s">
        <v>5</v>
      </c>
      <c s="6" t="s">
        <v>1350</v>
      </c>
      <c s="36" t="s">
        <v>106</v>
      </c>
      <c s="37">
        <v>100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591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2465</v>
      </c>
    </row>
    <row r="283" spans="1:5" ht="12.75">
      <c r="A283" t="s">
        <v>60</v>
      </c>
      <c r="E283" s="39" t="s">
        <v>61</v>
      </c>
    </row>
    <row r="284" spans="1:16" ht="25.5">
      <c r="A284" t="s">
        <v>49</v>
      </c>
      <c s="34" t="s">
        <v>252</v>
      </c>
      <c s="34" t="s">
        <v>2251</v>
      </c>
      <c s="35" t="s">
        <v>5</v>
      </c>
      <c s="6" t="s">
        <v>2252</v>
      </c>
      <c s="36" t="s">
        <v>113</v>
      </c>
      <c s="37">
        <v>8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591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2473</v>
      </c>
    </row>
    <row r="287" spans="1:5" ht="12.75">
      <c r="A287" t="s">
        <v>60</v>
      </c>
      <c r="E287" s="39" t="s">
        <v>61</v>
      </c>
    </row>
    <row r="288" spans="1:16" ht="12.75">
      <c r="A288" t="s">
        <v>49</v>
      </c>
      <c s="34" t="s">
        <v>255</v>
      </c>
      <c s="34" t="s">
        <v>2474</v>
      </c>
      <c s="35" t="s">
        <v>5</v>
      </c>
      <c s="6" t="s">
        <v>2475</v>
      </c>
      <c s="36" t="s">
        <v>106</v>
      </c>
      <c s="37">
        <v>50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591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2453</v>
      </c>
    </row>
    <row r="291" spans="1:5" ht="12.75">
      <c r="A291" t="s">
        <v>60</v>
      </c>
      <c r="E291" s="39" t="s">
        <v>61</v>
      </c>
    </row>
    <row r="292" spans="1:16" ht="12.75">
      <c r="A292" t="s">
        <v>49</v>
      </c>
      <c s="34" t="s">
        <v>258</v>
      </c>
      <c s="34" t="s">
        <v>2300</v>
      </c>
      <c s="35" t="s">
        <v>5</v>
      </c>
      <c s="6" t="s">
        <v>2301</v>
      </c>
      <c s="36" t="s">
        <v>106</v>
      </c>
      <c s="37">
        <v>100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591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2465</v>
      </c>
    </row>
    <row r="295" spans="1:5" ht="12.75">
      <c r="A295" t="s">
        <v>60</v>
      </c>
      <c r="E295" s="39" t="s">
        <v>61</v>
      </c>
    </row>
    <row r="296" spans="1:16" ht="25.5">
      <c r="A296" t="s">
        <v>49</v>
      </c>
      <c s="34" t="s">
        <v>261</v>
      </c>
      <c s="34" t="s">
        <v>2476</v>
      </c>
      <c s="35" t="s">
        <v>5</v>
      </c>
      <c s="6" t="s">
        <v>2477</v>
      </c>
      <c s="36" t="s">
        <v>113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591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2478</v>
      </c>
    </row>
    <row r="299" spans="1:5" ht="12.75">
      <c r="A299" t="s">
        <v>60</v>
      </c>
      <c r="E299" s="39" t="s">
        <v>61</v>
      </c>
    </row>
    <row r="300" spans="1:16" ht="25.5">
      <c r="A300" t="s">
        <v>49</v>
      </c>
      <c s="34" t="s">
        <v>264</v>
      </c>
      <c s="34" t="s">
        <v>1411</v>
      </c>
      <c s="35" t="s">
        <v>5</v>
      </c>
      <c s="6" t="s">
        <v>1412</v>
      </c>
      <c s="36" t="s">
        <v>113</v>
      </c>
      <c s="37">
        <v>10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591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2353</v>
      </c>
    </row>
    <row r="303" spans="1:5" ht="12.75">
      <c r="A303" t="s">
        <v>60</v>
      </c>
      <c r="E303" s="39" t="s">
        <v>61</v>
      </c>
    </row>
    <row r="304" spans="1:16" ht="12.75">
      <c r="A304" t="s">
        <v>49</v>
      </c>
      <c s="34" t="s">
        <v>267</v>
      </c>
      <c s="34" t="s">
        <v>1021</v>
      </c>
      <c s="35" t="s">
        <v>5</v>
      </c>
      <c s="6" t="s">
        <v>1022</v>
      </c>
      <c s="36" t="s">
        <v>106</v>
      </c>
      <c s="37">
        <v>100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591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2465</v>
      </c>
    </row>
    <row r="307" spans="1:5" ht="12.75">
      <c r="A307" t="s">
        <v>60</v>
      </c>
      <c r="E307" s="39" t="s">
        <v>61</v>
      </c>
    </row>
    <row r="308" spans="1:16" ht="25.5">
      <c r="A308" t="s">
        <v>49</v>
      </c>
      <c s="34" t="s">
        <v>270</v>
      </c>
      <c s="34" t="s">
        <v>1553</v>
      </c>
      <c s="35" t="s">
        <v>5</v>
      </c>
      <c s="6" t="s">
        <v>1554</v>
      </c>
      <c s="36" t="s">
        <v>113</v>
      </c>
      <c s="37">
        <v>150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591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2479</v>
      </c>
    </row>
    <row r="311" spans="1:5" ht="12.75">
      <c r="A311" t="s">
        <v>60</v>
      </c>
      <c r="E311" s="39" t="s">
        <v>61</v>
      </c>
    </row>
    <row r="312" spans="1:16" ht="12.75">
      <c r="A312" t="s">
        <v>49</v>
      </c>
      <c s="34" t="s">
        <v>273</v>
      </c>
      <c s="34" t="s">
        <v>1406</v>
      </c>
      <c s="35" t="s">
        <v>5</v>
      </c>
      <c s="6" t="s">
        <v>1407</v>
      </c>
      <c s="36" t="s">
        <v>113</v>
      </c>
      <c s="37">
        <v>10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591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2353</v>
      </c>
    </row>
    <row r="315" spans="1:5" ht="12.75">
      <c r="A315" t="s">
        <v>60</v>
      </c>
      <c r="E31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2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2480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2480</v>
      </c>
      <c r="E4" s="26" t="s">
        <v>2481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COUNTIFS(L8:L272,"=0",A8:A272,"P")+COUNTIFS(L8:L272,"",A8:A272,"P")+SUM(Q8:Q272)</f>
      </c>
    </row>
    <row r="8" spans="1:13" ht="12.75">
      <c r="A8" t="s">
        <v>44</v>
      </c>
      <c r="C8" s="28" t="s">
        <v>2484</v>
      </c>
      <c r="E8" s="30" t="s">
        <v>2483</v>
      </c>
      <c r="J8" s="29">
        <f>0+J9+J30+J47+J116+J145+J234+J259</f>
      </c>
      <c s="29">
        <f>0+K9+K30+K47+K116+K145+K234+K259</f>
      </c>
      <c s="29">
        <f>0+L9+L30+L47+L116+L145+L234+L259</f>
      </c>
      <c s="29">
        <f>0+M9+M30+M47+M116+M145+M234+M259</f>
      </c>
    </row>
    <row r="9" spans="1:13" ht="12.75">
      <c r="A9" t="s">
        <v>46</v>
      </c>
      <c r="C9" s="31" t="s">
        <v>2485</v>
      </c>
      <c r="E9" s="33" t="s">
        <v>619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1675</v>
      </c>
      <c s="35" t="s">
        <v>5</v>
      </c>
      <c s="6" t="s">
        <v>1676</v>
      </c>
      <c s="36" t="s">
        <v>106</v>
      </c>
      <c s="37">
        <v>186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2486</v>
      </c>
    </row>
    <row r="12" spans="1:5" ht="25.5">
      <c r="A12" s="35" t="s">
        <v>58</v>
      </c>
      <c r="E12" s="40" t="s">
        <v>2487</v>
      </c>
    </row>
    <row r="13" spans="1:5" ht="76.5">
      <c r="A13" t="s">
        <v>60</v>
      </c>
      <c r="E13" s="39" t="s">
        <v>2488</v>
      </c>
    </row>
    <row r="14" spans="1:16" ht="12.75">
      <c r="A14" t="s">
        <v>49</v>
      </c>
      <c s="34" t="s">
        <v>27</v>
      </c>
      <c s="34" t="s">
        <v>1017</v>
      </c>
      <c s="35" t="s">
        <v>5</v>
      </c>
      <c s="6" t="s">
        <v>1018</v>
      </c>
      <c s="36" t="s">
        <v>106</v>
      </c>
      <c s="37">
        <v>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2486</v>
      </c>
    </row>
    <row r="16" spans="1:5" ht="25.5">
      <c r="A16" s="35" t="s">
        <v>58</v>
      </c>
      <c r="E16" s="40" t="s">
        <v>2487</v>
      </c>
    </row>
    <row r="17" spans="1:5" ht="76.5">
      <c r="A17" t="s">
        <v>60</v>
      </c>
      <c r="E17" s="39" t="s">
        <v>2489</v>
      </c>
    </row>
    <row r="18" spans="1:16" ht="12.75">
      <c r="A18" t="s">
        <v>49</v>
      </c>
      <c s="34" t="s">
        <v>26</v>
      </c>
      <c s="34" t="s">
        <v>2490</v>
      </c>
      <c s="35" t="s">
        <v>5</v>
      </c>
      <c s="6" t="s">
        <v>2491</v>
      </c>
      <c s="36" t="s">
        <v>106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2486</v>
      </c>
    </row>
    <row r="20" spans="1:5" ht="25.5">
      <c r="A20" s="35" t="s">
        <v>58</v>
      </c>
      <c r="E20" s="40" t="s">
        <v>2487</v>
      </c>
    </row>
    <row r="21" spans="1:5" ht="76.5">
      <c r="A21" t="s">
        <v>60</v>
      </c>
      <c r="E21" s="39" t="s">
        <v>2489</v>
      </c>
    </row>
    <row r="22" spans="1:16" ht="12.75">
      <c r="A22" t="s">
        <v>49</v>
      </c>
      <c s="34" t="s">
        <v>69</v>
      </c>
      <c s="34" t="s">
        <v>2492</v>
      </c>
      <c s="35" t="s">
        <v>5</v>
      </c>
      <c s="6" t="s">
        <v>2493</v>
      </c>
      <c s="36" t="s">
        <v>590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2486</v>
      </c>
    </row>
    <row r="24" spans="1:5" ht="25.5">
      <c r="A24" s="35" t="s">
        <v>58</v>
      </c>
      <c r="E24" s="40" t="s">
        <v>2487</v>
      </c>
    </row>
    <row r="25" spans="1:5" ht="38.25">
      <c r="A25" t="s">
        <v>60</v>
      </c>
      <c r="E25" s="39" t="s">
        <v>1028</v>
      </c>
    </row>
    <row r="26" spans="1:16" ht="12.75">
      <c r="A26" t="s">
        <v>49</v>
      </c>
      <c s="34" t="s">
        <v>73</v>
      </c>
      <c s="34" t="s">
        <v>2494</v>
      </c>
      <c s="35" t="s">
        <v>5</v>
      </c>
      <c s="6" t="s">
        <v>2495</v>
      </c>
      <c s="36" t="s">
        <v>113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2486</v>
      </c>
    </row>
    <row r="28" spans="1:5" ht="25.5">
      <c r="A28" s="35" t="s">
        <v>58</v>
      </c>
      <c r="E28" s="40" t="s">
        <v>2487</v>
      </c>
    </row>
    <row r="29" spans="1:5" ht="38.25">
      <c r="A29" t="s">
        <v>60</v>
      </c>
      <c r="E29" s="39" t="s">
        <v>1028</v>
      </c>
    </row>
    <row r="30" spans="1:13" ht="12.75">
      <c r="A30" t="s">
        <v>46</v>
      </c>
      <c r="C30" s="31" t="s">
        <v>1686</v>
      </c>
      <c r="E30" s="33" t="s">
        <v>2496</v>
      </c>
      <c r="J30" s="32">
        <f>0</f>
      </c>
      <c s="32">
        <f>0</f>
      </c>
      <c s="32">
        <f>0+L31+L35+L39+L43</f>
      </c>
      <c s="32">
        <f>0+M31+M35+M39+M43</f>
      </c>
    </row>
    <row r="31" spans="1:16" ht="12.75">
      <c r="A31" t="s">
        <v>49</v>
      </c>
      <c s="34" t="s">
        <v>77</v>
      </c>
      <c s="34" t="s">
        <v>2497</v>
      </c>
      <c s="35" t="s">
        <v>5</v>
      </c>
      <c s="6" t="s">
        <v>2498</v>
      </c>
      <c s="36" t="s">
        <v>113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2486</v>
      </c>
    </row>
    <row r="33" spans="1:5" ht="25.5">
      <c r="A33" s="35" t="s">
        <v>58</v>
      </c>
      <c r="E33" s="40" t="s">
        <v>2487</v>
      </c>
    </row>
    <row r="34" spans="1:5" ht="76.5">
      <c r="A34" t="s">
        <v>60</v>
      </c>
      <c r="E34" s="39" t="s">
        <v>2499</v>
      </c>
    </row>
    <row r="35" spans="1:16" ht="12.75">
      <c r="A35" t="s">
        <v>49</v>
      </c>
      <c s="34" t="s">
        <v>81</v>
      </c>
      <c s="34" t="s">
        <v>644</v>
      </c>
      <c s="35" t="s">
        <v>5</v>
      </c>
      <c s="6" t="s">
        <v>645</v>
      </c>
      <c s="36" t="s">
        <v>113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12.75">
      <c r="A36" s="35" t="s">
        <v>56</v>
      </c>
      <c r="E36" s="39" t="s">
        <v>2486</v>
      </c>
    </row>
    <row r="37" spans="1:5" ht="25.5">
      <c r="A37" s="35" t="s">
        <v>58</v>
      </c>
      <c r="E37" s="40" t="s">
        <v>2487</v>
      </c>
    </row>
    <row r="38" spans="1:5" ht="76.5">
      <c r="A38" t="s">
        <v>60</v>
      </c>
      <c r="E38" s="39" t="s">
        <v>2500</v>
      </c>
    </row>
    <row r="39" spans="1:16" ht="12.75">
      <c r="A39" t="s">
        <v>49</v>
      </c>
      <c s="34" t="s">
        <v>85</v>
      </c>
      <c s="34" t="s">
        <v>646</v>
      </c>
      <c s="35" t="s">
        <v>5</v>
      </c>
      <c s="6" t="s">
        <v>647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1521</v>
      </c>
      <c>
        <f>(M39*21)/100</f>
      </c>
      <c t="s">
        <v>27</v>
      </c>
    </row>
    <row r="40" spans="1:5" ht="12.75">
      <c r="A40" s="35" t="s">
        <v>56</v>
      </c>
      <c r="E40" s="39" t="s">
        <v>2486</v>
      </c>
    </row>
    <row r="41" spans="1:5" ht="25.5">
      <c r="A41" s="35" t="s">
        <v>58</v>
      </c>
      <c r="E41" s="40" t="s">
        <v>2487</v>
      </c>
    </row>
    <row r="42" spans="1:5" ht="89.25">
      <c r="A42" t="s">
        <v>60</v>
      </c>
      <c r="E42" s="39" t="s">
        <v>2501</v>
      </c>
    </row>
    <row r="43" spans="1:16" ht="12.75">
      <c r="A43" t="s">
        <v>49</v>
      </c>
      <c s="34" t="s">
        <v>639</v>
      </c>
      <c s="34" t="s">
        <v>2502</v>
      </c>
      <c s="35" t="s">
        <v>5</v>
      </c>
      <c s="6" t="s">
        <v>2503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1521</v>
      </c>
      <c>
        <f>(M43*21)/100</f>
      </c>
      <c t="s">
        <v>27</v>
      </c>
    </row>
    <row r="44" spans="1:5" ht="12.75">
      <c r="A44" s="35" t="s">
        <v>56</v>
      </c>
      <c r="E44" s="39" t="s">
        <v>2486</v>
      </c>
    </row>
    <row r="45" spans="1:5" ht="25.5">
      <c r="A45" s="35" t="s">
        <v>58</v>
      </c>
      <c r="E45" s="40" t="s">
        <v>2487</v>
      </c>
    </row>
    <row r="46" spans="1:5" ht="89.25">
      <c r="A46" t="s">
        <v>60</v>
      </c>
      <c r="E46" s="39" t="s">
        <v>2504</v>
      </c>
    </row>
    <row r="47" spans="1:13" ht="12.75">
      <c r="A47" t="s">
        <v>46</v>
      </c>
      <c r="C47" s="31" t="s">
        <v>2505</v>
      </c>
      <c r="E47" s="33" t="s">
        <v>2506</v>
      </c>
      <c r="J47" s="32">
        <f>0</f>
      </c>
      <c s="32">
        <f>0</f>
      </c>
      <c s="32">
        <f>0+L48+L52+L56+L60+L64+L68+L72+L76+L80+L84+L88+L92+L96+L100+L104+L108+L112</f>
      </c>
      <c s="32">
        <f>0+M48+M52+M56+M60+M64+M68+M72+M76+M80+M84+M88+M92+M96+M100+M104+M108+M112</f>
      </c>
    </row>
    <row r="48" spans="1:16" ht="25.5">
      <c r="A48" t="s">
        <v>49</v>
      </c>
      <c s="34" t="s">
        <v>89</v>
      </c>
      <c s="34" t="s">
        <v>1702</v>
      </c>
      <c s="35" t="s">
        <v>5</v>
      </c>
      <c s="6" t="s">
        <v>1703</v>
      </c>
      <c s="36" t="s">
        <v>106</v>
      </c>
      <c s="37">
        <v>9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2486</v>
      </c>
    </row>
    <row r="50" spans="1:5" ht="25.5">
      <c r="A50" s="35" t="s">
        <v>58</v>
      </c>
      <c r="E50" s="40" t="s">
        <v>2487</v>
      </c>
    </row>
    <row r="51" spans="1:5" ht="89.25">
      <c r="A51" t="s">
        <v>60</v>
      </c>
      <c r="E51" s="39" t="s">
        <v>2507</v>
      </c>
    </row>
    <row r="52" spans="1:16" ht="12.75">
      <c r="A52" t="s">
        <v>49</v>
      </c>
      <c s="34" t="s">
        <v>93</v>
      </c>
      <c s="34" t="s">
        <v>1349</v>
      </c>
      <c s="35" t="s">
        <v>5</v>
      </c>
      <c s="6" t="s">
        <v>1350</v>
      </c>
      <c s="36" t="s">
        <v>106</v>
      </c>
      <c s="37">
        <v>62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2486</v>
      </c>
    </row>
    <row r="54" spans="1:5" ht="25.5">
      <c r="A54" s="35" t="s">
        <v>58</v>
      </c>
      <c r="E54" s="40" t="s">
        <v>2487</v>
      </c>
    </row>
    <row r="55" spans="1:5" ht="89.25">
      <c r="A55" t="s">
        <v>60</v>
      </c>
      <c r="E55" s="39" t="s">
        <v>2507</v>
      </c>
    </row>
    <row r="56" spans="1:16" ht="12.75">
      <c r="A56" t="s">
        <v>49</v>
      </c>
      <c s="34" t="s">
        <v>98</v>
      </c>
      <c s="34" t="s">
        <v>1707</v>
      </c>
      <c s="35" t="s">
        <v>5</v>
      </c>
      <c s="6" t="s">
        <v>1708</v>
      </c>
      <c s="36" t="s">
        <v>106</v>
      </c>
      <c s="37">
        <v>22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2486</v>
      </c>
    </row>
    <row r="58" spans="1:5" ht="25.5">
      <c r="A58" s="35" t="s">
        <v>58</v>
      </c>
      <c r="E58" s="40" t="s">
        <v>2487</v>
      </c>
    </row>
    <row r="59" spans="1:5" ht="89.25">
      <c r="A59" t="s">
        <v>60</v>
      </c>
      <c r="E59" s="39" t="s">
        <v>2507</v>
      </c>
    </row>
    <row r="60" spans="1:16" ht="12.75">
      <c r="A60" t="s">
        <v>49</v>
      </c>
      <c s="34" t="s">
        <v>103</v>
      </c>
      <c s="34" t="s">
        <v>2508</v>
      </c>
      <c s="35" t="s">
        <v>5</v>
      </c>
      <c s="6" t="s">
        <v>2509</v>
      </c>
      <c s="36" t="s">
        <v>106</v>
      </c>
      <c s="37">
        <v>125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2486</v>
      </c>
    </row>
    <row r="62" spans="1:5" ht="25.5">
      <c r="A62" s="35" t="s">
        <v>58</v>
      </c>
      <c r="E62" s="40" t="s">
        <v>2487</v>
      </c>
    </row>
    <row r="63" spans="1:5" ht="51">
      <c r="A63" t="s">
        <v>60</v>
      </c>
      <c r="E63" s="39" t="s">
        <v>2510</v>
      </c>
    </row>
    <row r="64" spans="1:16" ht="12.75">
      <c r="A64" t="s">
        <v>49</v>
      </c>
      <c s="34" t="s">
        <v>107</v>
      </c>
      <c s="34" t="s">
        <v>2511</v>
      </c>
      <c s="35" t="s">
        <v>5</v>
      </c>
      <c s="6" t="s">
        <v>2512</v>
      </c>
      <c s="36" t="s">
        <v>113</v>
      </c>
      <c s="37">
        <v>44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2486</v>
      </c>
    </row>
    <row r="66" spans="1:5" ht="25.5">
      <c r="A66" s="35" t="s">
        <v>58</v>
      </c>
      <c r="E66" s="40" t="s">
        <v>2487</v>
      </c>
    </row>
    <row r="67" spans="1:5" ht="38.25">
      <c r="A67" t="s">
        <v>60</v>
      </c>
      <c r="E67" s="39" t="s">
        <v>2513</v>
      </c>
    </row>
    <row r="68" spans="1:16" ht="12.75">
      <c r="A68" t="s">
        <v>49</v>
      </c>
      <c s="34" t="s">
        <v>110</v>
      </c>
      <c s="34" t="s">
        <v>2514</v>
      </c>
      <c s="35" t="s">
        <v>5</v>
      </c>
      <c s="6" t="s">
        <v>2515</v>
      </c>
      <c s="36" t="s">
        <v>106</v>
      </c>
      <c s="37">
        <v>78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2486</v>
      </c>
    </row>
    <row r="70" spans="1:5" ht="25.5">
      <c r="A70" s="35" t="s">
        <v>58</v>
      </c>
      <c r="E70" s="40" t="s">
        <v>2487</v>
      </c>
    </row>
    <row r="71" spans="1:5" ht="38.25">
      <c r="A71" t="s">
        <v>60</v>
      </c>
      <c r="E71" s="39" t="s">
        <v>2297</v>
      </c>
    </row>
    <row r="72" spans="1:16" ht="12.75">
      <c r="A72" t="s">
        <v>49</v>
      </c>
      <c s="34" t="s">
        <v>114</v>
      </c>
      <c s="34" t="s">
        <v>2516</v>
      </c>
      <c s="35" t="s">
        <v>5</v>
      </c>
      <c s="6" t="s">
        <v>2517</v>
      </c>
      <c s="36" t="s">
        <v>106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2486</v>
      </c>
    </row>
    <row r="74" spans="1:5" ht="25.5">
      <c r="A74" s="35" t="s">
        <v>58</v>
      </c>
      <c r="E74" s="40" t="s">
        <v>2487</v>
      </c>
    </row>
    <row r="75" spans="1:5" ht="38.25">
      <c r="A75" t="s">
        <v>60</v>
      </c>
      <c r="E75" s="39" t="s">
        <v>2297</v>
      </c>
    </row>
    <row r="76" spans="1:16" ht="12.75">
      <c r="A76" t="s">
        <v>49</v>
      </c>
      <c s="34" t="s">
        <v>119</v>
      </c>
      <c s="34" t="s">
        <v>2466</v>
      </c>
      <c s="35" t="s">
        <v>5</v>
      </c>
      <c s="6" t="s">
        <v>2467</v>
      </c>
      <c s="36" t="s">
        <v>106</v>
      </c>
      <c s="37">
        <v>32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1521</v>
      </c>
      <c>
        <f>(M76*21)/100</f>
      </c>
      <c t="s">
        <v>27</v>
      </c>
    </row>
    <row r="77" spans="1:5" ht="12.75">
      <c r="A77" s="35" t="s">
        <v>56</v>
      </c>
      <c r="E77" s="39" t="s">
        <v>2486</v>
      </c>
    </row>
    <row r="78" spans="1:5" ht="25.5">
      <c r="A78" s="35" t="s">
        <v>58</v>
      </c>
      <c r="E78" s="40" t="s">
        <v>2487</v>
      </c>
    </row>
    <row r="79" spans="1:5" ht="38.25">
      <c r="A79" t="s">
        <v>60</v>
      </c>
      <c r="E79" s="39" t="s">
        <v>2297</v>
      </c>
    </row>
    <row r="80" spans="1:16" ht="12.75">
      <c r="A80" t="s">
        <v>49</v>
      </c>
      <c s="34" t="s">
        <v>123</v>
      </c>
      <c s="34" t="s">
        <v>2295</v>
      </c>
      <c s="35" t="s">
        <v>5</v>
      </c>
      <c s="6" t="s">
        <v>2296</v>
      </c>
      <c s="36" t="s">
        <v>106</v>
      </c>
      <c s="37">
        <v>32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1521</v>
      </c>
      <c>
        <f>(M80*21)/100</f>
      </c>
      <c t="s">
        <v>27</v>
      </c>
    </row>
    <row r="81" spans="1:5" ht="12.75">
      <c r="A81" s="35" t="s">
        <v>56</v>
      </c>
      <c r="E81" s="39" t="s">
        <v>2486</v>
      </c>
    </row>
    <row r="82" spans="1:5" ht="25.5">
      <c r="A82" s="35" t="s">
        <v>58</v>
      </c>
      <c r="E82" s="40" t="s">
        <v>2487</v>
      </c>
    </row>
    <row r="83" spans="1:5" ht="38.25">
      <c r="A83" t="s">
        <v>60</v>
      </c>
      <c r="E83" s="39" t="s">
        <v>2297</v>
      </c>
    </row>
    <row r="84" spans="1:16" ht="12.75">
      <c r="A84" t="s">
        <v>49</v>
      </c>
      <c s="34" t="s">
        <v>126</v>
      </c>
      <c s="34" t="s">
        <v>1719</v>
      </c>
      <c s="35" t="s">
        <v>5</v>
      </c>
      <c s="6" t="s">
        <v>1720</v>
      </c>
      <c s="36" t="s">
        <v>106</v>
      </c>
      <c s="37">
        <v>110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1521</v>
      </c>
      <c>
        <f>(M84*21)/100</f>
      </c>
      <c t="s">
        <v>27</v>
      </c>
    </row>
    <row r="85" spans="1:5" ht="12.75">
      <c r="A85" s="35" t="s">
        <v>56</v>
      </c>
      <c r="E85" s="39" t="s">
        <v>2486</v>
      </c>
    </row>
    <row r="86" spans="1:5" ht="25.5">
      <c r="A86" s="35" t="s">
        <v>58</v>
      </c>
      <c r="E86" s="40" t="s">
        <v>2487</v>
      </c>
    </row>
    <row r="87" spans="1:5" ht="38.25">
      <c r="A87" t="s">
        <v>60</v>
      </c>
      <c r="E87" s="39" t="s">
        <v>2297</v>
      </c>
    </row>
    <row r="88" spans="1:16" ht="12.75">
      <c r="A88" t="s">
        <v>49</v>
      </c>
      <c s="34" t="s">
        <v>130</v>
      </c>
      <c s="34" t="s">
        <v>2518</v>
      </c>
      <c s="35" t="s">
        <v>5</v>
      </c>
      <c s="6" t="s">
        <v>2519</v>
      </c>
      <c s="36" t="s">
        <v>106</v>
      </c>
      <c s="37">
        <v>63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2486</v>
      </c>
    </row>
    <row r="90" spans="1:5" ht="25.5">
      <c r="A90" s="35" t="s">
        <v>58</v>
      </c>
      <c r="E90" s="40" t="s">
        <v>2487</v>
      </c>
    </row>
    <row r="91" spans="1:5" ht="38.25">
      <c r="A91" t="s">
        <v>60</v>
      </c>
      <c r="E91" s="39" t="s">
        <v>2297</v>
      </c>
    </row>
    <row r="92" spans="1:16" ht="25.5">
      <c r="A92" t="s">
        <v>49</v>
      </c>
      <c s="34" t="s">
        <v>133</v>
      </c>
      <c s="34" t="s">
        <v>2471</v>
      </c>
      <c s="35" t="s">
        <v>5</v>
      </c>
      <c s="6" t="s">
        <v>2472</v>
      </c>
      <c s="36" t="s">
        <v>113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1521</v>
      </c>
      <c>
        <f>(M92*21)/100</f>
      </c>
      <c t="s">
        <v>27</v>
      </c>
    </row>
    <row r="93" spans="1:5" ht="12.75">
      <c r="A93" s="35" t="s">
        <v>56</v>
      </c>
      <c r="E93" s="39" t="s">
        <v>2486</v>
      </c>
    </row>
    <row r="94" spans="1:5" ht="25.5">
      <c r="A94" s="35" t="s">
        <v>58</v>
      </c>
      <c r="E94" s="40" t="s">
        <v>2487</v>
      </c>
    </row>
    <row r="95" spans="1:5" ht="51">
      <c r="A95" t="s">
        <v>60</v>
      </c>
      <c r="E95" s="39" t="s">
        <v>2510</v>
      </c>
    </row>
    <row r="96" spans="1:16" ht="25.5">
      <c r="A96" t="s">
        <v>49</v>
      </c>
      <c s="34" t="s">
        <v>136</v>
      </c>
      <c s="34" t="s">
        <v>2476</v>
      </c>
      <c s="35" t="s">
        <v>5</v>
      </c>
      <c s="6" t="s">
        <v>2477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1521</v>
      </c>
      <c>
        <f>(M96*21)/100</f>
      </c>
      <c t="s">
        <v>27</v>
      </c>
    </row>
    <row r="97" spans="1:5" ht="12.75">
      <c r="A97" s="35" t="s">
        <v>56</v>
      </c>
      <c r="E97" s="39" t="s">
        <v>2486</v>
      </c>
    </row>
    <row r="98" spans="1:5" ht="25.5">
      <c r="A98" s="35" t="s">
        <v>58</v>
      </c>
      <c r="E98" s="40" t="s">
        <v>2487</v>
      </c>
    </row>
    <row r="99" spans="1:5" ht="102">
      <c r="A99" t="s">
        <v>60</v>
      </c>
      <c r="E99" s="39" t="s">
        <v>2520</v>
      </c>
    </row>
    <row r="100" spans="1:16" ht="25.5">
      <c r="A100" t="s">
        <v>49</v>
      </c>
      <c s="34" t="s">
        <v>139</v>
      </c>
      <c s="34" t="s">
        <v>1354</v>
      </c>
      <c s="35" t="s">
        <v>5</v>
      </c>
      <c s="6" t="s">
        <v>1355</v>
      </c>
      <c s="36" t="s">
        <v>113</v>
      </c>
      <c s="37">
        <v>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1521</v>
      </c>
      <c>
        <f>(M100*21)/100</f>
      </c>
      <c t="s">
        <v>27</v>
      </c>
    </row>
    <row r="101" spans="1:5" ht="12.75">
      <c r="A101" s="35" t="s">
        <v>56</v>
      </c>
      <c r="E101" s="39" t="s">
        <v>2486</v>
      </c>
    </row>
    <row r="102" spans="1:5" ht="25.5">
      <c r="A102" s="35" t="s">
        <v>58</v>
      </c>
      <c r="E102" s="40" t="s">
        <v>2487</v>
      </c>
    </row>
    <row r="103" spans="1:5" ht="102">
      <c r="A103" t="s">
        <v>60</v>
      </c>
      <c r="E103" s="39" t="s">
        <v>2521</v>
      </c>
    </row>
    <row r="104" spans="1:16" ht="25.5">
      <c r="A104" t="s">
        <v>49</v>
      </c>
      <c s="34" t="s">
        <v>142</v>
      </c>
      <c s="34" t="s">
        <v>2251</v>
      </c>
      <c s="35" t="s">
        <v>5</v>
      </c>
      <c s="6" t="s">
        <v>2252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1521</v>
      </c>
      <c>
        <f>(M104*21)/100</f>
      </c>
      <c t="s">
        <v>27</v>
      </c>
    </row>
    <row r="105" spans="1:5" ht="12.75">
      <c r="A105" s="35" t="s">
        <v>56</v>
      </c>
      <c r="E105" s="39" t="s">
        <v>2486</v>
      </c>
    </row>
    <row r="106" spans="1:5" ht="25.5">
      <c r="A106" s="35" t="s">
        <v>58</v>
      </c>
      <c r="E106" s="40" t="s">
        <v>2487</v>
      </c>
    </row>
    <row r="107" spans="1:5" ht="102">
      <c r="A107" t="s">
        <v>60</v>
      </c>
      <c r="E107" s="39" t="s">
        <v>2521</v>
      </c>
    </row>
    <row r="108" spans="1:16" ht="12.75">
      <c r="A108" t="s">
        <v>49</v>
      </c>
      <c s="34" t="s">
        <v>145</v>
      </c>
      <c s="34" t="s">
        <v>2522</v>
      </c>
      <c s="35" t="s">
        <v>5</v>
      </c>
      <c s="6" t="s">
        <v>2523</v>
      </c>
      <c s="36" t="s">
        <v>113</v>
      </c>
      <c s="37">
        <v>138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2486</v>
      </c>
    </row>
    <row r="110" spans="1:5" ht="25.5">
      <c r="A110" s="35" t="s">
        <v>58</v>
      </c>
      <c r="E110" s="40" t="s">
        <v>2487</v>
      </c>
    </row>
    <row r="111" spans="1:5" ht="89.25">
      <c r="A111" t="s">
        <v>60</v>
      </c>
      <c r="E111" s="39" t="s">
        <v>2524</v>
      </c>
    </row>
    <row r="112" spans="1:16" ht="25.5">
      <c r="A112" t="s">
        <v>49</v>
      </c>
      <c s="34" t="s">
        <v>150</v>
      </c>
      <c s="34" t="s">
        <v>2525</v>
      </c>
      <c s="35" t="s">
        <v>5</v>
      </c>
      <c s="6" t="s">
        <v>2526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2486</v>
      </c>
    </row>
    <row r="114" spans="1:5" ht="25.5">
      <c r="A114" s="35" t="s">
        <v>58</v>
      </c>
      <c r="E114" s="40" t="s">
        <v>2487</v>
      </c>
    </row>
    <row r="115" spans="1:5" ht="51">
      <c r="A115" t="s">
        <v>60</v>
      </c>
      <c r="E115" s="39" t="s">
        <v>2527</v>
      </c>
    </row>
    <row r="116" spans="1:13" ht="12.75">
      <c r="A116" t="s">
        <v>46</v>
      </c>
      <c r="C116" s="31" t="s">
        <v>1722</v>
      </c>
      <c r="E116" s="33" t="s">
        <v>2528</v>
      </c>
      <c r="J116" s="32">
        <f>0</f>
      </c>
      <c s="32">
        <f>0</f>
      </c>
      <c s="32">
        <f>0+L117+L121+L125+L129+L133+L137+L141</f>
      </c>
      <c s="32">
        <f>0+M117+M121+M125+M129+M133+M137+M141</f>
      </c>
    </row>
    <row r="117" spans="1:16" ht="12.75">
      <c r="A117" t="s">
        <v>49</v>
      </c>
      <c s="34" t="s">
        <v>154</v>
      </c>
      <c s="34" t="s">
        <v>1352</v>
      </c>
      <c s="35" t="s">
        <v>5</v>
      </c>
      <c s="6" t="s">
        <v>1353</v>
      </c>
      <c s="36" t="s">
        <v>113</v>
      </c>
      <c s="37">
        <v>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1521</v>
      </c>
      <c>
        <f>(M117*21)/100</f>
      </c>
      <c t="s">
        <v>27</v>
      </c>
    </row>
    <row r="118" spans="1:5" ht="12.75">
      <c r="A118" s="35" t="s">
        <v>56</v>
      </c>
      <c r="E118" s="39" t="s">
        <v>2486</v>
      </c>
    </row>
    <row r="119" spans="1:5" ht="25.5">
      <c r="A119" s="35" t="s">
        <v>58</v>
      </c>
      <c r="E119" s="40" t="s">
        <v>2487</v>
      </c>
    </row>
    <row r="120" spans="1:5" ht="102">
      <c r="A120" t="s">
        <v>60</v>
      </c>
      <c r="E120" s="39" t="s">
        <v>2529</v>
      </c>
    </row>
    <row r="121" spans="1:16" ht="12.75">
      <c r="A121" t="s">
        <v>49</v>
      </c>
      <c s="34" t="s">
        <v>158</v>
      </c>
      <c s="34" t="s">
        <v>2253</v>
      </c>
      <c s="35" t="s">
        <v>5</v>
      </c>
      <c s="6" t="s">
        <v>2254</v>
      </c>
      <c s="36" t="s">
        <v>113</v>
      </c>
      <c s="37">
        <v>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1521</v>
      </c>
      <c>
        <f>(M121*21)/100</f>
      </c>
      <c t="s">
        <v>27</v>
      </c>
    </row>
    <row r="122" spans="1:5" ht="12.75">
      <c r="A122" s="35" t="s">
        <v>56</v>
      </c>
      <c r="E122" s="39" t="s">
        <v>2486</v>
      </c>
    </row>
    <row r="123" spans="1:5" ht="25.5">
      <c r="A123" s="35" t="s">
        <v>58</v>
      </c>
      <c r="E123" s="40" t="s">
        <v>2487</v>
      </c>
    </row>
    <row r="124" spans="1:5" ht="102">
      <c r="A124" t="s">
        <v>60</v>
      </c>
      <c r="E124" s="39" t="s">
        <v>2529</v>
      </c>
    </row>
    <row r="125" spans="1:16" ht="12.75">
      <c r="A125" t="s">
        <v>49</v>
      </c>
      <c s="34" t="s">
        <v>161</v>
      </c>
      <c s="34" t="s">
        <v>2530</v>
      </c>
      <c s="35" t="s">
        <v>5</v>
      </c>
      <c s="6" t="s">
        <v>2531</v>
      </c>
      <c s="36" t="s">
        <v>113</v>
      </c>
      <c s="37">
        <v>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1521</v>
      </c>
      <c>
        <f>(M125*21)/100</f>
      </c>
      <c t="s">
        <v>27</v>
      </c>
    </row>
    <row r="126" spans="1:5" ht="12.75">
      <c r="A126" s="35" t="s">
        <v>56</v>
      </c>
      <c r="E126" s="39" t="s">
        <v>2486</v>
      </c>
    </row>
    <row r="127" spans="1:5" ht="25.5">
      <c r="A127" s="35" t="s">
        <v>58</v>
      </c>
      <c r="E127" s="40" t="s">
        <v>2487</v>
      </c>
    </row>
    <row r="128" spans="1:5" ht="102">
      <c r="A128" t="s">
        <v>60</v>
      </c>
      <c r="E128" s="39" t="s">
        <v>2529</v>
      </c>
    </row>
    <row r="129" spans="1:16" ht="12.75">
      <c r="A129" t="s">
        <v>49</v>
      </c>
      <c s="34" t="s">
        <v>164</v>
      </c>
      <c s="34" t="s">
        <v>2532</v>
      </c>
      <c s="35" t="s">
        <v>5</v>
      </c>
      <c s="6" t="s">
        <v>2533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1521</v>
      </c>
      <c>
        <f>(M129*21)/100</f>
      </c>
      <c t="s">
        <v>27</v>
      </c>
    </row>
    <row r="130" spans="1:5" ht="12.75">
      <c r="A130" s="35" t="s">
        <v>56</v>
      </c>
      <c r="E130" s="39" t="s">
        <v>2486</v>
      </c>
    </row>
    <row r="131" spans="1:5" ht="25.5">
      <c r="A131" s="35" t="s">
        <v>58</v>
      </c>
      <c r="E131" s="40" t="s">
        <v>2487</v>
      </c>
    </row>
    <row r="132" spans="1:5" ht="102">
      <c r="A132" t="s">
        <v>60</v>
      </c>
      <c r="E132" s="39" t="s">
        <v>2529</v>
      </c>
    </row>
    <row r="133" spans="1:16" ht="12.75">
      <c r="A133" t="s">
        <v>49</v>
      </c>
      <c s="34" t="s">
        <v>656</v>
      </c>
      <c s="34" t="s">
        <v>2534</v>
      </c>
      <c s="35" t="s">
        <v>5</v>
      </c>
      <c s="6" t="s">
        <v>2535</v>
      </c>
      <c s="36" t="s">
        <v>113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1521</v>
      </c>
      <c>
        <f>(M133*21)/100</f>
      </c>
      <c t="s">
        <v>27</v>
      </c>
    </row>
    <row r="134" spans="1:5" ht="12.75">
      <c r="A134" s="35" t="s">
        <v>56</v>
      </c>
      <c r="E134" s="39" t="s">
        <v>2486</v>
      </c>
    </row>
    <row r="135" spans="1:5" ht="25.5">
      <c r="A135" s="35" t="s">
        <v>58</v>
      </c>
      <c r="E135" s="40" t="s">
        <v>2487</v>
      </c>
    </row>
    <row r="136" spans="1:5" ht="102">
      <c r="A136" t="s">
        <v>60</v>
      </c>
      <c r="E136" s="39" t="s">
        <v>2529</v>
      </c>
    </row>
    <row r="137" spans="1:16" ht="12.75">
      <c r="A137" t="s">
        <v>49</v>
      </c>
      <c s="34" t="s">
        <v>660</v>
      </c>
      <c s="34" t="s">
        <v>2536</v>
      </c>
      <c s="35" t="s">
        <v>5</v>
      </c>
      <c s="6" t="s">
        <v>2537</v>
      </c>
      <c s="36" t="s">
        <v>113</v>
      </c>
      <c s="37">
        <v>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1521</v>
      </c>
      <c>
        <f>(M137*21)/100</f>
      </c>
      <c t="s">
        <v>27</v>
      </c>
    </row>
    <row r="138" spans="1:5" ht="12.75">
      <c r="A138" s="35" t="s">
        <v>56</v>
      </c>
      <c r="E138" s="39" t="s">
        <v>2486</v>
      </c>
    </row>
    <row r="139" spans="1:5" ht="25.5">
      <c r="A139" s="35" t="s">
        <v>58</v>
      </c>
      <c r="E139" s="40" t="s">
        <v>2487</v>
      </c>
    </row>
    <row r="140" spans="1:5" ht="102">
      <c r="A140" t="s">
        <v>60</v>
      </c>
      <c r="E140" s="39" t="s">
        <v>2538</v>
      </c>
    </row>
    <row r="141" spans="1:16" ht="12.75">
      <c r="A141" t="s">
        <v>49</v>
      </c>
      <c s="34" t="s">
        <v>664</v>
      </c>
      <c s="34" t="s">
        <v>2539</v>
      </c>
      <c s="35" t="s">
        <v>5</v>
      </c>
      <c s="6" t="s">
        <v>2540</v>
      </c>
      <c s="36" t="s">
        <v>113</v>
      </c>
      <c s="37">
        <v>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1521</v>
      </c>
      <c>
        <f>(M141*21)/100</f>
      </c>
      <c t="s">
        <v>27</v>
      </c>
    </row>
    <row r="142" spans="1:5" ht="12.75">
      <c r="A142" s="35" t="s">
        <v>56</v>
      </c>
      <c r="E142" s="39" t="s">
        <v>2486</v>
      </c>
    </row>
    <row r="143" spans="1:5" ht="25.5">
      <c r="A143" s="35" t="s">
        <v>58</v>
      </c>
      <c r="E143" s="40" t="s">
        <v>2487</v>
      </c>
    </row>
    <row r="144" spans="1:5" ht="102">
      <c r="A144" t="s">
        <v>60</v>
      </c>
      <c r="E144" s="39" t="s">
        <v>2538</v>
      </c>
    </row>
    <row r="145" spans="1:13" ht="25.5">
      <c r="A145" t="s">
        <v>46</v>
      </c>
      <c r="C145" s="31" t="s">
        <v>2541</v>
      </c>
      <c r="E145" s="33" t="s">
        <v>2542</v>
      </c>
      <c r="J145" s="32">
        <f>0</f>
      </c>
      <c s="32">
        <f>0</f>
      </c>
      <c s="32">
        <f>0+L146+L150+L154+L158+L162+L166+L170+L174+L178+L182+L186+L190+L194+L198+L202+L206+L210+L214+L218+L222+L226+L230</f>
      </c>
      <c s="32">
        <f>0+M146+M150+M154+M158+M162+M166+M170+M174+M178+M182+M186+M190+M194+M198+M202+M206+M210+M214+M218+M222+M226+M230</f>
      </c>
    </row>
    <row r="146" spans="1:16" ht="12.75">
      <c r="A146" t="s">
        <v>49</v>
      </c>
      <c s="34" t="s">
        <v>668</v>
      </c>
      <c s="34" t="s">
        <v>2543</v>
      </c>
      <c s="35" t="s">
        <v>5</v>
      </c>
      <c s="6" t="s">
        <v>2544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1521</v>
      </c>
      <c>
        <f>(M146*21)/100</f>
      </c>
      <c t="s">
        <v>27</v>
      </c>
    </row>
    <row r="147" spans="1:5" ht="12.75">
      <c r="A147" s="35" t="s">
        <v>56</v>
      </c>
      <c r="E147" s="39" t="s">
        <v>2486</v>
      </c>
    </row>
    <row r="148" spans="1:5" ht="25.5">
      <c r="A148" s="35" t="s">
        <v>58</v>
      </c>
      <c r="E148" s="40" t="s">
        <v>2545</v>
      </c>
    </row>
    <row r="149" spans="1:5" ht="191.25">
      <c r="A149" t="s">
        <v>60</v>
      </c>
      <c r="E149" s="39" t="s">
        <v>2546</v>
      </c>
    </row>
    <row r="150" spans="1:16" ht="12.75">
      <c r="A150" t="s">
        <v>49</v>
      </c>
      <c s="34" t="s">
        <v>638</v>
      </c>
      <c s="34" t="s">
        <v>2547</v>
      </c>
      <c s="35" t="s">
        <v>5</v>
      </c>
      <c s="6" t="s">
        <v>2548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1521</v>
      </c>
      <c>
        <f>(M150*21)/100</f>
      </c>
      <c t="s">
        <v>27</v>
      </c>
    </row>
    <row r="151" spans="1:5" ht="12.75">
      <c r="A151" s="35" t="s">
        <v>56</v>
      </c>
      <c r="E151" s="39" t="s">
        <v>2486</v>
      </c>
    </row>
    <row r="152" spans="1:5" ht="25.5">
      <c r="A152" s="35" t="s">
        <v>58</v>
      </c>
      <c r="E152" s="40" t="s">
        <v>2545</v>
      </c>
    </row>
    <row r="153" spans="1:5" ht="89.25">
      <c r="A153" t="s">
        <v>60</v>
      </c>
      <c r="E153" s="39" t="s">
        <v>2549</v>
      </c>
    </row>
    <row r="154" spans="1:16" ht="25.5">
      <c r="A154" t="s">
        <v>49</v>
      </c>
      <c s="34" t="s">
        <v>674</v>
      </c>
      <c s="34" t="s">
        <v>2550</v>
      </c>
      <c s="35" t="s">
        <v>5</v>
      </c>
      <c s="6" t="s">
        <v>2551</v>
      </c>
      <c s="36" t="s">
        <v>113</v>
      </c>
      <c s="37">
        <v>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1521</v>
      </c>
      <c>
        <f>(M154*21)/100</f>
      </c>
      <c t="s">
        <v>27</v>
      </c>
    </row>
    <row r="155" spans="1:5" ht="12.75">
      <c r="A155" s="35" t="s">
        <v>56</v>
      </c>
      <c r="E155" s="39" t="s">
        <v>2486</v>
      </c>
    </row>
    <row r="156" spans="1:5" ht="25.5">
      <c r="A156" s="35" t="s">
        <v>58</v>
      </c>
      <c r="E156" s="40" t="s">
        <v>2545</v>
      </c>
    </row>
    <row r="157" spans="1:5" ht="89.25">
      <c r="A157" t="s">
        <v>60</v>
      </c>
      <c r="E157" s="39" t="s">
        <v>2552</v>
      </c>
    </row>
    <row r="158" spans="1:16" ht="25.5">
      <c r="A158" t="s">
        <v>49</v>
      </c>
      <c s="34" t="s">
        <v>677</v>
      </c>
      <c s="34" t="s">
        <v>2553</v>
      </c>
      <c s="35" t="s">
        <v>5</v>
      </c>
      <c s="6" t="s">
        <v>2554</v>
      </c>
      <c s="36" t="s">
        <v>113</v>
      </c>
      <c s="37">
        <v>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1521</v>
      </c>
      <c>
        <f>(M158*21)/100</f>
      </c>
      <c t="s">
        <v>27</v>
      </c>
    </row>
    <row r="159" spans="1:5" ht="12.75">
      <c r="A159" s="35" t="s">
        <v>56</v>
      </c>
      <c r="E159" s="39" t="s">
        <v>2486</v>
      </c>
    </row>
    <row r="160" spans="1:5" ht="25.5">
      <c r="A160" s="35" t="s">
        <v>58</v>
      </c>
      <c r="E160" s="40" t="s">
        <v>2545</v>
      </c>
    </row>
    <row r="161" spans="1:5" ht="89.25">
      <c r="A161" t="s">
        <v>60</v>
      </c>
      <c r="E161" s="39" t="s">
        <v>2555</v>
      </c>
    </row>
    <row r="162" spans="1:16" ht="38.25">
      <c r="A162" t="s">
        <v>49</v>
      </c>
      <c s="34" t="s">
        <v>167</v>
      </c>
      <c s="34" t="s">
        <v>2556</v>
      </c>
      <c s="35" t="s">
        <v>5</v>
      </c>
      <c s="6" t="s">
        <v>2557</v>
      </c>
      <c s="36" t="s">
        <v>113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1521</v>
      </c>
      <c>
        <f>(M162*21)/100</f>
      </c>
      <c t="s">
        <v>27</v>
      </c>
    </row>
    <row r="163" spans="1:5" ht="12.75">
      <c r="A163" s="35" t="s">
        <v>56</v>
      </c>
      <c r="E163" s="39" t="s">
        <v>2486</v>
      </c>
    </row>
    <row r="164" spans="1:5" ht="25.5">
      <c r="A164" s="35" t="s">
        <v>58</v>
      </c>
      <c r="E164" s="40" t="s">
        <v>2545</v>
      </c>
    </row>
    <row r="165" spans="1:5" ht="89.25">
      <c r="A165" t="s">
        <v>60</v>
      </c>
      <c r="E165" s="39" t="s">
        <v>2555</v>
      </c>
    </row>
    <row r="166" spans="1:16" ht="12.75">
      <c r="A166" t="s">
        <v>49</v>
      </c>
      <c s="34" t="s">
        <v>170</v>
      </c>
      <c s="34" t="s">
        <v>2558</v>
      </c>
      <c s="35" t="s">
        <v>5</v>
      </c>
      <c s="6" t="s">
        <v>2559</v>
      </c>
      <c s="36" t="s">
        <v>113</v>
      </c>
      <c s="37">
        <v>11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1521</v>
      </c>
      <c>
        <f>(M166*21)/100</f>
      </c>
      <c t="s">
        <v>27</v>
      </c>
    </row>
    <row r="167" spans="1:5" ht="12.75">
      <c r="A167" s="35" t="s">
        <v>56</v>
      </c>
      <c r="E167" s="39" t="s">
        <v>2486</v>
      </c>
    </row>
    <row r="168" spans="1:5" ht="25.5">
      <c r="A168" s="35" t="s">
        <v>58</v>
      </c>
      <c r="E168" s="40" t="s">
        <v>2545</v>
      </c>
    </row>
    <row r="169" spans="1:5" ht="153">
      <c r="A169" t="s">
        <v>60</v>
      </c>
      <c r="E169" s="39" t="s">
        <v>2560</v>
      </c>
    </row>
    <row r="170" spans="1:16" ht="25.5">
      <c r="A170" t="s">
        <v>49</v>
      </c>
      <c s="34" t="s">
        <v>173</v>
      </c>
      <c s="34" t="s">
        <v>2561</v>
      </c>
      <c s="35" t="s">
        <v>5</v>
      </c>
      <c s="6" t="s">
        <v>2562</v>
      </c>
      <c s="36" t="s">
        <v>113</v>
      </c>
      <c s="37">
        <v>36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1521</v>
      </c>
      <c>
        <f>(M170*21)/100</f>
      </c>
      <c t="s">
        <v>27</v>
      </c>
    </row>
    <row r="171" spans="1:5" ht="12.75">
      <c r="A171" s="35" t="s">
        <v>56</v>
      </c>
      <c r="E171" s="39" t="s">
        <v>2486</v>
      </c>
    </row>
    <row r="172" spans="1:5" ht="25.5">
      <c r="A172" s="35" t="s">
        <v>58</v>
      </c>
      <c r="E172" s="40" t="s">
        <v>2545</v>
      </c>
    </row>
    <row r="173" spans="1:5" ht="153">
      <c r="A173" t="s">
        <v>60</v>
      </c>
      <c r="E173" s="39" t="s">
        <v>2560</v>
      </c>
    </row>
    <row r="174" spans="1:16" ht="12.75">
      <c r="A174" t="s">
        <v>49</v>
      </c>
      <c s="34" t="s">
        <v>176</v>
      </c>
      <c s="34" t="s">
        <v>2563</v>
      </c>
      <c s="35" t="s">
        <v>5</v>
      </c>
      <c s="6" t="s">
        <v>2564</v>
      </c>
      <c s="36" t="s">
        <v>113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12.75">
      <c r="A175" s="35" t="s">
        <v>56</v>
      </c>
      <c r="E175" s="39" t="s">
        <v>2486</v>
      </c>
    </row>
    <row r="176" spans="1:5" ht="25.5">
      <c r="A176" s="35" t="s">
        <v>58</v>
      </c>
      <c r="E176" s="40" t="s">
        <v>2545</v>
      </c>
    </row>
    <row r="177" spans="1:5" ht="165.75">
      <c r="A177" t="s">
        <v>60</v>
      </c>
      <c r="E177" s="39" t="s">
        <v>2565</v>
      </c>
    </row>
    <row r="178" spans="1:16" ht="25.5">
      <c r="A178" t="s">
        <v>49</v>
      </c>
      <c s="34" t="s">
        <v>179</v>
      </c>
      <c s="34" t="s">
        <v>2566</v>
      </c>
      <c s="35" t="s">
        <v>5</v>
      </c>
      <c s="6" t="s">
        <v>2567</v>
      </c>
      <c s="36" t="s">
        <v>113</v>
      </c>
      <c s="37">
        <v>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12.75">
      <c r="A179" s="35" t="s">
        <v>56</v>
      </c>
      <c r="E179" s="39" t="s">
        <v>2486</v>
      </c>
    </row>
    <row r="180" spans="1:5" ht="25.5">
      <c r="A180" s="35" t="s">
        <v>58</v>
      </c>
      <c r="E180" s="40" t="s">
        <v>2568</v>
      </c>
    </row>
    <row r="181" spans="1:5" ht="89.25">
      <c r="A181" t="s">
        <v>60</v>
      </c>
      <c r="E181" s="39" t="s">
        <v>2569</v>
      </c>
    </row>
    <row r="182" spans="1:16" ht="25.5">
      <c r="A182" t="s">
        <v>49</v>
      </c>
      <c s="34" t="s">
        <v>182</v>
      </c>
      <c s="34" t="s">
        <v>2570</v>
      </c>
      <c s="35" t="s">
        <v>5</v>
      </c>
      <c s="6" t="s">
        <v>2571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2486</v>
      </c>
    </row>
    <row r="184" spans="1:5" ht="25.5">
      <c r="A184" s="35" t="s">
        <v>58</v>
      </c>
      <c r="E184" s="40" t="s">
        <v>2568</v>
      </c>
    </row>
    <row r="185" spans="1:5" ht="165.75">
      <c r="A185" t="s">
        <v>60</v>
      </c>
      <c r="E185" s="39" t="s">
        <v>2572</v>
      </c>
    </row>
    <row r="186" spans="1:16" ht="12.75">
      <c r="A186" t="s">
        <v>49</v>
      </c>
      <c s="34" t="s">
        <v>185</v>
      </c>
      <c s="34" t="s">
        <v>2573</v>
      </c>
      <c s="35" t="s">
        <v>5</v>
      </c>
      <c s="6" t="s">
        <v>2574</v>
      </c>
      <c s="36" t="s">
        <v>113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1521</v>
      </c>
      <c>
        <f>(M186*21)/100</f>
      </c>
      <c t="s">
        <v>27</v>
      </c>
    </row>
    <row r="187" spans="1:5" ht="12.75">
      <c r="A187" s="35" t="s">
        <v>56</v>
      </c>
      <c r="E187" s="39" t="s">
        <v>2486</v>
      </c>
    </row>
    <row r="188" spans="1:5" ht="25.5">
      <c r="A188" s="35" t="s">
        <v>58</v>
      </c>
      <c r="E188" s="40" t="s">
        <v>2568</v>
      </c>
    </row>
    <row r="189" spans="1:5" ht="165.75">
      <c r="A189" t="s">
        <v>60</v>
      </c>
      <c r="E189" s="39" t="s">
        <v>2575</v>
      </c>
    </row>
    <row r="190" spans="1:16" ht="12.75">
      <c r="A190" t="s">
        <v>49</v>
      </c>
      <c s="34" t="s">
        <v>188</v>
      </c>
      <c s="34" t="s">
        <v>2576</v>
      </c>
      <c s="35" t="s">
        <v>5</v>
      </c>
      <c s="6" t="s">
        <v>2577</v>
      </c>
      <c s="36" t="s">
        <v>113</v>
      </c>
      <c s="37">
        <v>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1521</v>
      </c>
      <c>
        <f>(M190*21)/100</f>
      </c>
      <c t="s">
        <v>27</v>
      </c>
    </row>
    <row r="191" spans="1:5" ht="12.75">
      <c r="A191" s="35" t="s">
        <v>56</v>
      </c>
      <c r="E191" s="39" t="s">
        <v>2486</v>
      </c>
    </row>
    <row r="192" spans="1:5" ht="25.5">
      <c r="A192" s="35" t="s">
        <v>58</v>
      </c>
      <c r="E192" s="40" t="s">
        <v>2568</v>
      </c>
    </row>
    <row r="193" spans="1:5" ht="191.25">
      <c r="A193" t="s">
        <v>60</v>
      </c>
      <c r="E193" s="39" t="s">
        <v>2578</v>
      </c>
    </row>
    <row r="194" spans="1:16" ht="12.75">
      <c r="A194" t="s">
        <v>49</v>
      </c>
      <c s="34" t="s">
        <v>191</v>
      </c>
      <c s="34" t="s">
        <v>2579</v>
      </c>
      <c s="35" t="s">
        <v>5</v>
      </c>
      <c s="6" t="s">
        <v>2580</v>
      </c>
      <c s="36" t="s">
        <v>113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1521</v>
      </c>
      <c>
        <f>(M194*21)/100</f>
      </c>
      <c t="s">
        <v>27</v>
      </c>
    </row>
    <row r="195" spans="1:5" ht="12.75">
      <c r="A195" s="35" t="s">
        <v>56</v>
      </c>
      <c r="E195" s="39" t="s">
        <v>2486</v>
      </c>
    </row>
    <row r="196" spans="1:5" ht="25.5">
      <c r="A196" s="35" t="s">
        <v>58</v>
      </c>
      <c r="E196" s="40" t="s">
        <v>2568</v>
      </c>
    </row>
    <row r="197" spans="1:5" ht="178.5">
      <c r="A197" t="s">
        <v>60</v>
      </c>
      <c r="E197" s="39" t="s">
        <v>2581</v>
      </c>
    </row>
    <row r="198" spans="1:16" ht="12.75">
      <c r="A198" t="s">
        <v>49</v>
      </c>
      <c s="34" t="s">
        <v>194</v>
      </c>
      <c s="34" t="s">
        <v>2582</v>
      </c>
      <c s="35" t="s">
        <v>5</v>
      </c>
      <c s="6" t="s">
        <v>2583</v>
      </c>
      <c s="36" t="s">
        <v>113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1521</v>
      </c>
      <c>
        <f>(M198*21)/100</f>
      </c>
      <c t="s">
        <v>27</v>
      </c>
    </row>
    <row r="199" spans="1:5" ht="12.75">
      <c r="A199" s="35" t="s">
        <v>56</v>
      </c>
      <c r="E199" s="39" t="s">
        <v>2486</v>
      </c>
    </row>
    <row r="200" spans="1:5" ht="25.5">
      <c r="A200" s="35" t="s">
        <v>58</v>
      </c>
      <c r="E200" s="40" t="s">
        <v>2568</v>
      </c>
    </row>
    <row r="201" spans="1:5" ht="153">
      <c r="A201" t="s">
        <v>60</v>
      </c>
      <c r="E201" s="39" t="s">
        <v>2584</v>
      </c>
    </row>
    <row r="202" spans="1:16" ht="25.5">
      <c r="A202" t="s">
        <v>49</v>
      </c>
      <c s="34" t="s">
        <v>197</v>
      </c>
      <c s="34" t="s">
        <v>2585</v>
      </c>
      <c s="35" t="s">
        <v>5</v>
      </c>
      <c s="6" t="s">
        <v>2586</v>
      </c>
      <c s="36" t="s">
        <v>113</v>
      </c>
      <c s="37">
        <v>3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1521</v>
      </c>
      <c>
        <f>(M202*21)/100</f>
      </c>
      <c t="s">
        <v>27</v>
      </c>
    </row>
    <row r="203" spans="1:5" ht="12.75">
      <c r="A203" s="35" t="s">
        <v>56</v>
      </c>
      <c r="E203" s="39" t="s">
        <v>2486</v>
      </c>
    </row>
    <row r="204" spans="1:5" ht="25.5">
      <c r="A204" s="35" t="s">
        <v>58</v>
      </c>
      <c r="E204" s="40" t="s">
        <v>2568</v>
      </c>
    </row>
    <row r="205" spans="1:5" ht="204">
      <c r="A205" t="s">
        <v>60</v>
      </c>
      <c r="E205" s="39" t="s">
        <v>2587</v>
      </c>
    </row>
    <row r="206" spans="1:16" ht="38.25">
      <c r="A206" t="s">
        <v>49</v>
      </c>
      <c s="34" t="s">
        <v>200</v>
      </c>
      <c s="34" t="s">
        <v>2588</v>
      </c>
      <c s="35" t="s">
        <v>5</v>
      </c>
      <c s="6" t="s">
        <v>2589</v>
      </c>
      <c s="36" t="s">
        <v>113</v>
      </c>
      <c s="37">
        <v>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1521</v>
      </c>
      <c>
        <f>(M206*21)/100</f>
      </c>
      <c t="s">
        <v>27</v>
      </c>
    </row>
    <row r="207" spans="1:5" ht="12.75">
      <c r="A207" s="35" t="s">
        <v>56</v>
      </c>
      <c r="E207" s="39" t="s">
        <v>2486</v>
      </c>
    </row>
    <row r="208" spans="1:5" ht="25.5">
      <c r="A208" s="35" t="s">
        <v>58</v>
      </c>
      <c r="E208" s="40" t="s">
        <v>2568</v>
      </c>
    </row>
    <row r="209" spans="1:5" ht="204">
      <c r="A209" t="s">
        <v>60</v>
      </c>
      <c r="E209" s="39" t="s">
        <v>2587</v>
      </c>
    </row>
    <row r="210" spans="1:16" ht="25.5">
      <c r="A210" t="s">
        <v>49</v>
      </c>
      <c s="34" t="s">
        <v>203</v>
      </c>
      <c s="34" t="s">
        <v>2590</v>
      </c>
      <c s="35" t="s">
        <v>5</v>
      </c>
      <c s="6" t="s">
        <v>2591</v>
      </c>
      <c s="36" t="s">
        <v>113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1521</v>
      </c>
      <c>
        <f>(M210*21)/100</f>
      </c>
      <c t="s">
        <v>27</v>
      </c>
    </row>
    <row r="211" spans="1:5" ht="12.75">
      <c r="A211" s="35" t="s">
        <v>56</v>
      </c>
      <c r="E211" s="39" t="s">
        <v>2486</v>
      </c>
    </row>
    <row r="212" spans="1:5" ht="25.5">
      <c r="A212" s="35" t="s">
        <v>58</v>
      </c>
      <c r="E212" s="40" t="s">
        <v>2568</v>
      </c>
    </row>
    <row r="213" spans="1:5" ht="204">
      <c r="A213" t="s">
        <v>60</v>
      </c>
      <c r="E213" s="39" t="s">
        <v>2592</v>
      </c>
    </row>
    <row r="214" spans="1:16" ht="12.75">
      <c r="A214" t="s">
        <v>49</v>
      </c>
      <c s="34" t="s">
        <v>206</v>
      </c>
      <c s="34" t="s">
        <v>2593</v>
      </c>
      <c s="35" t="s">
        <v>5</v>
      </c>
      <c s="6" t="s">
        <v>2594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2486</v>
      </c>
    </row>
    <row r="216" spans="1:5" ht="25.5">
      <c r="A216" s="35" t="s">
        <v>58</v>
      </c>
      <c r="E216" s="40" t="s">
        <v>2568</v>
      </c>
    </row>
    <row r="217" spans="1:5" ht="102">
      <c r="A217" t="s">
        <v>60</v>
      </c>
      <c r="E217" s="39" t="s">
        <v>2595</v>
      </c>
    </row>
    <row r="218" spans="1:16" ht="12.75">
      <c r="A218" t="s">
        <v>49</v>
      </c>
      <c s="34" t="s">
        <v>209</v>
      </c>
      <c s="34" t="s">
        <v>2596</v>
      </c>
      <c s="35" t="s">
        <v>5</v>
      </c>
      <c s="6" t="s">
        <v>2597</v>
      </c>
      <c s="36" t="s">
        <v>113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2486</v>
      </c>
    </row>
    <row r="220" spans="1:5" ht="25.5">
      <c r="A220" s="35" t="s">
        <v>58</v>
      </c>
      <c r="E220" s="40" t="s">
        <v>2568</v>
      </c>
    </row>
    <row r="221" spans="1:5" ht="140.25">
      <c r="A221" t="s">
        <v>60</v>
      </c>
      <c r="E221" s="39" t="s">
        <v>2598</v>
      </c>
    </row>
    <row r="222" spans="1:16" ht="12.75">
      <c r="A222" t="s">
        <v>49</v>
      </c>
      <c s="34" t="s">
        <v>212</v>
      </c>
      <c s="34" t="s">
        <v>2599</v>
      </c>
      <c s="35" t="s">
        <v>5</v>
      </c>
      <c s="6" t="s">
        <v>2600</v>
      </c>
      <c s="36" t="s">
        <v>113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2486</v>
      </c>
    </row>
    <row r="224" spans="1:5" ht="25.5">
      <c r="A224" s="35" t="s">
        <v>58</v>
      </c>
      <c r="E224" s="40" t="s">
        <v>2568</v>
      </c>
    </row>
    <row r="225" spans="1:5" ht="140.25">
      <c r="A225" t="s">
        <v>60</v>
      </c>
      <c r="E225" s="39" t="s">
        <v>2601</v>
      </c>
    </row>
    <row r="226" spans="1:16" ht="25.5">
      <c r="A226" t="s">
        <v>49</v>
      </c>
      <c s="34" t="s">
        <v>215</v>
      </c>
      <c s="34" t="s">
        <v>2602</v>
      </c>
      <c s="35" t="s">
        <v>5</v>
      </c>
      <c s="6" t="s">
        <v>2603</v>
      </c>
      <c s="36" t="s">
        <v>113</v>
      </c>
      <c s="37">
        <v>2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2486</v>
      </c>
    </row>
    <row r="228" spans="1:5" ht="25.5">
      <c r="A228" s="35" t="s">
        <v>58</v>
      </c>
      <c r="E228" s="40" t="s">
        <v>2568</v>
      </c>
    </row>
    <row r="229" spans="1:5" ht="140.25">
      <c r="A229" t="s">
        <v>60</v>
      </c>
      <c r="E229" s="39" t="s">
        <v>2604</v>
      </c>
    </row>
    <row r="230" spans="1:16" ht="25.5">
      <c r="A230" t="s">
        <v>49</v>
      </c>
      <c s="34" t="s">
        <v>219</v>
      </c>
      <c s="34" t="s">
        <v>2605</v>
      </c>
      <c s="35" t="s">
        <v>5</v>
      </c>
      <c s="6" t="s">
        <v>2606</v>
      </c>
      <c s="36" t="s">
        <v>113</v>
      </c>
      <c s="37">
        <v>2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2486</v>
      </c>
    </row>
    <row r="232" spans="1:5" ht="25.5">
      <c r="A232" s="35" t="s">
        <v>58</v>
      </c>
      <c r="E232" s="40" t="s">
        <v>2568</v>
      </c>
    </row>
    <row r="233" spans="1:5" ht="63.75">
      <c r="A233" t="s">
        <v>60</v>
      </c>
      <c r="E233" s="39" t="s">
        <v>2607</v>
      </c>
    </row>
    <row r="234" spans="1:13" ht="12.75">
      <c r="A234" t="s">
        <v>46</v>
      </c>
      <c r="C234" s="31" t="s">
        <v>1736</v>
      </c>
      <c r="E234" s="33" t="s">
        <v>2608</v>
      </c>
      <c r="J234" s="32">
        <f>0</f>
      </c>
      <c s="32">
        <f>0</f>
      </c>
      <c s="32">
        <f>0+L235+L239+L243+L247+L251+L255</f>
      </c>
      <c s="32">
        <f>0+M235+M239+M243+M247+M251+M255</f>
      </c>
    </row>
    <row r="235" spans="1:16" ht="25.5">
      <c r="A235" t="s">
        <v>49</v>
      </c>
      <c s="34" t="s">
        <v>222</v>
      </c>
      <c s="34" t="s">
        <v>1172</v>
      </c>
      <c s="35" t="s">
        <v>5</v>
      </c>
      <c s="6" t="s">
        <v>1738</v>
      </c>
      <c s="36" t="s">
        <v>113</v>
      </c>
      <c s="37">
        <v>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1521</v>
      </c>
      <c>
        <f>(M235*21)/100</f>
      </c>
      <c t="s">
        <v>27</v>
      </c>
    </row>
    <row r="236" spans="1:5" ht="12.75">
      <c r="A236" s="35" t="s">
        <v>56</v>
      </c>
      <c r="E236" s="39" t="s">
        <v>2486</v>
      </c>
    </row>
    <row r="237" spans="1:5" ht="25.5">
      <c r="A237" s="35" t="s">
        <v>58</v>
      </c>
      <c r="E237" s="40" t="s">
        <v>2609</v>
      </c>
    </row>
    <row r="238" spans="1:5" ht="76.5">
      <c r="A238" t="s">
        <v>60</v>
      </c>
      <c r="E238" s="39" t="s">
        <v>2610</v>
      </c>
    </row>
    <row r="239" spans="1:16" ht="38.25">
      <c r="A239" t="s">
        <v>49</v>
      </c>
      <c s="34" t="s">
        <v>225</v>
      </c>
      <c s="34" t="s">
        <v>1175</v>
      </c>
      <c s="35" t="s">
        <v>5</v>
      </c>
      <c s="6" t="s">
        <v>1739</v>
      </c>
      <c s="36" t="s">
        <v>113</v>
      </c>
      <c s="37">
        <v>4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1521</v>
      </c>
      <c>
        <f>(M239*21)/100</f>
      </c>
      <c t="s">
        <v>27</v>
      </c>
    </row>
    <row r="240" spans="1:5" ht="12.75">
      <c r="A240" s="35" t="s">
        <v>56</v>
      </c>
      <c r="E240" s="39" t="s">
        <v>2486</v>
      </c>
    </row>
    <row r="241" spans="1:5" ht="25.5">
      <c r="A241" s="35" t="s">
        <v>58</v>
      </c>
      <c r="E241" s="40" t="s">
        <v>2609</v>
      </c>
    </row>
    <row r="242" spans="1:5" ht="63.75">
      <c r="A242" t="s">
        <v>60</v>
      </c>
      <c r="E242" s="39" t="s">
        <v>2611</v>
      </c>
    </row>
    <row r="243" spans="1:16" ht="25.5">
      <c r="A243" t="s">
        <v>49</v>
      </c>
      <c s="34" t="s">
        <v>228</v>
      </c>
      <c s="34" t="s">
        <v>1741</v>
      </c>
      <c s="35" t="s">
        <v>5</v>
      </c>
      <c s="6" t="s">
        <v>1742</v>
      </c>
      <c s="36" t="s">
        <v>113</v>
      </c>
      <c s="37">
        <v>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1521</v>
      </c>
      <c>
        <f>(M243*21)/100</f>
      </c>
      <c t="s">
        <v>27</v>
      </c>
    </row>
    <row r="244" spans="1:5" ht="12.75">
      <c r="A244" s="35" t="s">
        <v>56</v>
      </c>
      <c r="E244" s="39" t="s">
        <v>2486</v>
      </c>
    </row>
    <row r="245" spans="1:5" ht="25.5">
      <c r="A245" s="35" t="s">
        <v>58</v>
      </c>
      <c r="E245" s="40" t="s">
        <v>2609</v>
      </c>
    </row>
    <row r="246" spans="1:5" ht="89.25">
      <c r="A246" t="s">
        <v>60</v>
      </c>
      <c r="E246" s="39" t="s">
        <v>2612</v>
      </c>
    </row>
    <row r="247" spans="1:16" ht="12.75">
      <c r="A247" t="s">
        <v>49</v>
      </c>
      <c s="34" t="s">
        <v>231</v>
      </c>
      <c s="34" t="s">
        <v>2613</v>
      </c>
      <c s="35" t="s">
        <v>5</v>
      </c>
      <c s="6" t="s">
        <v>2614</v>
      </c>
      <c s="36" t="s">
        <v>409</v>
      </c>
      <c s="37">
        <v>52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1521</v>
      </c>
      <c>
        <f>(M247*21)/100</f>
      </c>
      <c t="s">
        <v>27</v>
      </c>
    </row>
    <row r="248" spans="1:5" ht="12.75">
      <c r="A248" s="35" t="s">
        <v>56</v>
      </c>
      <c r="E248" s="39" t="s">
        <v>2486</v>
      </c>
    </row>
    <row r="249" spans="1:5" ht="25.5">
      <c r="A249" s="35" t="s">
        <v>58</v>
      </c>
      <c r="E249" s="40" t="s">
        <v>2609</v>
      </c>
    </row>
    <row r="250" spans="1:5" ht="89.25">
      <c r="A250" t="s">
        <v>60</v>
      </c>
      <c r="E250" s="39" t="s">
        <v>2615</v>
      </c>
    </row>
    <row r="251" spans="1:16" ht="12.75">
      <c r="A251" t="s">
        <v>49</v>
      </c>
      <c s="34" t="s">
        <v>234</v>
      </c>
      <c s="34" t="s">
        <v>2616</v>
      </c>
      <c s="35" t="s">
        <v>5</v>
      </c>
      <c s="6" t="s">
        <v>2617</v>
      </c>
      <c s="36" t="s">
        <v>409</v>
      </c>
      <c s="37">
        <v>8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1521</v>
      </c>
      <c>
        <f>(M251*21)/100</f>
      </c>
      <c t="s">
        <v>27</v>
      </c>
    </row>
    <row r="252" spans="1:5" ht="12.75">
      <c r="A252" s="35" t="s">
        <v>56</v>
      </c>
      <c r="E252" s="39" t="s">
        <v>2486</v>
      </c>
    </row>
    <row r="253" spans="1:5" ht="25.5">
      <c r="A253" s="35" t="s">
        <v>58</v>
      </c>
      <c r="E253" s="40" t="s">
        <v>2609</v>
      </c>
    </row>
    <row r="254" spans="1:5" ht="89.25">
      <c r="A254" t="s">
        <v>60</v>
      </c>
      <c r="E254" s="39" t="s">
        <v>2618</v>
      </c>
    </row>
    <row r="255" spans="1:16" ht="12.75">
      <c r="A255" t="s">
        <v>49</v>
      </c>
      <c s="34" t="s">
        <v>237</v>
      </c>
      <c s="34" t="s">
        <v>2619</v>
      </c>
      <c s="35" t="s">
        <v>5</v>
      </c>
      <c s="6" t="s">
        <v>2620</v>
      </c>
      <c s="36" t="s">
        <v>409</v>
      </c>
      <c s="37">
        <v>8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1521</v>
      </c>
      <c>
        <f>(M255*21)/100</f>
      </c>
      <c t="s">
        <v>27</v>
      </c>
    </row>
    <row r="256" spans="1:5" ht="12.75">
      <c r="A256" s="35" t="s">
        <v>56</v>
      </c>
      <c r="E256" s="39" t="s">
        <v>2486</v>
      </c>
    </row>
    <row r="257" spans="1:5" ht="25.5">
      <c r="A257" s="35" t="s">
        <v>58</v>
      </c>
      <c r="E257" s="40" t="s">
        <v>2609</v>
      </c>
    </row>
    <row r="258" spans="1:5" ht="89.25">
      <c r="A258" t="s">
        <v>60</v>
      </c>
      <c r="E258" s="39" t="s">
        <v>2621</v>
      </c>
    </row>
    <row r="259" spans="1:13" ht="12.75">
      <c r="A259" t="s">
        <v>46</v>
      </c>
      <c r="C259" s="31" t="s">
        <v>276</v>
      </c>
      <c r="E259" s="33" t="s">
        <v>649</v>
      </c>
      <c r="J259" s="32">
        <f>0</f>
      </c>
      <c s="32">
        <f>0</f>
      </c>
      <c s="32">
        <f>0+L260+L264+L268+L272</f>
      </c>
      <c s="32">
        <f>0+M260+M264+M268+M272</f>
      </c>
    </row>
    <row r="260" spans="1:16" ht="12.75">
      <c r="A260" t="s">
        <v>49</v>
      </c>
      <c s="34" t="s">
        <v>240</v>
      </c>
      <c s="34" t="s">
        <v>2622</v>
      </c>
      <c s="35" t="s">
        <v>5</v>
      </c>
      <c s="6" t="s">
        <v>2623</v>
      </c>
      <c s="36" t="s">
        <v>113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1521</v>
      </c>
      <c>
        <f>(M260*21)/100</f>
      </c>
      <c t="s">
        <v>27</v>
      </c>
    </row>
    <row r="261" spans="1:5" ht="12.75">
      <c r="A261" s="35" t="s">
        <v>56</v>
      </c>
      <c r="E261" s="39" t="s">
        <v>2486</v>
      </c>
    </row>
    <row r="262" spans="1:5" ht="25.5">
      <c r="A262" s="35" t="s">
        <v>58</v>
      </c>
      <c r="E262" s="40" t="s">
        <v>2624</v>
      </c>
    </row>
    <row r="263" spans="1:5" ht="153">
      <c r="A263" t="s">
        <v>60</v>
      </c>
      <c r="E263" s="39" t="s">
        <v>2625</v>
      </c>
    </row>
    <row r="264" spans="1:16" ht="12.75">
      <c r="A264" t="s">
        <v>49</v>
      </c>
      <c s="34" t="s">
        <v>243</v>
      </c>
      <c s="34" t="s">
        <v>2626</v>
      </c>
      <c s="35" t="s">
        <v>5</v>
      </c>
      <c s="6" t="s">
        <v>2627</v>
      </c>
      <c s="36" t="s">
        <v>106</v>
      </c>
      <c s="37">
        <v>125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1521</v>
      </c>
      <c>
        <f>(M264*21)/100</f>
      </c>
      <c t="s">
        <v>27</v>
      </c>
    </row>
    <row r="265" spans="1:5" ht="12.75">
      <c r="A265" s="35" t="s">
        <v>56</v>
      </c>
      <c r="E265" s="39" t="s">
        <v>2486</v>
      </c>
    </row>
    <row r="266" spans="1:5" ht="25.5">
      <c r="A266" s="35" t="s">
        <v>58</v>
      </c>
      <c r="E266" s="40" t="s">
        <v>2624</v>
      </c>
    </row>
    <row r="267" spans="1:5" ht="114.75">
      <c r="A267" t="s">
        <v>60</v>
      </c>
      <c r="E267" s="39" t="s">
        <v>2628</v>
      </c>
    </row>
    <row r="268" spans="1:16" ht="12.75">
      <c r="A268" t="s">
        <v>49</v>
      </c>
      <c s="34" t="s">
        <v>246</v>
      </c>
      <c s="34" t="s">
        <v>2629</v>
      </c>
      <c s="35" t="s">
        <v>5</v>
      </c>
      <c s="6" t="s">
        <v>2630</v>
      </c>
      <c s="36" t="s">
        <v>113</v>
      </c>
      <c s="37">
        <v>9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1521</v>
      </c>
      <c>
        <f>(M268*21)/100</f>
      </c>
      <c t="s">
        <v>27</v>
      </c>
    </row>
    <row r="269" spans="1:5" ht="12.75">
      <c r="A269" s="35" t="s">
        <v>56</v>
      </c>
      <c r="E269" s="39" t="s">
        <v>2486</v>
      </c>
    </row>
    <row r="270" spans="1:5" ht="25.5">
      <c r="A270" s="35" t="s">
        <v>58</v>
      </c>
      <c r="E270" s="40" t="s">
        <v>2624</v>
      </c>
    </row>
    <row r="271" spans="1:5" ht="102">
      <c r="A271" t="s">
        <v>60</v>
      </c>
      <c r="E271" s="39" t="s">
        <v>2631</v>
      </c>
    </row>
    <row r="272" spans="1:16" ht="12.75">
      <c r="A272" t="s">
        <v>49</v>
      </c>
      <c s="34" t="s">
        <v>749</v>
      </c>
      <c s="34" t="s">
        <v>2229</v>
      </c>
      <c s="35" t="s">
        <v>5</v>
      </c>
      <c s="6" t="s">
        <v>2230</v>
      </c>
      <c s="36" t="s">
        <v>113</v>
      </c>
      <c s="37">
        <v>9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1521</v>
      </c>
      <c>
        <f>(M272*21)/100</f>
      </c>
      <c t="s">
        <v>27</v>
      </c>
    </row>
    <row r="273" spans="1:5" ht="12.75">
      <c r="A273" s="35" t="s">
        <v>56</v>
      </c>
      <c r="E273" s="39" t="s">
        <v>2486</v>
      </c>
    </row>
    <row r="274" spans="1:5" ht="25.5">
      <c r="A274" s="35" t="s">
        <v>58</v>
      </c>
      <c r="E274" s="40" t="s">
        <v>2624</v>
      </c>
    </row>
    <row r="275" spans="1:5" ht="102">
      <c r="A275" t="s">
        <v>60</v>
      </c>
      <c r="E275" s="39" t="s">
        <v>2632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2480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2480</v>
      </c>
      <c r="E4" s="26" t="s">
        <v>2481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COUNTIFS(L8:L67,"=0",A8:A67,"P")+COUNTIFS(L8:L67,"",A8:A67,"P")+SUM(Q8:Q67)</f>
      </c>
    </row>
    <row r="8" spans="1:13" ht="12.75">
      <c r="A8" t="s">
        <v>44</v>
      </c>
      <c r="C8" s="28" t="s">
        <v>2635</v>
      </c>
      <c r="E8" s="30" t="s">
        <v>2634</v>
      </c>
      <c r="J8" s="29">
        <f>0+J9+J62</f>
      </c>
      <c s="29">
        <f>0+K9+K62</f>
      </c>
      <c s="29">
        <f>0+L9+L62</f>
      </c>
      <c s="29">
        <f>0+M9+M62</f>
      </c>
    </row>
    <row r="9" spans="1:13" ht="25.5">
      <c r="A9" t="s">
        <v>46</v>
      </c>
      <c r="C9" s="31" t="s">
        <v>2541</v>
      </c>
      <c r="E9" s="33" t="s">
        <v>2542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2570</v>
      </c>
      <c s="35" t="s">
        <v>5</v>
      </c>
      <c s="6" t="s">
        <v>2571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2486</v>
      </c>
    </row>
    <row r="12" spans="1:5" ht="38.25">
      <c r="A12" s="35" t="s">
        <v>58</v>
      </c>
      <c r="E12" s="40" t="s">
        <v>2636</v>
      </c>
    </row>
    <row r="13" spans="1:5" ht="165.75">
      <c r="A13" t="s">
        <v>60</v>
      </c>
      <c r="E13" s="39" t="s">
        <v>2565</v>
      </c>
    </row>
    <row r="14" spans="1:16" ht="25.5">
      <c r="A14" t="s">
        <v>49</v>
      </c>
      <c s="34" t="s">
        <v>27</v>
      </c>
      <c s="34" t="s">
        <v>2637</v>
      </c>
      <c s="35" t="s">
        <v>5</v>
      </c>
      <c s="6" t="s">
        <v>2638</v>
      </c>
      <c s="36" t="s">
        <v>113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2486</v>
      </c>
    </row>
    <row r="16" spans="1:5" ht="38.25">
      <c r="A16" s="35" t="s">
        <v>58</v>
      </c>
      <c r="E16" s="40" t="s">
        <v>2636</v>
      </c>
    </row>
    <row r="17" spans="1:5" ht="165.75">
      <c r="A17" t="s">
        <v>60</v>
      </c>
      <c r="E17" s="39" t="s">
        <v>2639</v>
      </c>
    </row>
    <row r="18" spans="1:16" ht="25.5">
      <c r="A18" t="s">
        <v>49</v>
      </c>
      <c s="34" t="s">
        <v>26</v>
      </c>
      <c s="34" t="s">
        <v>2640</v>
      </c>
      <c s="35" t="s">
        <v>5</v>
      </c>
      <c s="6" t="s">
        <v>2641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2486</v>
      </c>
    </row>
    <row r="20" spans="1:5" ht="38.25">
      <c r="A20" s="35" t="s">
        <v>58</v>
      </c>
      <c r="E20" s="40" t="s">
        <v>2636</v>
      </c>
    </row>
    <row r="21" spans="1:5" ht="204">
      <c r="A21" t="s">
        <v>60</v>
      </c>
      <c r="E21" s="39" t="s">
        <v>2642</v>
      </c>
    </row>
    <row r="22" spans="1:16" ht="12.75">
      <c r="A22" t="s">
        <v>49</v>
      </c>
      <c s="34" t="s">
        <v>69</v>
      </c>
      <c s="34" t="s">
        <v>2643</v>
      </c>
      <c s="35" t="s">
        <v>5</v>
      </c>
      <c s="6" t="s">
        <v>2644</v>
      </c>
      <c s="36" t="s">
        <v>409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2486</v>
      </c>
    </row>
    <row r="24" spans="1:5" ht="38.25">
      <c r="A24" s="35" t="s">
        <v>58</v>
      </c>
      <c r="E24" s="40" t="s">
        <v>2636</v>
      </c>
    </row>
    <row r="25" spans="1:5" ht="127.5">
      <c r="A25" t="s">
        <v>60</v>
      </c>
      <c r="E25" s="39" t="s">
        <v>2645</v>
      </c>
    </row>
    <row r="26" spans="1:16" ht="12.75">
      <c r="A26" t="s">
        <v>49</v>
      </c>
      <c s="34" t="s">
        <v>73</v>
      </c>
      <c s="34" t="s">
        <v>2646</v>
      </c>
      <c s="35" t="s">
        <v>5</v>
      </c>
      <c s="6" t="s">
        <v>2647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2486</v>
      </c>
    </row>
    <row r="28" spans="1:5" ht="38.25">
      <c r="A28" s="35" t="s">
        <v>58</v>
      </c>
      <c r="E28" s="40" t="s">
        <v>2636</v>
      </c>
    </row>
    <row r="29" spans="1:5" ht="165.75">
      <c r="A29" t="s">
        <v>60</v>
      </c>
      <c r="E29" s="39" t="s">
        <v>2648</v>
      </c>
    </row>
    <row r="30" spans="1:16" ht="12.75">
      <c r="A30" t="s">
        <v>49</v>
      </c>
      <c s="34" t="s">
        <v>77</v>
      </c>
      <c s="34" t="s">
        <v>2649</v>
      </c>
      <c s="35" t="s">
        <v>5</v>
      </c>
      <c s="6" t="s">
        <v>2650</v>
      </c>
      <c s="36" t="s">
        <v>113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2486</v>
      </c>
    </row>
    <row r="32" spans="1:5" ht="38.25">
      <c r="A32" s="35" t="s">
        <v>58</v>
      </c>
      <c r="E32" s="40" t="s">
        <v>2636</v>
      </c>
    </row>
    <row r="33" spans="1:5" ht="165.75">
      <c r="A33" t="s">
        <v>60</v>
      </c>
      <c r="E33" s="39" t="s">
        <v>2651</v>
      </c>
    </row>
    <row r="34" spans="1:16" ht="12.75">
      <c r="A34" t="s">
        <v>49</v>
      </c>
      <c s="34" t="s">
        <v>81</v>
      </c>
      <c s="34" t="s">
        <v>2652</v>
      </c>
      <c s="35" t="s">
        <v>5</v>
      </c>
      <c s="6" t="s">
        <v>2653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2486</v>
      </c>
    </row>
    <row r="36" spans="1:5" ht="38.25">
      <c r="A36" s="35" t="s">
        <v>58</v>
      </c>
      <c r="E36" s="40" t="s">
        <v>2636</v>
      </c>
    </row>
    <row r="37" spans="1:5" ht="140.25">
      <c r="A37" t="s">
        <v>60</v>
      </c>
      <c r="E37" s="39" t="s">
        <v>2654</v>
      </c>
    </row>
    <row r="38" spans="1:16" ht="12.75">
      <c r="A38" t="s">
        <v>49</v>
      </c>
      <c s="34" t="s">
        <v>85</v>
      </c>
      <c s="34" t="s">
        <v>2655</v>
      </c>
      <c s="35" t="s">
        <v>5</v>
      </c>
      <c s="6" t="s">
        <v>2656</v>
      </c>
      <c s="36" t="s">
        <v>113</v>
      </c>
      <c s="37">
        <v>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2486</v>
      </c>
    </row>
    <row r="40" spans="1:5" ht="38.25">
      <c r="A40" s="35" t="s">
        <v>58</v>
      </c>
      <c r="E40" s="40" t="s">
        <v>2636</v>
      </c>
    </row>
    <row r="41" spans="1:5" ht="229.5">
      <c r="A41" t="s">
        <v>60</v>
      </c>
      <c r="E41" s="39" t="s">
        <v>2657</v>
      </c>
    </row>
    <row r="42" spans="1:16" ht="12.75">
      <c r="A42" t="s">
        <v>49</v>
      </c>
      <c s="34" t="s">
        <v>89</v>
      </c>
      <c s="34" t="s">
        <v>2596</v>
      </c>
      <c s="35" t="s">
        <v>5</v>
      </c>
      <c s="6" t="s">
        <v>2597</v>
      </c>
      <c s="36" t="s">
        <v>113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2486</v>
      </c>
    </row>
    <row r="44" spans="1:5" ht="38.25">
      <c r="A44" s="35" t="s">
        <v>58</v>
      </c>
      <c r="E44" s="40" t="s">
        <v>2636</v>
      </c>
    </row>
    <row r="45" spans="1:5" ht="229.5">
      <c r="A45" t="s">
        <v>60</v>
      </c>
      <c r="E45" s="39" t="s">
        <v>2658</v>
      </c>
    </row>
    <row r="46" spans="1:16" ht="12.75">
      <c r="A46" t="s">
        <v>49</v>
      </c>
      <c s="34" t="s">
        <v>93</v>
      </c>
      <c s="34" t="s">
        <v>2599</v>
      </c>
      <c s="35" t="s">
        <v>5</v>
      </c>
      <c s="6" t="s">
        <v>2600</v>
      </c>
      <c s="36" t="s">
        <v>113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2486</v>
      </c>
    </row>
    <row r="48" spans="1:5" ht="38.25">
      <c r="A48" s="35" t="s">
        <v>58</v>
      </c>
      <c r="E48" s="40" t="s">
        <v>2636</v>
      </c>
    </row>
    <row r="49" spans="1:5" ht="204">
      <c r="A49" t="s">
        <v>60</v>
      </c>
      <c r="E49" s="39" t="s">
        <v>2659</v>
      </c>
    </row>
    <row r="50" spans="1:16" ht="12.75">
      <c r="A50" t="s">
        <v>49</v>
      </c>
      <c s="34" t="s">
        <v>98</v>
      </c>
      <c s="34" t="s">
        <v>2660</v>
      </c>
      <c s="35" t="s">
        <v>5</v>
      </c>
      <c s="6" t="s">
        <v>2661</v>
      </c>
      <c s="36" t="s">
        <v>113</v>
      </c>
      <c s="37">
        <v>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2486</v>
      </c>
    </row>
    <row r="52" spans="1:5" ht="38.25">
      <c r="A52" s="35" t="s">
        <v>58</v>
      </c>
      <c r="E52" s="40" t="s">
        <v>2636</v>
      </c>
    </row>
    <row r="53" spans="1:5" ht="229.5">
      <c r="A53" t="s">
        <v>60</v>
      </c>
      <c r="E53" s="39" t="s">
        <v>2662</v>
      </c>
    </row>
    <row r="54" spans="1:16" ht="12.75">
      <c r="A54" t="s">
        <v>49</v>
      </c>
      <c s="34" t="s">
        <v>103</v>
      </c>
      <c s="34" t="s">
        <v>2663</v>
      </c>
      <c s="35" t="s">
        <v>5</v>
      </c>
      <c s="6" t="s">
        <v>2664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2486</v>
      </c>
    </row>
    <row r="56" spans="1:5" ht="38.25">
      <c r="A56" s="35" t="s">
        <v>58</v>
      </c>
      <c r="E56" s="40" t="s">
        <v>2636</v>
      </c>
    </row>
    <row r="57" spans="1:5" ht="229.5">
      <c r="A57" t="s">
        <v>60</v>
      </c>
      <c r="E57" s="39" t="s">
        <v>2665</v>
      </c>
    </row>
    <row r="58" spans="1:16" ht="25.5">
      <c r="A58" t="s">
        <v>49</v>
      </c>
      <c s="34" t="s">
        <v>107</v>
      </c>
      <c s="34" t="s">
        <v>2602</v>
      </c>
      <c s="35" t="s">
        <v>5</v>
      </c>
      <c s="6" t="s">
        <v>2603</v>
      </c>
      <c s="36" t="s">
        <v>113</v>
      </c>
      <c s="37">
        <v>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2486</v>
      </c>
    </row>
    <row r="60" spans="1:5" ht="38.25">
      <c r="A60" s="35" t="s">
        <v>58</v>
      </c>
      <c r="E60" s="40" t="s">
        <v>2636</v>
      </c>
    </row>
    <row r="61" spans="1:5" ht="204">
      <c r="A61" t="s">
        <v>60</v>
      </c>
      <c r="E61" s="39" t="s">
        <v>2666</v>
      </c>
    </row>
    <row r="62" spans="1:13" ht="12.75">
      <c r="A62" t="s">
        <v>46</v>
      </c>
      <c r="C62" s="31" t="s">
        <v>1736</v>
      </c>
      <c r="E62" s="33" t="s">
        <v>2608</v>
      </c>
      <c r="J62" s="32">
        <f>0</f>
      </c>
      <c s="32">
        <f>0</f>
      </c>
      <c s="32">
        <f>0+L63+L67</f>
      </c>
      <c s="32">
        <f>0+M63+M67</f>
      </c>
    </row>
    <row r="63" spans="1:16" ht="25.5">
      <c r="A63" t="s">
        <v>49</v>
      </c>
      <c s="34" t="s">
        <v>110</v>
      </c>
      <c s="34" t="s">
        <v>1172</v>
      </c>
      <c s="35" t="s">
        <v>5</v>
      </c>
      <c s="6" t="s">
        <v>1173</v>
      </c>
      <c s="36" t="s">
        <v>113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1521</v>
      </c>
      <c>
        <f>(M63*21)/100</f>
      </c>
      <c t="s">
        <v>27</v>
      </c>
    </row>
    <row r="64" spans="1:5" ht="12.75">
      <c r="A64" s="35" t="s">
        <v>56</v>
      </c>
      <c r="E64" s="39" t="s">
        <v>2486</v>
      </c>
    </row>
    <row r="65" spans="1:5" ht="38.25">
      <c r="A65" s="35" t="s">
        <v>58</v>
      </c>
      <c r="E65" s="40" t="s">
        <v>2636</v>
      </c>
    </row>
    <row r="66" spans="1:5" ht="114.75">
      <c r="A66" t="s">
        <v>60</v>
      </c>
      <c r="E66" s="39" t="s">
        <v>2667</v>
      </c>
    </row>
    <row r="67" spans="1:16" ht="25.5">
      <c r="A67" t="s">
        <v>49</v>
      </c>
      <c s="34" t="s">
        <v>114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2486</v>
      </c>
    </row>
    <row r="69" spans="1:5" ht="38.25">
      <c r="A69" s="35" t="s">
        <v>58</v>
      </c>
      <c r="E69" s="40" t="s">
        <v>2636</v>
      </c>
    </row>
    <row r="70" spans="1:5" ht="89.25">
      <c r="A70" t="s">
        <v>60</v>
      </c>
      <c r="E70" s="39" t="s">
        <v>2668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3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2669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2669</v>
      </c>
      <c r="E4" s="26" t="s">
        <v>2670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COUNTIFS(L8:L364,"=0",A8:A364,"P")+COUNTIFS(L8:L364,"",A8:A364,"P")+SUM(Q8:Q364)</f>
      </c>
    </row>
    <row r="8" spans="1:13" ht="12.75">
      <c r="A8" t="s">
        <v>44</v>
      </c>
      <c r="C8" s="28" t="s">
        <v>2673</v>
      </c>
      <c r="E8" s="30" t="s">
        <v>2672</v>
      </c>
      <c r="J8" s="29">
        <f>0+J9+J14+J19+J24+J33+J50+J59+J64+J69+J74+J127</f>
      </c>
      <c s="29">
        <f>0+K9+K14+K19+K24+K33+K50+K59+K64+K69+K74+K127</f>
      </c>
      <c s="29">
        <f>0+L9+L14+L19+L24+L33+L50+L59+L64+L69+L74+L127</f>
      </c>
      <c s="29">
        <f>0+M9+M14+M19+M24+M33+M50+M59+M64+M69+M74+M127</f>
      </c>
    </row>
    <row r="9" spans="1:13" ht="12.75">
      <c r="A9" t="s">
        <v>46</v>
      </c>
      <c r="C9" s="31" t="s">
        <v>2674</v>
      </c>
      <c r="E9" s="33" t="s">
        <v>2675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958</v>
      </c>
      <c s="35" t="s">
        <v>114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962</v>
      </c>
    </row>
    <row r="14" spans="1:13" ht="12.75">
      <c r="A14" t="s">
        <v>46</v>
      </c>
      <c r="C14" s="31" t="s">
        <v>2676</v>
      </c>
      <c r="E14" s="33" t="s">
        <v>2677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2678</v>
      </c>
      <c s="35" t="s">
        <v>5</v>
      </c>
      <c s="6" t="s">
        <v>2679</v>
      </c>
      <c s="36" t="s">
        <v>960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2265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2680</v>
      </c>
    </row>
    <row r="19" spans="1:13" ht="12.75">
      <c r="A19" t="s">
        <v>46</v>
      </c>
      <c r="C19" s="31" t="s">
        <v>103</v>
      </c>
      <c r="E19" s="33" t="s">
        <v>2681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2682</v>
      </c>
      <c s="35" t="s">
        <v>5</v>
      </c>
      <c s="6" t="s">
        <v>2683</v>
      </c>
      <c s="36" t="s">
        <v>101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2265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12.75">
      <c r="A22" s="35" t="s">
        <v>58</v>
      </c>
      <c r="E22" s="40" t="s">
        <v>2684</v>
      </c>
    </row>
    <row r="23" spans="1:5" ht="38.25">
      <c r="A23" t="s">
        <v>60</v>
      </c>
      <c r="E23" s="39" t="s">
        <v>2685</v>
      </c>
    </row>
    <row r="24" spans="1:13" ht="12.75">
      <c r="A24" t="s">
        <v>46</v>
      </c>
      <c r="C24" s="31" t="s">
        <v>107</v>
      </c>
      <c r="E24" s="33" t="s">
        <v>599</v>
      </c>
      <c r="J24" s="32">
        <f>0</f>
      </c>
      <c s="32">
        <f>0</f>
      </c>
      <c s="32">
        <f>0+L25+L29</f>
      </c>
      <c s="32">
        <f>0+M25+M29</f>
      </c>
    </row>
    <row r="25" spans="1:16" ht="12.75">
      <c r="A25" t="s">
        <v>49</v>
      </c>
      <c s="34" t="s">
        <v>69</v>
      </c>
      <c s="34" t="s">
        <v>1655</v>
      </c>
      <c s="35" t="s">
        <v>5</v>
      </c>
      <c s="6" t="s">
        <v>1656</v>
      </c>
      <c s="36" t="s">
        <v>101</v>
      </c>
      <c s="37">
        <v>5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2265</v>
      </c>
      <c>
        <f>(M25*21)/100</f>
      </c>
      <c t="s">
        <v>27</v>
      </c>
    </row>
    <row r="26" spans="1:5" ht="12.75">
      <c r="A26" s="35" t="s">
        <v>56</v>
      </c>
      <c r="E26" s="39" t="s">
        <v>5</v>
      </c>
    </row>
    <row r="27" spans="1:5" ht="12.75">
      <c r="A27" s="35" t="s">
        <v>58</v>
      </c>
      <c r="E27" s="40" t="s">
        <v>2686</v>
      </c>
    </row>
    <row r="28" spans="1:5" ht="318.75">
      <c r="A28" t="s">
        <v>60</v>
      </c>
      <c r="E28" s="39" t="s">
        <v>2687</v>
      </c>
    </row>
    <row r="29" spans="1:16" ht="12.75">
      <c r="A29" t="s">
        <v>49</v>
      </c>
      <c s="34" t="s">
        <v>73</v>
      </c>
      <c s="34" t="s">
        <v>1658</v>
      </c>
      <c s="35" t="s">
        <v>5</v>
      </c>
      <c s="6" t="s">
        <v>1659</v>
      </c>
      <c s="36" t="s">
        <v>101</v>
      </c>
      <c s="37">
        <v>5.6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2265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12.75">
      <c r="A31" s="35" t="s">
        <v>58</v>
      </c>
      <c r="E31" s="40" t="s">
        <v>2688</v>
      </c>
    </row>
    <row r="32" spans="1:5" ht="318.75">
      <c r="A32" t="s">
        <v>60</v>
      </c>
      <c r="E32" s="39" t="s">
        <v>2687</v>
      </c>
    </row>
    <row r="33" spans="1:13" ht="12.75">
      <c r="A33" t="s">
        <v>46</v>
      </c>
      <c r="C33" s="31" t="s">
        <v>114</v>
      </c>
      <c r="E33" s="33" t="s">
        <v>2689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81</v>
      </c>
      <c s="34" t="s">
        <v>1513</v>
      </c>
      <c s="35" t="s">
        <v>1514</v>
      </c>
      <c s="6" t="s">
        <v>1515</v>
      </c>
      <c s="36" t="s">
        <v>54</v>
      </c>
      <c s="37">
        <v>9.04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91.25">
      <c r="A37" t="s">
        <v>60</v>
      </c>
      <c r="E37" s="39" t="s">
        <v>979</v>
      </c>
    </row>
    <row r="38" spans="1:16" ht="25.5">
      <c r="A38" t="s">
        <v>49</v>
      </c>
      <c s="34" t="s">
        <v>85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91.25">
      <c r="A41" t="s">
        <v>60</v>
      </c>
      <c r="E41" s="39" t="s">
        <v>979</v>
      </c>
    </row>
    <row r="42" spans="1:16" ht="25.5">
      <c r="A42" t="s">
        <v>49</v>
      </c>
      <c s="34" t="s">
        <v>89</v>
      </c>
      <c s="34" t="s">
        <v>981</v>
      </c>
      <c s="35" t="s">
        <v>982</v>
      </c>
      <c s="6" t="s">
        <v>983</v>
      </c>
      <c s="36" t="s">
        <v>54</v>
      </c>
      <c s="37">
        <v>0.3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91.25">
      <c r="A45" t="s">
        <v>60</v>
      </c>
      <c r="E45" s="39" t="s">
        <v>979</v>
      </c>
    </row>
    <row r="46" spans="1:16" ht="25.5">
      <c r="A46" t="s">
        <v>49</v>
      </c>
      <c s="34" t="s">
        <v>93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91.25">
      <c r="A49" t="s">
        <v>60</v>
      </c>
      <c r="E49" s="39" t="s">
        <v>979</v>
      </c>
    </row>
    <row r="50" spans="1:13" ht="12.75">
      <c r="A50" t="s">
        <v>46</v>
      </c>
      <c r="C50" s="31" t="s">
        <v>123</v>
      </c>
      <c r="E50" s="33" t="s">
        <v>2690</v>
      </c>
      <c r="J50" s="32">
        <f>0</f>
      </c>
      <c s="32">
        <f>0</f>
      </c>
      <c s="32">
        <f>0+L51+L55</f>
      </c>
      <c s="32">
        <f>0+M51+M55</f>
      </c>
    </row>
    <row r="51" spans="1:16" ht="12.75">
      <c r="A51" t="s">
        <v>49</v>
      </c>
      <c s="34" t="s">
        <v>98</v>
      </c>
      <c s="34" t="s">
        <v>609</v>
      </c>
      <c s="35" t="s">
        <v>5</v>
      </c>
      <c s="6" t="s">
        <v>610</v>
      </c>
      <c s="36" t="s">
        <v>101</v>
      </c>
      <c s="37">
        <v>5.6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2265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2688</v>
      </c>
    </row>
    <row r="54" spans="1:5" ht="229.5">
      <c r="A54" t="s">
        <v>60</v>
      </c>
      <c r="E54" s="39" t="s">
        <v>2691</v>
      </c>
    </row>
    <row r="55" spans="1:16" ht="12.75">
      <c r="A55" t="s">
        <v>49</v>
      </c>
      <c s="34" t="s">
        <v>103</v>
      </c>
      <c s="34" t="s">
        <v>2692</v>
      </c>
      <c s="35" t="s">
        <v>5</v>
      </c>
      <c s="6" t="s">
        <v>2693</v>
      </c>
      <c s="36" t="s">
        <v>101</v>
      </c>
      <c s="37">
        <v>7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2265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2694</v>
      </c>
    </row>
    <row r="58" spans="1:5" ht="229.5">
      <c r="A58" t="s">
        <v>60</v>
      </c>
      <c r="E58" s="39" t="s">
        <v>2691</v>
      </c>
    </row>
    <row r="59" spans="1:13" ht="12.75">
      <c r="A59" t="s">
        <v>46</v>
      </c>
      <c r="C59" s="31" t="s">
        <v>126</v>
      </c>
      <c r="E59" s="33" t="s">
        <v>2695</v>
      </c>
      <c r="J59" s="32">
        <f>0</f>
      </c>
      <c s="32">
        <f>0</f>
      </c>
      <c s="32">
        <f>0+L60</f>
      </c>
      <c s="32">
        <f>0+M60</f>
      </c>
    </row>
    <row r="60" spans="1:16" ht="12.75">
      <c r="A60" t="s">
        <v>49</v>
      </c>
      <c s="34" t="s">
        <v>107</v>
      </c>
      <c s="34" t="s">
        <v>2696</v>
      </c>
      <c s="35" t="s">
        <v>5</v>
      </c>
      <c s="6" t="s">
        <v>2697</v>
      </c>
      <c s="36" t="s">
        <v>590</v>
      </c>
      <c s="37">
        <v>54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2265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2698</v>
      </c>
    </row>
    <row r="63" spans="1:5" ht="38.25">
      <c r="A63" t="s">
        <v>60</v>
      </c>
      <c r="E63" s="39" t="s">
        <v>2699</v>
      </c>
    </row>
    <row r="64" spans="1:13" ht="12.75">
      <c r="A64" t="s">
        <v>46</v>
      </c>
      <c r="C64" s="31" t="s">
        <v>194</v>
      </c>
      <c r="E64" s="33" t="s">
        <v>2700</v>
      </c>
      <c r="J64" s="32">
        <f>0</f>
      </c>
      <c s="32">
        <f>0</f>
      </c>
      <c s="32">
        <f>0+L65</f>
      </c>
      <c s="32">
        <f>0+M65</f>
      </c>
    </row>
    <row r="65" spans="1:16" ht="12.75">
      <c r="A65" t="s">
        <v>49</v>
      </c>
      <c s="34" t="s">
        <v>110</v>
      </c>
      <c s="34" t="s">
        <v>2701</v>
      </c>
      <c s="35" t="s">
        <v>5</v>
      </c>
      <c s="6" t="s">
        <v>2702</v>
      </c>
      <c s="36" t="s">
        <v>101</v>
      </c>
      <c s="37">
        <v>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2265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2694</v>
      </c>
    </row>
    <row r="68" spans="1:5" ht="51">
      <c r="A68" t="s">
        <v>60</v>
      </c>
      <c r="E68" s="39" t="s">
        <v>2703</v>
      </c>
    </row>
    <row r="69" spans="1:13" ht="12.75">
      <c r="A69" t="s">
        <v>46</v>
      </c>
      <c r="C69" s="31" t="s">
        <v>231</v>
      </c>
      <c r="E69" s="33" t="s">
        <v>2704</v>
      </c>
      <c r="J69" s="32">
        <f>0</f>
      </c>
      <c s="32">
        <f>0</f>
      </c>
      <c s="32">
        <f>0+L70</f>
      </c>
      <c s="32">
        <f>0+M70</f>
      </c>
    </row>
    <row r="70" spans="1:16" ht="12.75">
      <c r="A70" t="s">
        <v>49</v>
      </c>
      <c s="34" t="s">
        <v>114</v>
      </c>
      <c s="34" t="s">
        <v>2705</v>
      </c>
      <c s="35" t="s">
        <v>5</v>
      </c>
      <c s="6" t="s">
        <v>2706</v>
      </c>
      <c s="36" t="s">
        <v>590</v>
      </c>
      <c s="37">
        <v>10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2707</v>
      </c>
    </row>
    <row r="73" spans="1:5" ht="153">
      <c r="A73" t="s">
        <v>60</v>
      </c>
      <c r="E73" s="39" t="s">
        <v>2708</v>
      </c>
    </row>
    <row r="74" spans="1:13" ht="12.75">
      <c r="A74" t="s">
        <v>46</v>
      </c>
      <c r="C74" s="31" t="s">
        <v>261</v>
      </c>
      <c r="E74" s="33" t="s">
        <v>619</v>
      </c>
      <c r="J74" s="32">
        <f>0</f>
      </c>
      <c s="32">
        <f>0</f>
      </c>
      <c s="32">
        <f>0+L75+L79+L83+L87+L91+L95+L99+L103+L107+L111+L115+L119+L123</f>
      </c>
      <c s="32">
        <f>0+M75+M79+M83+M87+M91+M95+M99+M103+M107+M111+M115+M119+M123</f>
      </c>
    </row>
    <row r="75" spans="1:16" ht="25.5">
      <c r="A75" t="s">
        <v>49</v>
      </c>
      <c s="34" t="s">
        <v>119</v>
      </c>
      <c s="34" t="s">
        <v>1553</v>
      </c>
      <c s="35" t="s">
        <v>5</v>
      </c>
      <c s="6" t="s">
        <v>1554</v>
      </c>
      <c s="36" t="s">
        <v>113</v>
      </c>
      <c s="37">
        <v>30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2265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76.5">
      <c r="A78" t="s">
        <v>60</v>
      </c>
      <c r="E78" s="39" t="s">
        <v>2709</v>
      </c>
    </row>
    <row r="79" spans="1:16" ht="12.75">
      <c r="A79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10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2265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2710</v>
      </c>
    </row>
    <row r="83" spans="1:16" ht="12.75">
      <c r="A83" t="s">
        <v>49</v>
      </c>
      <c s="34" t="s">
        <v>126</v>
      </c>
      <c s="34" t="s">
        <v>623</v>
      </c>
      <c s="35" t="s">
        <v>5</v>
      </c>
      <c s="6" t="s">
        <v>624</v>
      </c>
      <c s="36" t="s">
        <v>106</v>
      </c>
      <c s="37">
        <v>10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2265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40.25">
      <c r="A86" t="s">
        <v>60</v>
      </c>
      <c r="E86" s="39" t="s">
        <v>2711</v>
      </c>
    </row>
    <row r="87" spans="1:16" ht="12.75">
      <c r="A87" t="s">
        <v>49</v>
      </c>
      <c s="34" t="s">
        <v>130</v>
      </c>
      <c s="34" t="s">
        <v>120</v>
      </c>
      <c s="35" t="s">
        <v>5</v>
      </c>
      <c s="6" t="s">
        <v>121</v>
      </c>
      <c s="36" t="s">
        <v>106</v>
      </c>
      <c s="37">
        <v>24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2265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2712</v>
      </c>
    </row>
    <row r="90" spans="1:5" ht="102">
      <c r="A90" t="s">
        <v>60</v>
      </c>
      <c r="E90" s="39" t="s">
        <v>118</v>
      </c>
    </row>
    <row r="91" spans="1:16" ht="25.5">
      <c r="A91" t="s">
        <v>49</v>
      </c>
      <c s="34" t="s">
        <v>133</v>
      </c>
      <c s="34" t="s">
        <v>2713</v>
      </c>
      <c s="35" t="s">
        <v>5</v>
      </c>
      <c s="6" t="s">
        <v>2714</v>
      </c>
      <c s="36" t="s">
        <v>106</v>
      </c>
      <c s="37">
        <v>48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2265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2715</v>
      </c>
    </row>
    <row r="95" spans="1:16" ht="25.5">
      <c r="A95" t="s">
        <v>49</v>
      </c>
      <c s="34" t="s">
        <v>136</v>
      </c>
      <c s="34" t="s">
        <v>2716</v>
      </c>
      <c s="35" t="s">
        <v>5</v>
      </c>
      <c s="6" t="s">
        <v>2717</v>
      </c>
      <c s="36" t="s">
        <v>106</v>
      </c>
      <c s="37">
        <v>26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2265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02">
      <c r="A98" t="s">
        <v>60</v>
      </c>
      <c r="E98" s="39" t="s">
        <v>2715</v>
      </c>
    </row>
    <row r="99" spans="1:16" ht="25.5">
      <c r="A99" t="s">
        <v>49</v>
      </c>
      <c s="34" t="s">
        <v>139</v>
      </c>
      <c s="34" t="s">
        <v>2718</v>
      </c>
      <c s="35" t="s">
        <v>5</v>
      </c>
      <c s="6" t="s">
        <v>2719</v>
      </c>
      <c s="36" t="s">
        <v>106</v>
      </c>
      <c s="37">
        <v>16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2265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2715</v>
      </c>
    </row>
    <row r="103" spans="1:16" ht="25.5">
      <c r="A103" t="s">
        <v>49</v>
      </c>
      <c s="34" t="s">
        <v>142</v>
      </c>
      <c s="34" t="s">
        <v>2720</v>
      </c>
      <c s="35" t="s">
        <v>5</v>
      </c>
      <c s="6" t="s">
        <v>2721</v>
      </c>
      <c s="36" t="s">
        <v>113</v>
      </c>
      <c s="37">
        <v>54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2265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2722</v>
      </c>
    </row>
    <row r="107" spans="1:16" ht="25.5">
      <c r="A107" t="s">
        <v>49</v>
      </c>
      <c s="34" t="s">
        <v>145</v>
      </c>
      <c s="34" t="s">
        <v>2723</v>
      </c>
      <c s="35" t="s">
        <v>5</v>
      </c>
      <c s="6" t="s">
        <v>2724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2265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51">
      <c r="A110" t="s">
        <v>60</v>
      </c>
      <c r="E110" s="39" t="s">
        <v>1026</v>
      </c>
    </row>
    <row r="111" spans="1:16" ht="25.5">
      <c r="A111" t="s">
        <v>49</v>
      </c>
      <c s="34" t="s">
        <v>150</v>
      </c>
      <c s="34" t="s">
        <v>2725</v>
      </c>
      <c s="35" t="s">
        <v>5</v>
      </c>
      <c s="6" t="s">
        <v>2726</v>
      </c>
      <c s="36" t="s">
        <v>113</v>
      </c>
      <c s="37">
        <v>26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2265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76.5">
      <c r="A114" t="s">
        <v>60</v>
      </c>
      <c r="E114" s="39" t="s">
        <v>2722</v>
      </c>
    </row>
    <row r="115" spans="1:16" ht="25.5">
      <c r="A115" t="s">
        <v>49</v>
      </c>
      <c s="34" t="s">
        <v>154</v>
      </c>
      <c s="34" t="s">
        <v>2727</v>
      </c>
      <c s="35" t="s">
        <v>5</v>
      </c>
      <c s="6" t="s">
        <v>2728</v>
      </c>
      <c s="36" t="s">
        <v>2729</v>
      </c>
      <c s="37">
        <v>202.4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2265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2730</v>
      </c>
    </row>
    <row r="118" spans="1:5" ht="51">
      <c r="A118" t="s">
        <v>60</v>
      </c>
      <c r="E118" s="39" t="s">
        <v>1026</v>
      </c>
    </row>
    <row r="119" spans="1:16" ht="12.75">
      <c r="A119" t="s">
        <v>49</v>
      </c>
      <c s="34" t="s">
        <v>158</v>
      </c>
      <c s="34" t="s">
        <v>2492</v>
      </c>
      <c s="35" t="s">
        <v>5</v>
      </c>
      <c s="6" t="s">
        <v>2493</v>
      </c>
      <c s="36" t="s">
        <v>590</v>
      </c>
      <c s="37">
        <v>6.45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2265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2731</v>
      </c>
    </row>
    <row r="122" spans="1:5" ht="38.25">
      <c r="A122" t="s">
        <v>60</v>
      </c>
      <c r="E122" s="39" t="s">
        <v>1028</v>
      </c>
    </row>
    <row r="123" spans="1:16" ht="12.75">
      <c r="A123" t="s">
        <v>49</v>
      </c>
      <c s="34" t="s">
        <v>161</v>
      </c>
      <c s="34" t="s">
        <v>632</v>
      </c>
      <c s="35" t="s">
        <v>5</v>
      </c>
      <c s="6" t="s">
        <v>633</v>
      </c>
      <c s="36" t="s">
        <v>590</v>
      </c>
      <c s="37">
        <v>0.3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2265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2732</v>
      </c>
    </row>
    <row r="126" spans="1:5" ht="38.25">
      <c r="A126" t="s">
        <v>60</v>
      </c>
      <c r="E126" s="39" t="s">
        <v>1028</v>
      </c>
    </row>
    <row r="127" spans="1:13" ht="12.75">
      <c r="A127" t="s">
        <v>46</v>
      </c>
      <c r="C127" s="31" t="s">
        <v>273</v>
      </c>
      <c r="E127" s="33" t="s">
        <v>643</v>
      </c>
      <c r="J127" s="32">
        <f>0</f>
      </c>
      <c s="32">
        <f>0</f>
      </c>
      <c s="32">
        <f>0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</f>
      </c>
      <c s="32">
        <f>0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</f>
      </c>
    </row>
    <row r="128" spans="1:16" ht="25.5">
      <c r="A128" t="s">
        <v>49</v>
      </c>
      <c s="34" t="s">
        <v>164</v>
      </c>
      <c s="34" t="s">
        <v>2733</v>
      </c>
      <c s="35" t="s">
        <v>5</v>
      </c>
      <c s="6" t="s">
        <v>2734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2265</v>
      </c>
      <c>
        <f>(M128*21)/100</f>
      </c>
      <c t="s">
        <v>27</v>
      </c>
    </row>
    <row r="129" spans="1:5" ht="12.75">
      <c r="A129" s="35" t="s">
        <v>56</v>
      </c>
      <c r="E129" s="39" t="s">
        <v>2735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2736</v>
      </c>
    </row>
    <row r="132" spans="1:16" ht="38.25">
      <c r="A132" t="s">
        <v>49</v>
      </c>
      <c s="34" t="s">
        <v>656</v>
      </c>
      <c s="34" t="s">
        <v>2737</v>
      </c>
      <c s="35" t="s">
        <v>5</v>
      </c>
      <c s="6" t="s">
        <v>2738</v>
      </c>
      <c s="36" t="s">
        <v>113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2265</v>
      </c>
      <c>
        <f>(M132*21)/100</f>
      </c>
      <c t="s">
        <v>27</v>
      </c>
    </row>
    <row r="133" spans="1:5" ht="12.75">
      <c r="A133" s="35" t="s">
        <v>56</v>
      </c>
      <c r="E133" s="39" t="s">
        <v>2735</v>
      </c>
    </row>
    <row r="134" spans="1:5" ht="12.75">
      <c r="A134" s="35" t="s">
        <v>58</v>
      </c>
      <c r="E134" s="40" t="s">
        <v>5</v>
      </c>
    </row>
    <row r="135" spans="1:5" ht="51">
      <c r="A135" t="s">
        <v>60</v>
      </c>
      <c r="E135" s="39" t="s">
        <v>2736</v>
      </c>
    </row>
    <row r="136" spans="1:16" ht="38.25">
      <c r="A136" t="s">
        <v>49</v>
      </c>
      <c s="34" t="s">
        <v>660</v>
      </c>
      <c s="34" t="s">
        <v>2739</v>
      </c>
      <c s="35" t="s">
        <v>5</v>
      </c>
      <c s="6" t="s">
        <v>2740</v>
      </c>
      <c s="36" t="s">
        <v>113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2265</v>
      </c>
      <c>
        <f>(M136*21)/100</f>
      </c>
      <c t="s">
        <v>27</v>
      </c>
    </row>
    <row r="137" spans="1:5" ht="12.75">
      <c r="A137" s="35" t="s">
        <v>56</v>
      </c>
      <c r="E137" s="39" t="s">
        <v>2735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2736</v>
      </c>
    </row>
    <row r="140" spans="1:16" ht="25.5">
      <c r="A140" t="s">
        <v>49</v>
      </c>
      <c s="34" t="s">
        <v>664</v>
      </c>
      <c s="34" t="s">
        <v>2741</v>
      </c>
      <c s="35" t="s">
        <v>5</v>
      </c>
      <c s="6" t="s">
        <v>2742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2265</v>
      </c>
      <c>
        <f>(M140*21)/100</f>
      </c>
      <c t="s">
        <v>27</v>
      </c>
    </row>
    <row r="141" spans="1:5" ht="12.75">
      <c r="A141" s="35" t="s">
        <v>56</v>
      </c>
      <c r="E141" s="39" t="s">
        <v>2743</v>
      </c>
    </row>
    <row r="142" spans="1:5" ht="12.75">
      <c r="A142" s="35" t="s">
        <v>58</v>
      </c>
      <c r="E142" s="40" t="s">
        <v>5</v>
      </c>
    </row>
    <row r="143" spans="1:5" ht="102">
      <c r="A143" t="s">
        <v>60</v>
      </c>
      <c r="E143" s="39" t="s">
        <v>2744</v>
      </c>
    </row>
    <row r="144" spans="1:16" ht="25.5">
      <c r="A144" t="s">
        <v>49</v>
      </c>
      <c s="34" t="s">
        <v>668</v>
      </c>
      <c s="34" t="s">
        <v>2745</v>
      </c>
      <c s="35" t="s">
        <v>5</v>
      </c>
      <c s="6" t="s">
        <v>2746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2265</v>
      </c>
      <c>
        <f>(M144*21)/100</f>
      </c>
      <c t="s">
        <v>27</v>
      </c>
    </row>
    <row r="145" spans="1:5" ht="12.75">
      <c r="A145" s="35" t="s">
        <v>56</v>
      </c>
      <c r="E145" s="39" t="s">
        <v>2747</v>
      </c>
    </row>
    <row r="146" spans="1:5" ht="12.75">
      <c r="A146" s="35" t="s">
        <v>58</v>
      </c>
      <c r="E146" s="40" t="s">
        <v>5</v>
      </c>
    </row>
    <row r="147" spans="1:5" ht="102">
      <c r="A147" t="s">
        <v>60</v>
      </c>
      <c r="E147" s="39" t="s">
        <v>2748</v>
      </c>
    </row>
    <row r="148" spans="1:16" ht="12.75">
      <c r="A148" t="s">
        <v>49</v>
      </c>
      <c s="34" t="s">
        <v>638</v>
      </c>
      <c s="34" t="s">
        <v>2749</v>
      </c>
      <c s="35" t="s">
        <v>5</v>
      </c>
      <c s="6" t="s">
        <v>2750</v>
      </c>
      <c s="36" t="s">
        <v>113</v>
      </c>
      <c s="37">
        <v>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2265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5</v>
      </c>
    </row>
    <row r="151" spans="1:5" ht="102">
      <c r="A151" t="s">
        <v>60</v>
      </c>
      <c r="E151" s="39" t="s">
        <v>2748</v>
      </c>
    </row>
    <row r="152" spans="1:16" ht="25.5">
      <c r="A152" t="s">
        <v>49</v>
      </c>
      <c s="34" t="s">
        <v>674</v>
      </c>
      <c s="34" t="s">
        <v>2751</v>
      </c>
      <c s="35" t="s">
        <v>5</v>
      </c>
      <c s="6" t="s">
        <v>2752</v>
      </c>
      <c s="36" t="s">
        <v>113</v>
      </c>
      <c s="37">
        <v>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2265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76.5">
      <c r="A155" t="s">
        <v>60</v>
      </c>
      <c r="E155" s="39" t="s">
        <v>2753</v>
      </c>
    </row>
    <row r="156" spans="1:16" ht="12.75">
      <c r="A156" t="s">
        <v>49</v>
      </c>
      <c s="34" t="s">
        <v>677</v>
      </c>
      <c s="34" t="s">
        <v>2754</v>
      </c>
      <c s="35" t="s">
        <v>5</v>
      </c>
      <c s="6" t="s">
        <v>2755</v>
      </c>
      <c s="36" t="s">
        <v>113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2265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89.25">
      <c r="A159" t="s">
        <v>60</v>
      </c>
      <c r="E159" s="39" t="s">
        <v>2756</v>
      </c>
    </row>
    <row r="160" spans="1:16" ht="12.75">
      <c r="A160" t="s">
        <v>49</v>
      </c>
      <c s="34" t="s">
        <v>167</v>
      </c>
      <c s="34" t="s">
        <v>2757</v>
      </c>
      <c s="35" t="s">
        <v>5</v>
      </c>
      <c s="6" t="s">
        <v>2758</v>
      </c>
      <c s="36" t="s">
        <v>106</v>
      </c>
      <c s="37">
        <v>100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2265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2759</v>
      </c>
    </row>
    <row r="163" spans="1:5" ht="89.25">
      <c r="A163" t="s">
        <v>60</v>
      </c>
      <c r="E163" s="39" t="s">
        <v>2760</v>
      </c>
    </row>
    <row r="164" spans="1:16" ht="38.25">
      <c r="A164" t="s">
        <v>49</v>
      </c>
      <c s="34" t="s">
        <v>170</v>
      </c>
      <c s="34" t="s">
        <v>2761</v>
      </c>
      <c s="35" t="s">
        <v>5</v>
      </c>
      <c s="6" t="s">
        <v>2762</v>
      </c>
      <c s="36" t="s">
        <v>113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2265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102">
      <c r="A167" t="s">
        <v>60</v>
      </c>
      <c r="E167" s="39" t="s">
        <v>2763</v>
      </c>
    </row>
    <row r="168" spans="1:16" ht="38.25">
      <c r="A168" t="s">
        <v>49</v>
      </c>
      <c s="34" t="s">
        <v>173</v>
      </c>
      <c s="34" t="s">
        <v>2764</v>
      </c>
      <c s="35" t="s">
        <v>5</v>
      </c>
      <c s="6" t="s">
        <v>2765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2265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102">
      <c r="A171" t="s">
        <v>60</v>
      </c>
      <c r="E171" s="39" t="s">
        <v>2763</v>
      </c>
    </row>
    <row r="172" spans="1:16" ht="25.5">
      <c r="A172" t="s">
        <v>49</v>
      </c>
      <c s="34" t="s">
        <v>176</v>
      </c>
      <c s="34" t="s">
        <v>2766</v>
      </c>
      <c s="35" t="s">
        <v>5</v>
      </c>
      <c s="6" t="s">
        <v>2767</v>
      </c>
      <c s="36" t="s">
        <v>113</v>
      </c>
      <c s="37">
        <v>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2265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102">
      <c r="A175" t="s">
        <v>60</v>
      </c>
      <c r="E175" s="39" t="s">
        <v>2763</v>
      </c>
    </row>
    <row r="176" spans="1:16" ht="38.25">
      <c r="A176" t="s">
        <v>49</v>
      </c>
      <c s="34" t="s">
        <v>179</v>
      </c>
      <c s="34" t="s">
        <v>2768</v>
      </c>
      <c s="35" t="s">
        <v>5</v>
      </c>
      <c s="6" t="s">
        <v>2769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2265</v>
      </c>
      <c>
        <f>(M176*21)/100</f>
      </c>
      <c t="s">
        <v>27</v>
      </c>
    </row>
    <row r="177" spans="1:5" ht="12.75">
      <c r="A177" s="35" t="s">
        <v>56</v>
      </c>
      <c r="E177" s="39" t="s">
        <v>2770</v>
      </c>
    </row>
    <row r="178" spans="1:5" ht="12.75">
      <c r="A178" s="35" t="s">
        <v>58</v>
      </c>
      <c r="E178" s="40" t="s">
        <v>5</v>
      </c>
    </row>
    <row r="179" spans="1:5" ht="140.25">
      <c r="A179" t="s">
        <v>60</v>
      </c>
      <c r="E179" s="39" t="s">
        <v>2771</v>
      </c>
    </row>
    <row r="180" spans="1:16" ht="12.75">
      <c r="A180" t="s">
        <v>49</v>
      </c>
      <c s="34" t="s">
        <v>182</v>
      </c>
      <c s="34" t="s">
        <v>2772</v>
      </c>
      <c s="35" t="s">
        <v>5</v>
      </c>
      <c s="6" t="s">
        <v>2773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2265</v>
      </c>
      <c>
        <f>(M180*21)/100</f>
      </c>
      <c t="s">
        <v>27</v>
      </c>
    </row>
    <row r="181" spans="1:5" ht="12.75">
      <c r="A181" s="35" t="s">
        <v>56</v>
      </c>
      <c r="E181" s="39" t="s">
        <v>2770</v>
      </c>
    </row>
    <row r="182" spans="1:5" ht="12.75">
      <c r="A182" s="35" t="s">
        <v>58</v>
      </c>
      <c r="E182" s="40" t="s">
        <v>5</v>
      </c>
    </row>
    <row r="183" spans="1:5" ht="127.5">
      <c r="A183" t="s">
        <v>60</v>
      </c>
      <c r="E183" s="39" t="s">
        <v>2774</v>
      </c>
    </row>
    <row r="184" spans="1:16" ht="38.25">
      <c r="A184" t="s">
        <v>49</v>
      </c>
      <c s="34" t="s">
        <v>185</v>
      </c>
      <c s="34" t="s">
        <v>2775</v>
      </c>
      <c s="35" t="s">
        <v>5</v>
      </c>
      <c s="6" t="s">
        <v>2776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2265</v>
      </c>
      <c>
        <f>(M184*21)/100</f>
      </c>
      <c t="s">
        <v>27</v>
      </c>
    </row>
    <row r="185" spans="1:5" ht="12.75">
      <c r="A185" s="35" t="s">
        <v>56</v>
      </c>
      <c r="E185" s="39" t="s">
        <v>2777</v>
      </c>
    </row>
    <row r="186" spans="1:5" ht="12.75">
      <c r="A186" s="35" t="s">
        <v>58</v>
      </c>
      <c r="E186" s="40" t="s">
        <v>5</v>
      </c>
    </row>
    <row r="187" spans="1:5" ht="140.25">
      <c r="A187" t="s">
        <v>60</v>
      </c>
      <c r="E187" s="39" t="s">
        <v>2771</v>
      </c>
    </row>
    <row r="188" spans="1:16" ht="12.75">
      <c r="A188" t="s">
        <v>49</v>
      </c>
      <c s="34" t="s">
        <v>188</v>
      </c>
      <c s="34" t="s">
        <v>2778</v>
      </c>
      <c s="35" t="s">
        <v>5</v>
      </c>
      <c s="6" t="s">
        <v>2779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2265</v>
      </c>
      <c>
        <f>(M188*21)/100</f>
      </c>
      <c t="s">
        <v>27</v>
      </c>
    </row>
    <row r="189" spans="1:5" ht="12.75">
      <c r="A189" s="35" t="s">
        <v>56</v>
      </c>
      <c r="E189" s="39" t="s">
        <v>2780</v>
      </c>
    </row>
    <row r="190" spans="1:5" ht="12.75">
      <c r="A190" s="35" t="s">
        <v>58</v>
      </c>
      <c r="E190" s="40" t="s">
        <v>5</v>
      </c>
    </row>
    <row r="191" spans="1:5" ht="102">
      <c r="A191" t="s">
        <v>60</v>
      </c>
      <c r="E191" s="39" t="s">
        <v>2781</v>
      </c>
    </row>
    <row r="192" spans="1:16" ht="25.5">
      <c r="A192" t="s">
        <v>49</v>
      </c>
      <c s="34" t="s">
        <v>191</v>
      </c>
      <c s="34" t="s">
        <v>1702</v>
      </c>
      <c s="35" t="s">
        <v>5</v>
      </c>
      <c s="6" t="s">
        <v>1703</v>
      </c>
      <c s="36" t="s">
        <v>106</v>
      </c>
      <c s="37">
        <v>40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2265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2782</v>
      </c>
    </row>
    <row r="195" spans="1:5" ht="89.25">
      <c r="A195" t="s">
        <v>60</v>
      </c>
      <c r="E195" s="39" t="s">
        <v>2760</v>
      </c>
    </row>
    <row r="196" spans="1:16" ht="25.5">
      <c r="A196" t="s">
        <v>49</v>
      </c>
      <c s="34" t="s">
        <v>194</v>
      </c>
      <c s="34" t="s">
        <v>2476</v>
      </c>
      <c s="35" t="s">
        <v>5</v>
      </c>
      <c s="6" t="s">
        <v>2477</v>
      </c>
      <c s="36" t="s">
        <v>113</v>
      </c>
      <c s="37">
        <v>16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2265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2782</v>
      </c>
    </row>
    <row r="199" spans="1:5" ht="102">
      <c r="A199" t="s">
        <v>60</v>
      </c>
      <c r="E199" s="39" t="s">
        <v>2763</v>
      </c>
    </row>
    <row r="200" spans="1:16" ht="12.75">
      <c r="A200" t="s">
        <v>49</v>
      </c>
      <c s="34" t="s">
        <v>197</v>
      </c>
      <c s="34" t="s">
        <v>2783</v>
      </c>
      <c s="35" t="s">
        <v>5</v>
      </c>
      <c s="6" t="s">
        <v>2784</v>
      </c>
      <c s="36" t="s">
        <v>106</v>
      </c>
      <c s="37">
        <v>640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2265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2782</v>
      </c>
    </row>
    <row r="203" spans="1:5" ht="89.25">
      <c r="A203" t="s">
        <v>60</v>
      </c>
      <c r="E203" s="39" t="s">
        <v>2760</v>
      </c>
    </row>
    <row r="204" spans="1:16" ht="25.5">
      <c r="A204" t="s">
        <v>49</v>
      </c>
      <c s="34" t="s">
        <v>200</v>
      </c>
      <c s="34" t="s">
        <v>2785</v>
      </c>
      <c s="35" t="s">
        <v>5</v>
      </c>
      <c s="6" t="s">
        <v>2786</v>
      </c>
      <c s="36" t="s">
        <v>113</v>
      </c>
      <c s="37">
        <v>72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2265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2782</v>
      </c>
    </row>
    <row r="207" spans="1:5" ht="102">
      <c r="A207" t="s">
        <v>60</v>
      </c>
      <c r="E207" s="39" t="s">
        <v>2763</v>
      </c>
    </row>
    <row r="208" spans="1:16" ht="12.75">
      <c r="A208" t="s">
        <v>49</v>
      </c>
      <c s="34" t="s">
        <v>203</v>
      </c>
      <c s="34" t="s">
        <v>2787</v>
      </c>
      <c s="35" t="s">
        <v>5</v>
      </c>
      <c s="6" t="s">
        <v>2788</v>
      </c>
      <c s="36" t="s">
        <v>106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2265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2782</v>
      </c>
    </row>
    <row r="211" spans="1:5" ht="89.25">
      <c r="A211" t="s">
        <v>60</v>
      </c>
      <c r="E211" s="39" t="s">
        <v>2760</v>
      </c>
    </row>
    <row r="212" spans="1:16" ht="25.5">
      <c r="A212" t="s">
        <v>49</v>
      </c>
      <c s="34" t="s">
        <v>206</v>
      </c>
      <c s="34" t="s">
        <v>2789</v>
      </c>
      <c s="35" t="s">
        <v>5</v>
      </c>
      <c s="6" t="s">
        <v>2790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2265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2782</v>
      </c>
    </row>
    <row r="215" spans="1:5" ht="102">
      <c r="A215" t="s">
        <v>60</v>
      </c>
      <c r="E215" s="39" t="s">
        <v>2763</v>
      </c>
    </row>
    <row r="216" spans="1:16" ht="25.5">
      <c r="A216" t="s">
        <v>49</v>
      </c>
      <c s="34" t="s">
        <v>209</v>
      </c>
      <c s="34" t="s">
        <v>2791</v>
      </c>
      <c s="35" t="s">
        <v>5</v>
      </c>
      <c s="6" t="s">
        <v>2792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2265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2782</v>
      </c>
    </row>
    <row r="219" spans="1:5" ht="102">
      <c r="A219" t="s">
        <v>60</v>
      </c>
      <c r="E219" s="39" t="s">
        <v>2763</v>
      </c>
    </row>
    <row r="220" spans="1:16" ht="12.75">
      <c r="A220" t="s">
        <v>49</v>
      </c>
      <c s="34" t="s">
        <v>212</v>
      </c>
      <c s="34" t="s">
        <v>1349</v>
      </c>
      <c s="35" t="s">
        <v>5</v>
      </c>
      <c s="6" t="s">
        <v>1350</v>
      </c>
      <c s="36" t="s">
        <v>106</v>
      </c>
      <c s="37">
        <v>26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2265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2782</v>
      </c>
    </row>
    <row r="223" spans="1:5" ht="89.25">
      <c r="A223" t="s">
        <v>60</v>
      </c>
      <c r="E223" s="39" t="s">
        <v>2760</v>
      </c>
    </row>
    <row r="224" spans="1:16" ht="12.75">
      <c r="A224" t="s">
        <v>49</v>
      </c>
      <c s="34" t="s">
        <v>215</v>
      </c>
      <c s="34" t="s">
        <v>1707</v>
      </c>
      <c s="35" t="s">
        <v>5</v>
      </c>
      <c s="6" t="s">
        <v>1708</v>
      </c>
      <c s="36" t="s">
        <v>106</v>
      </c>
      <c s="37">
        <v>14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2265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2782</v>
      </c>
    </row>
    <row r="227" spans="1:5" ht="89.25">
      <c r="A227" t="s">
        <v>60</v>
      </c>
      <c r="E227" s="39" t="s">
        <v>2760</v>
      </c>
    </row>
    <row r="228" spans="1:16" ht="12.75">
      <c r="A228" t="s">
        <v>49</v>
      </c>
      <c s="34" t="s">
        <v>219</v>
      </c>
      <c s="34" t="s">
        <v>2249</v>
      </c>
      <c s="35" t="s">
        <v>5</v>
      </c>
      <c s="6" t="s">
        <v>2250</v>
      </c>
      <c s="36" t="s">
        <v>106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2265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2782</v>
      </c>
    </row>
    <row r="231" spans="1:5" ht="89.25">
      <c r="A231" t="s">
        <v>60</v>
      </c>
      <c r="E231" s="39" t="s">
        <v>2760</v>
      </c>
    </row>
    <row r="232" spans="1:16" ht="12.75">
      <c r="A232" t="s">
        <v>49</v>
      </c>
      <c s="34" t="s">
        <v>222</v>
      </c>
      <c s="34" t="s">
        <v>2474</v>
      </c>
      <c s="35" t="s">
        <v>5</v>
      </c>
      <c s="6" t="s">
        <v>2475</v>
      </c>
      <c s="36" t="s">
        <v>106</v>
      </c>
      <c s="37">
        <v>62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2265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2782</v>
      </c>
    </row>
    <row r="235" spans="1:5" ht="89.25">
      <c r="A235" t="s">
        <v>60</v>
      </c>
      <c r="E235" s="39" t="s">
        <v>2760</v>
      </c>
    </row>
    <row r="236" spans="1:16" ht="12.75">
      <c r="A236" t="s">
        <v>49</v>
      </c>
      <c s="34" t="s">
        <v>225</v>
      </c>
      <c s="34" t="s">
        <v>2793</v>
      </c>
      <c s="35" t="s">
        <v>5</v>
      </c>
      <c s="6" t="s">
        <v>2794</v>
      </c>
      <c s="36" t="s">
        <v>106</v>
      </c>
      <c s="37">
        <v>92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2265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2782</v>
      </c>
    </row>
    <row r="239" spans="1:5" ht="89.25">
      <c r="A239" t="s">
        <v>60</v>
      </c>
      <c r="E239" s="39" t="s">
        <v>2760</v>
      </c>
    </row>
    <row r="240" spans="1:16" ht="12.75">
      <c r="A240" t="s">
        <v>49</v>
      </c>
      <c s="34" t="s">
        <v>228</v>
      </c>
      <c s="34" t="s">
        <v>2795</v>
      </c>
      <c s="35" t="s">
        <v>5</v>
      </c>
      <c s="6" t="s">
        <v>2796</v>
      </c>
      <c s="36" t="s">
        <v>106</v>
      </c>
      <c s="37">
        <v>40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2265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2782</v>
      </c>
    </row>
    <row r="243" spans="1:5" ht="89.25">
      <c r="A243" t="s">
        <v>60</v>
      </c>
      <c r="E243" s="39" t="s">
        <v>2760</v>
      </c>
    </row>
    <row r="244" spans="1:16" ht="12.75">
      <c r="A244" t="s">
        <v>49</v>
      </c>
      <c s="34" t="s">
        <v>231</v>
      </c>
      <c s="34" t="s">
        <v>2797</v>
      </c>
      <c s="35" t="s">
        <v>5</v>
      </c>
      <c s="6" t="s">
        <v>2798</v>
      </c>
      <c s="36" t="s">
        <v>106</v>
      </c>
      <c s="37">
        <v>34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2265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2782</v>
      </c>
    </row>
    <row r="247" spans="1:5" ht="25.5">
      <c r="A247" t="s">
        <v>60</v>
      </c>
      <c r="E247" s="39" t="s">
        <v>2799</v>
      </c>
    </row>
    <row r="248" spans="1:16" ht="12.75">
      <c r="A248" t="s">
        <v>49</v>
      </c>
      <c s="34" t="s">
        <v>234</v>
      </c>
      <c s="34" t="s">
        <v>2800</v>
      </c>
      <c s="35" t="s">
        <v>5</v>
      </c>
      <c s="6" t="s">
        <v>2801</v>
      </c>
      <c s="36" t="s">
        <v>106</v>
      </c>
      <c s="37">
        <v>40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2265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2782</v>
      </c>
    </row>
    <row r="251" spans="1:5" ht="89.25">
      <c r="A251" t="s">
        <v>60</v>
      </c>
      <c r="E251" s="39" t="s">
        <v>2760</v>
      </c>
    </row>
    <row r="252" spans="1:16" ht="12.75">
      <c r="A252" t="s">
        <v>49</v>
      </c>
      <c s="34" t="s">
        <v>237</v>
      </c>
      <c s="34" t="s">
        <v>2516</v>
      </c>
      <c s="35" t="s">
        <v>5</v>
      </c>
      <c s="6" t="s">
        <v>2802</v>
      </c>
      <c s="36" t="s">
        <v>106</v>
      </c>
      <c s="37">
        <v>34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2265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2782</v>
      </c>
    </row>
    <row r="255" spans="1:5" ht="38.25">
      <c r="A255" t="s">
        <v>60</v>
      </c>
      <c r="E255" s="39" t="s">
        <v>2297</v>
      </c>
    </row>
    <row r="256" spans="1:16" ht="25.5">
      <c r="A256" t="s">
        <v>49</v>
      </c>
      <c s="34" t="s">
        <v>240</v>
      </c>
      <c s="34" t="s">
        <v>1354</v>
      </c>
      <c s="35" t="s">
        <v>5</v>
      </c>
      <c s="6" t="s">
        <v>1355</v>
      </c>
      <c s="36" t="s">
        <v>113</v>
      </c>
      <c s="37">
        <v>6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2265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2782</v>
      </c>
    </row>
    <row r="259" spans="1:5" ht="102">
      <c r="A259" t="s">
        <v>60</v>
      </c>
      <c r="E259" s="39" t="s">
        <v>2763</v>
      </c>
    </row>
    <row r="260" spans="1:16" ht="25.5">
      <c r="A260" t="s">
        <v>49</v>
      </c>
      <c s="34" t="s">
        <v>243</v>
      </c>
      <c s="34" t="s">
        <v>2251</v>
      </c>
      <c s="35" t="s">
        <v>5</v>
      </c>
      <c s="6" t="s">
        <v>2252</v>
      </c>
      <c s="36" t="s">
        <v>113</v>
      </c>
      <c s="37">
        <v>12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2265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2782</v>
      </c>
    </row>
    <row r="263" spans="1:5" ht="102">
      <c r="A263" t="s">
        <v>60</v>
      </c>
      <c r="E263" s="39" t="s">
        <v>2763</v>
      </c>
    </row>
    <row r="264" spans="1:16" ht="25.5">
      <c r="A264" t="s">
        <v>49</v>
      </c>
      <c s="34" t="s">
        <v>246</v>
      </c>
      <c s="34" t="s">
        <v>2803</v>
      </c>
      <c s="35" t="s">
        <v>5</v>
      </c>
      <c s="6" t="s">
        <v>2804</v>
      </c>
      <c s="36" t="s">
        <v>113</v>
      </c>
      <c s="37">
        <v>14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2265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2782</v>
      </c>
    </row>
    <row r="267" spans="1:5" ht="102">
      <c r="A267" t="s">
        <v>60</v>
      </c>
      <c r="E267" s="39" t="s">
        <v>2763</v>
      </c>
    </row>
    <row r="268" spans="1:16" ht="25.5">
      <c r="A268" t="s">
        <v>49</v>
      </c>
      <c s="34" t="s">
        <v>749</v>
      </c>
      <c s="34" t="s">
        <v>2805</v>
      </c>
      <c s="35" t="s">
        <v>5</v>
      </c>
      <c s="6" t="s">
        <v>2806</v>
      </c>
      <c s="36" t="s">
        <v>113</v>
      </c>
      <c s="37">
        <v>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2265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2782</v>
      </c>
    </row>
    <row r="271" spans="1:5" ht="102">
      <c r="A271" t="s">
        <v>60</v>
      </c>
      <c r="E271" s="39" t="s">
        <v>2763</v>
      </c>
    </row>
    <row r="272" spans="1:16" ht="25.5">
      <c r="A272" t="s">
        <v>49</v>
      </c>
      <c s="34" t="s">
        <v>639</v>
      </c>
      <c s="34" t="s">
        <v>2807</v>
      </c>
      <c s="35" t="s">
        <v>5</v>
      </c>
      <c s="6" t="s">
        <v>2808</v>
      </c>
      <c s="36" t="s">
        <v>113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2265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2782</v>
      </c>
    </row>
    <row r="275" spans="1:5" ht="102">
      <c r="A275" t="s">
        <v>60</v>
      </c>
      <c r="E275" s="39" t="s">
        <v>2763</v>
      </c>
    </row>
    <row r="276" spans="1:16" ht="25.5">
      <c r="A276" t="s">
        <v>49</v>
      </c>
      <c s="34" t="s">
        <v>249</v>
      </c>
      <c s="34" t="s">
        <v>2471</v>
      </c>
      <c s="35" t="s">
        <v>5</v>
      </c>
      <c s="6" t="s">
        <v>2472</v>
      </c>
      <c s="36" t="s">
        <v>113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2265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2782</v>
      </c>
    </row>
    <row r="279" spans="1:5" ht="51">
      <c r="A279" t="s">
        <v>60</v>
      </c>
      <c r="E279" s="39" t="s">
        <v>2809</v>
      </c>
    </row>
    <row r="280" spans="1:16" ht="12.75">
      <c r="A280" t="s">
        <v>49</v>
      </c>
      <c s="34" t="s">
        <v>252</v>
      </c>
      <c s="34" t="s">
        <v>2810</v>
      </c>
      <c s="35" t="s">
        <v>5</v>
      </c>
      <c s="6" t="s">
        <v>2811</v>
      </c>
      <c s="36" t="s">
        <v>106</v>
      </c>
      <c s="37">
        <v>20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2265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2782</v>
      </c>
    </row>
    <row r="283" spans="1:5" ht="102">
      <c r="A283" t="s">
        <v>60</v>
      </c>
      <c r="E283" s="39" t="s">
        <v>2812</v>
      </c>
    </row>
    <row r="284" spans="1:16" ht="12.75">
      <c r="A284" t="s">
        <v>49</v>
      </c>
      <c s="34" t="s">
        <v>255</v>
      </c>
      <c s="34" t="s">
        <v>644</v>
      </c>
      <c s="35" t="s">
        <v>5</v>
      </c>
      <c s="6" t="s">
        <v>645</v>
      </c>
      <c s="36" t="s">
        <v>113</v>
      </c>
      <c s="37">
        <v>24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2265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2782</v>
      </c>
    </row>
    <row r="287" spans="1:5" ht="76.5">
      <c r="A287" t="s">
        <v>60</v>
      </c>
      <c r="E287" s="39" t="s">
        <v>2753</v>
      </c>
    </row>
    <row r="288" spans="1:16" ht="12.75">
      <c r="A288" t="s">
        <v>49</v>
      </c>
      <c s="34" t="s">
        <v>258</v>
      </c>
      <c s="34" t="s">
        <v>1695</v>
      </c>
      <c s="35" t="s">
        <v>5</v>
      </c>
      <c s="6" t="s">
        <v>1696</v>
      </c>
      <c s="36" t="s">
        <v>113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2265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2782</v>
      </c>
    </row>
    <row r="291" spans="1:5" ht="102">
      <c r="A291" t="s">
        <v>60</v>
      </c>
      <c r="E291" s="39" t="s">
        <v>2813</v>
      </c>
    </row>
    <row r="292" spans="1:16" ht="12.75">
      <c r="A292" t="s">
        <v>49</v>
      </c>
      <c s="34" t="s">
        <v>261</v>
      </c>
      <c s="34" t="s">
        <v>1690</v>
      </c>
      <c s="35" t="s">
        <v>5</v>
      </c>
      <c s="6" t="s">
        <v>1691</v>
      </c>
      <c s="36" t="s">
        <v>106</v>
      </c>
      <c s="37">
        <v>30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2265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2782</v>
      </c>
    </row>
    <row r="295" spans="1:5" ht="127.5">
      <c r="A295" t="s">
        <v>60</v>
      </c>
      <c r="E295" s="39" t="s">
        <v>2814</v>
      </c>
    </row>
    <row r="296" spans="1:16" ht="12.75">
      <c r="A296" t="s">
        <v>49</v>
      </c>
      <c s="34" t="s">
        <v>264</v>
      </c>
      <c s="34" t="s">
        <v>168</v>
      </c>
      <c s="35" t="s">
        <v>5</v>
      </c>
      <c s="6" t="s">
        <v>169</v>
      </c>
      <c s="36" t="s">
        <v>113</v>
      </c>
      <c s="37">
        <v>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2265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2782</v>
      </c>
    </row>
    <row r="299" spans="1:5" ht="102">
      <c r="A299" t="s">
        <v>60</v>
      </c>
      <c r="E299" s="39" t="s">
        <v>2815</v>
      </c>
    </row>
    <row r="300" spans="1:16" ht="38.25">
      <c r="A300" t="s">
        <v>49</v>
      </c>
      <c s="34" t="s">
        <v>267</v>
      </c>
      <c s="34" t="s">
        <v>2816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2265</v>
      </c>
      <c>
        <f>(M300*21)/100</f>
      </c>
      <c t="s">
        <v>27</v>
      </c>
    </row>
    <row r="301" spans="1:5" ht="12.75">
      <c r="A301" s="35" t="s">
        <v>56</v>
      </c>
      <c r="E301" s="39" t="s">
        <v>2818</v>
      </c>
    </row>
    <row r="302" spans="1:5" ht="12.75">
      <c r="A302" s="35" t="s">
        <v>58</v>
      </c>
      <c r="E302" s="40" t="s">
        <v>2782</v>
      </c>
    </row>
    <row r="303" spans="1:5" ht="140.25">
      <c r="A303" t="s">
        <v>60</v>
      </c>
      <c r="E303" s="39" t="s">
        <v>2771</v>
      </c>
    </row>
    <row r="304" spans="1:16" ht="38.25">
      <c r="A304" t="s">
        <v>49</v>
      </c>
      <c s="34" t="s">
        <v>270</v>
      </c>
      <c s="34" t="s">
        <v>2819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2265</v>
      </c>
      <c>
        <f>(M304*21)/100</f>
      </c>
      <c t="s">
        <v>27</v>
      </c>
    </row>
    <row r="305" spans="1:5" ht="12.75">
      <c r="A305" s="35" t="s">
        <v>56</v>
      </c>
      <c r="E305" s="39" t="s">
        <v>2820</v>
      </c>
    </row>
    <row r="306" spans="1:5" ht="12.75">
      <c r="A306" s="35" t="s">
        <v>58</v>
      </c>
      <c r="E306" s="40" t="s">
        <v>2782</v>
      </c>
    </row>
    <row r="307" spans="1:5" ht="140.25">
      <c r="A307" t="s">
        <v>60</v>
      </c>
      <c r="E307" s="39" t="s">
        <v>2771</v>
      </c>
    </row>
    <row r="308" spans="1:16" ht="25.5">
      <c r="A308" t="s">
        <v>49</v>
      </c>
      <c s="34" t="s">
        <v>273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2265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2821</v>
      </c>
    </row>
    <row r="312" spans="1:16" ht="38.25">
      <c r="A312" t="s">
        <v>49</v>
      </c>
      <c s="34" t="s">
        <v>276</v>
      </c>
      <c s="34" t="s">
        <v>1175</v>
      </c>
      <c s="35" t="s">
        <v>5</v>
      </c>
      <c s="6" t="s">
        <v>1739</v>
      </c>
      <c s="36" t="s">
        <v>113</v>
      </c>
      <c s="37">
        <v>25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2265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2821</v>
      </c>
    </row>
    <row r="316" spans="1:16" ht="25.5">
      <c r="A316" t="s">
        <v>49</v>
      </c>
      <c s="34" t="s">
        <v>279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2265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89.25">
      <c r="A319" t="s">
        <v>60</v>
      </c>
      <c r="E319" s="39" t="s">
        <v>2822</v>
      </c>
    </row>
    <row r="320" spans="1:16" ht="12.75">
      <c r="A320" t="s">
        <v>49</v>
      </c>
      <c s="34" t="s">
        <v>282</v>
      </c>
      <c s="34" t="s">
        <v>2613</v>
      </c>
      <c s="35" t="s">
        <v>5</v>
      </c>
      <c s="6" t="s">
        <v>2614</v>
      </c>
      <c s="36" t="s">
        <v>409</v>
      </c>
      <c s="37">
        <v>40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2265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89.25">
      <c r="A323" t="s">
        <v>60</v>
      </c>
      <c r="E323" s="39" t="s">
        <v>2823</v>
      </c>
    </row>
    <row r="324" spans="1:16" ht="12.75">
      <c r="A324" t="s">
        <v>49</v>
      </c>
      <c s="34" t="s">
        <v>285</v>
      </c>
      <c s="34" t="s">
        <v>2616</v>
      </c>
      <c s="35" t="s">
        <v>5</v>
      </c>
      <c s="6" t="s">
        <v>2617</v>
      </c>
      <c s="36" t="s">
        <v>409</v>
      </c>
      <c s="37">
        <v>35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2265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89.25">
      <c r="A327" t="s">
        <v>60</v>
      </c>
      <c r="E327" s="39" t="s">
        <v>2824</v>
      </c>
    </row>
    <row r="328" spans="1:16" ht="12.75">
      <c r="A328" t="s">
        <v>49</v>
      </c>
      <c s="34" t="s">
        <v>288</v>
      </c>
      <c s="34" t="s">
        <v>2619</v>
      </c>
      <c s="35" t="s">
        <v>5</v>
      </c>
      <c s="6" t="s">
        <v>2620</v>
      </c>
      <c s="36" t="s">
        <v>409</v>
      </c>
      <c s="37">
        <v>15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2265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89.25">
      <c r="A331" t="s">
        <v>60</v>
      </c>
      <c r="E331" s="39" t="s">
        <v>2825</v>
      </c>
    </row>
    <row r="332" spans="1:16" ht="12.75">
      <c r="A332" t="s">
        <v>49</v>
      </c>
      <c s="34" t="s">
        <v>292</v>
      </c>
      <c s="34" t="s">
        <v>2826</v>
      </c>
      <c s="35" t="s">
        <v>5</v>
      </c>
      <c s="6" t="s">
        <v>2827</v>
      </c>
      <c s="36" t="s">
        <v>409</v>
      </c>
      <c s="37">
        <v>20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2265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89.25">
      <c r="A335" t="s">
        <v>60</v>
      </c>
      <c r="E335" s="39" t="s">
        <v>2828</v>
      </c>
    </row>
    <row r="336" spans="1:16" ht="12.75">
      <c r="A336" t="s">
        <v>49</v>
      </c>
      <c s="34" t="s">
        <v>296</v>
      </c>
      <c s="34" t="s">
        <v>2829</v>
      </c>
      <c s="35" t="s">
        <v>5</v>
      </c>
      <c s="6" t="s">
        <v>2830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2265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89.25">
      <c r="A339" t="s">
        <v>60</v>
      </c>
      <c r="E339" s="39" t="s">
        <v>2831</v>
      </c>
    </row>
    <row r="340" spans="1:16" ht="25.5">
      <c r="A340" t="s">
        <v>49</v>
      </c>
      <c s="34" t="s">
        <v>299</v>
      </c>
      <c s="34" t="s">
        <v>2832</v>
      </c>
      <c s="35" t="s">
        <v>5</v>
      </c>
      <c s="6" t="s">
        <v>2833</v>
      </c>
      <c s="36" t="s">
        <v>113</v>
      </c>
      <c s="37">
        <v>1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2265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02">
      <c r="A343" t="s">
        <v>60</v>
      </c>
      <c r="E343" s="39" t="s">
        <v>2834</v>
      </c>
    </row>
    <row r="344" spans="1:16" ht="25.5">
      <c r="A344" t="s">
        <v>49</v>
      </c>
      <c s="34" t="s">
        <v>302</v>
      </c>
      <c s="34" t="s">
        <v>2835</v>
      </c>
      <c s="35" t="s">
        <v>5</v>
      </c>
      <c s="6" t="s">
        <v>2836</v>
      </c>
      <c s="36" t="s">
        <v>113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2265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102">
      <c r="A347" t="s">
        <v>60</v>
      </c>
      <c r="E347" s="39" t="s">
        <v>2834</v>
      </c>
    </row>
    <row r="348" spans="1:16" ht="12.75">
      <c r="A348" t="s">
        <v>49</v>
      </c>
      <c s="34" t="s">
        <v>305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2265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76.5">
      <c r="A351" t="s">
        <v>60</v>
      </c>
      <c r="E351" s="39" t="s">
        <v>2839</v>
      </c>
    </row>
    <row r="352" spans="1:16" ht="12.75">
      <c r="A352" t="s">
        <v>49</v>
      </c>
      <c s="34" t="s">
        <v>308</v>
      </c>
      <c s="34" t="s">
        <v>2840</v>
      </c>
      <c s="35" t="s">
        <v>5</v>
      </c>
      <c s="6" t="s">
        <v>2841</v>
      </c>
      <c s="36" t="s">
        <v>113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2265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89.25">
      <c r="A355" t="s">
        <v>60</v>
      </c>
      <c r="E355" s="39" t="s">
        <v>2842</v>
      </c>
    </row>
    <row r="356" spans="1:16" ht="12.75">
      <c r="A356" t="s">
        <v>49</v>
      </c>
      <c s="34" t="s">
        <v>311</v>
      </c>
      <c s="34" t="s">
        <v>2843</v>
      </c>
      <c s="35" t="s">
        <v>5</v>
      </c>
      <c s="6" t="s">
        <v>2844</v>
      </c>
      <c s="36" t="s">
        <v>113</v>
      </c>
      <c s="37">
        <v>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2265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89.25">
      <c r="A359" t="s">
        <v>60</v>
      </c>
      <c r="E359" s="39" t="s">
        <v>2756</v>
      </c>
    </row>
    <row r="360" spans="1:16" ht="12.75">
      <c r="A360" t="s">
        <v>49</v>
      </c>
      <c s="34" t="s">
        <v>314</v>
      </c>
      <c s="34" t="s">
        <v>2845</v>
      </c>
      <c s="35" t="s">
        <v>5</v>
      </c>
      <c s="6" t="s">
        <v>2846</v>
      </c>
      <c s="36" t="s">
        <v>113</v>
      </c>
      <c s="37">
        <v>2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2265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89.25">
      <c r="A363" t="s">
        <v>60</v>
      </c>
      <c r="E363" s="39" t="s">
        <v>2756</v>
      </c>
    </row>
    <row r="364" spans="1:16" ht="12.75">
      <c r="A364" t="s">
        <v>49</v>
      </c>
      <c s="34" t="s">
        <v>318</v>
      </c>
      <c s="34" t="s">
        <v>2847</v>
      </c>
      <c s="35" t="s">
        <v>5</v>
      </c>
      <c s="6" t="s">
        <v>2848</v>
      </c>
      <c s="36" t="s">
        <v>113</v>
      </c>
      <c s="37">
        <v>1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2265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76.5">
      <c r="A367" t="s">
        <v>60</v>
      </c>
      <c r="E367" s="39" t="s">
        <v>2839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2669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2669</v>
      </c>
      <c r="E4" s="26" t="s">
        <v>2670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COUNTIFS(L8:L141,"=0",A8:A141,"P")+COUNTIFS(L8:L141,"",A8:A141,"P")+SUM(Q8:Q141)</f>
      </c>
    </row>
    <row r="8" spans="1:13" ht="12.75">
      <c r="A8" t="s">
        <v>44</v>
      </c>
      <c r="C8" s="28" t="s">
        <v>2851</v>
      </c>
      <c r="E8" s="30" t="s">
        <v>2850</v>
      </c>
      <c r="J8" s="29">
        <f>0+J9+J14+J23+J40</f>
      </c>
      <c s="29">
        <f>0+K9+K14+K23+K40</f>
      </c>
      <c s="29">
        <f>0+L9+L14+L23+L40</f>
      </c>
      <c s="29">
        <f>0+M9+M14+M23+M40</f>
      </c>
    </row>
    <row r="9" spans="1:13" ht="12.75">
      <c r="A9" t="s">
        <v>46</v>
      </c>
      <c r="C9" s="31" t="s">
        <v>2305</v>
      </c>
      <c r="E9" s="33" t="s">
        <v>2675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958</v>
      </c>
      <c s="35" t="s">
        <v>119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962</v>
      </c>
    </row>
    <row r="14" spans="1:13" ht="12.75">
      <c r="A14" t="s">
        <v>46</v>
      </c>
      <c r="C14" s="31" t="s">
        <v>114</v>
      </c>
      <c r="E14" s="33" t="s">
        <v>2689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12.75">
      <c r="A17" s="35" t="s">
        <v>58</v>
      </c>
      <c r="E17" s="40" t="s">
        <v>5</v>
      </c>
    </row>
    <row r="18" spans="1:5" ht="191.25">
      <c r="A18" t="s">
        <v>60</v>
      </c>
      <c r="E18" s="39" t="s">
        <v>979</v>
      </c>
    </row>
    <row r="19" spans="1:16" ht="25.5">
      <c r="A19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5</v>
      </c>
    </row>
    <row r="22" spans="1:5" ht="191.25">
      <c r="A22" t="s">
        <v>60</v>
      </c>
      <c r="E22" s="39" t="s">
        <v>979</v>
      </c>
    </row>
    <row r="23" spans="1:13" ht="12.75">
      <c r="A23" t="s">
        <v>46</v>
      </c>
      <c r="C23" s="31" t="s">
        <v>261</v>
      </c>
      <c r="E23" s="33" t="s">
        <v>619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73</v>
      </c>
      <c s="34" t="s">
        <v>1553</v>
      </c>
      <c s="35" t="s">
        <v>5</v>
      </c>
      <c s="6" t="s">
        <v>1554</v>
      </c>
      <c s="36" t="s">
        <v>113</v>
      </c>
      <c s="37">
        <v>28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2265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12.75">
      <c r="A26" s="35" t="s">
        <v>58</v>
      </c>
      <c r="E26" s="40" t="s">
        <v>5</v>
      </c>
    </row>
    <row r="27" spans="1:5" ht="76.5">
      <c r="A27" t="s">
        <v>60</v>
      </c>
      <c r="E27" s="39" t="s">
        <v>2709</v>
      </c>
    </row>
    <row r="28" spans="1:16" ht="25.5">
      <c r="A28" t="s">
        <v>49</v>
      </c>
      <c s="34" t="s">
        <v>77</v>
      </c>
      <c s="34" t="s">
        <v>2718</v>
      </c>
      <c s="35" t="s">
        <v>5</v>
      </c>
      <c s="6" t="s">
        <v>2719</v>
      </c>
      <c s="36" t="s">
        <v>106</v>
      </c>
      <c s="37">
        <v>10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2265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5</v>
      </c>
    </row>
    <row r="31" spans="1:5" ht="102">
      <c r="A31" t="s">
        <v>60</v>
      </c>
      <c r="E31" s="39" t="s">
        <v>2715</v>
      </c>
    </row>
    <row r="32" spans="1:16" ht="12.75">
      <c r="A32" t="s">
        <v>49</v>
      </c>
      <c s="34" t="s">
        <v>81</v>
      </c>
      <c s="34" t="s">
        <v>2492</v>
      </c>
      <c s="35" t="s">
        <v>5</v>
      </c>
      <c s="6" t="s">
        <v>2493</v>
      </c>
      <c s="36" t="s">
        <v>590</v>
      </c>
      <c s="37">
        <v>0.72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2265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2852</v>
      </c>
    </row>
    <row r="35" spans="1:5" ht="38.25">
      <c r="A35" t="s">
        <v>60</v>
      </c>
      <c r="E35" s="39" t="s">
        <v>1028</v>
      </c>
    </row>
    <row r="36" spans="1:16" ht="12.75">
      <c r="A36" t="s">
        <v>49</v>
      </c>
      <c s="34" t="s">
        <v>85</v>
      </c>
      <c s="34" t="s">
        <v>632</v>
      </c>
      <c s="35" t="s">
        <v>5</v>
      </c>
      <c s="6" t="s">
        <v>633</v>
      </c>
      <c s="36" t="s">
        <v>590</v>
      </c>
      <c s="37">
        <v>0.04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2265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2853</v>
      </c>
    </row>
    <row r="39" spans="1:5" ht="38.25">
      <c r="A39" t="s">
        <v>60</v>
      </c>
      <c r="E39" s="39" t="s">
        <v>1028</v>
      </c>
    </row>
    <row r="40" spans="1:13" ht="12.75">
      <c r="A40" t="s">
        <v>46</v>
      </c>
      <c r="C40" s="31" t="s">
        <v>273</v>
      </c>
      <c r="E40" s="33" t="s">
        <v>643</v>
      </c>
      <c r="J40" s="32">
        <f>0</f>
      </c>
      <c s="32">
        <f>0</f>
      </c>
      <c s="32">
        <f>0+L41+L45+L49+L53+L57+L61+L65+L69+L73+L77+L81+L85+L89+L93+L97+L101+L105+L109+L113+L117+L121+L125+L129+L133+L137+L141</f>
      </c>
      <c s="32">
        <f>0+M41+M45+M49+M53+M57+M61+M65+M69+M73+M77+M81+M85+M89+M93+M97+M101+M105+M109+M113+M117+M121+M125+M129+M133+M137+M141</f>
      </c>
    </row>
    <row r="41" spans="1:16" ht="25.5">
      <c r="A41" t="s">
        <v>49</v>
      </c>
      <c s="34" t="s">
        <v>89</v>
      </c>
      <c s="34" t="s">
        <v>2854</v>
      </c>
      <c s="35" t="s">
        <v>5</v>
      </c>
      <c s="6" t="s">
        <v>2855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2265</v>
      </c>
      <c>
        <f>(M41*21)/100</f>
      </c>
      <c t="s">
        <v>27</v>
      </c>
    </row>
    <row r="42" spans="1:5" ht="12.75">
      <c r="A42" s="35" t="s">
        <v>56</v>
      </c>
      <c r="E42" s="39" t="s">
        <v>2856</v>
      </c>
    </row>
    <row r="43" spans="1:5" ht="12.75">
      <c r="A43" s="35" t="s">
        <v>58</v>
      </c>
      <c r="E43" s="40" t="s">
        <v>5</v>
      </c>
    </row>
    <row r="44" spans="1:5" ht="102">
      <c r="A44" t="s">
        <v>60</v>
      </c>
      <c r="E44" s="39" t="s">
        <v>2857</v>
      </c>
    </row>
    <row r="45" spans="1:16" ht="25.5">
      <c r="A45" t="s">
        <v>49</v>
      </c>
      <c s="34" t="s">
        <v>93</v>
      </c>
      <c s="34" t="s">
        <v>2858</v>
      </c>
      <c s="35" t="s">
        <v>5</v>
      </c>
      <c s="6" t="s">
        <v>2859</v>
      </c>
      <c s="36" t="s">
        <v>113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2265</v>
      </c>
      <c>
        <f>(M45*21)/100</f>
      </c>
      <c t="s">
        <v>27</v>
      </c>
    </row>
    <row r="46" spans="1:5" ht="12.75">
      <c r="A46" s="35" t="s">
        <v>56</v>
      </c>
      <c r="E46" s="39" t="s">
        <v>2860</v>
      </c>
    </row>
    <row r="47" spans="1:5" ht="12.75">
      <c r="A47" s="35" t="s">
        <v>58</v>
      </c>
      <c r="E47" s="40" t="s">
        <v>5</v>
      </c>
    </row>
    <row r="48" spans="1:5" ht="102">
      <c r="A48" t="s">
        <v>60</v>
      </c>
      <c r="E48" s="39" t="s">
        <v>2857</v>
      </c>
    </row>
    <row r="49" spans="1:16" ht="25.5">
      <c r="A49" t="s">
        <v>49</v>
      </c>
      <c s="34" t="s">
        <v>98</v>
      </c>
      <c s="34" t="s">
        <v>2861</v>
      </c>
      <c s="35" t="s">
        <v>5</v>
      </c>
      <c s="6" t="s">
        <v>2862</v>
      </c>
      <c s="36" t="s">
        <v>113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2265</v>
      </c>
      <c>
        <f>(M49*21)/100</f>
      </c>
      <c t="s">
        <v>27</v>
      </c>
    </row>
    <row r="50" spans="1:5" ht="12.75">
      <c r="A50" s="35" t="s">
        <v>56</v>
      </c>
      <c r="E50" s="39" t="s">
        <v>2856</v>
      </c>
    </row>
    <row r="51" spans="1:5" ht="12.75">
      <c r="A51" s="35" t="s">
        <v>58</v>
      </c>
      <c r="E51" s="40" t="s">
        <v>5</v>
      </c>
    </row>
    <row r="52" spans="1:5" ht="140.25">
      <c r="A52" t="s">
        <v>60</v>
      </c>
      <c r="E52" s="39" t="s">
        <v>2771</v>
      </c>
    </row>
    <row r="53" spans="1:16" ht="12.75">
      <c r="A53" t="s">
        <v>49</v>
      </c>
      <c s="34" t="s">
        <v>103</v>
      </c>
      <c s="34" t="s">
        <v>2863</v>
      </c>
      <c s="35" t="s">
        <v>5</v>
      </c>
      <c s="6" t="s">
        <v>2864</v>
      </c>
      <c s="36" t="s">
        <v>113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2265</v>
      </c>
      <c>
        <f>(M53*21)/100</f>
      </c>
      <c t="s">
        <v>27</v>
      </c>
    </row>
    <row r="54" spans="1:5" ht="12.75">
      <c r="A54" s="35" t="s">
        <v>56</v>
      </c>
      <c r="E54" s="39" t="s">
        <v>2856</v>
      </c>
    </row>
    <row r="55" spans="1:5" ht="12.75">
      <c r="A55" s="35" t="s">
        <v>58</v>
      </c>
      <c r="E55" s="40" t="s">
        <v>5</v>
      </c>
    </row>
    <row r="56" spans="1:5" ht="102">
      <c r="A56" t="s">
        <v>60</v>
      </c>
      <c r="E56" s="39" t="s">
        <v>2781</v>
      </c>
    </row>
    <row r="57" spans="1:16" ht="12.75">
      <c r="A57" t="s">
        <v>49</v>
      </c>
      <c s="34" t="s">
        <v>107</v>
      </c>
      <c s="34" t="s">
        <v>2865</v>
      </c>
      <c s="35" t="s">
        <v>5</v>
      </c>
      <c s="6" t="s">
        <v>2866</v>
      </c>
      <c s="36" t="s">
        <v>113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2265</v>
      </c>
      <c>
        <f>(M57*21)/100</f>
      </c>
      <c t="s">
        <v>27</v>
      </c>
    </row>
    <row r="58" spans="1:5" ht="12.75">
      <c r="A58" s="35" t="s">
        <v>56</v>
      </c>
      <c r="E58" s="39" t="s">
        <v>2860</v>
      </c>
    </row>
    <row r="59" spans="1:5" ht="12.75">
      <c r="A59" s="35" t="s">
        <v>58</v>
      </c>
      <c r="E59" s="40" t="s">
        <v>5</v>
      </c>
    </row>
    <row r="60" spans="1:5" ht="63.75">
      <c r="A60" t="s">
        <v>60</v>
      </c>
      <c r="E60" s="39" t="s">
        <v>2867</v>
      </c>
    </row>
    <row r="61" spans="1:16" ht="12.75">
      <c r="A61" t="s">
        <v>49</v>
      </c>
      <c s="34" t="s">
        <v>110</v>
      </c>
      <c s="34" t="s">
        <v>2868</v>
      </c>
      <c s="35" t="s">
        <v>5</v>
      </c>
      <c s="6" t="s">
        <v>2869</v>
      </c>
      <c s="36" t="s">
        <v>113</v>
      </c>
      <c s="37">
        <v>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2265</v>
      </c>
      <c>
        <f>(M61*21)/100</f>
      </c>
      <c t="s">
        <v>27</v>
      </c>
    </row>
    <row r="62" spans="1:5" ht="12.75">
      <c r="A62" s="35" t="s">
        <v>56</v>
      </c>
      <c r="E62" s="39" t="s">
        <v>2856</v>
      </c>
    </row>
    <row r="63" spans="1:5" ht="12.75">
      <c r="A63" s="35" t="s">
        <v>58</v>
      </c>
      <c r="E63" s="40" t="s">
        <v>5</v>
      </c>
    </row>
    <row r="64" spans="1:5" ht="63.75">
      <c r="A64" t="s">
        <v>60</v>
      </c>
      <c r="E64" s="39" t="s">
        <v>2867</v>
      </c>
    </row>
    <row r="65" spans="1:16" ht="12.75">
      <c r="A65" t="s">
        <v>49</v>
      </c>
      <c s="34" t="s">
        <v>114</v>
      </c>
      <c s="34" t="s">
        <v>2870</v>
      </c>
      <c s="35" t="s">
        <v>5</v>
      </c>
      <c s="6" t="s">
        <v>2871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2265</v>
      </c>
      <c>
        <f>(M65*21)/100</f>
      </c>
      <c t="s">
        <v>27</v>
      </c>
    </row>
    <row r="66" spans="1:5" ht="12.75">
      <c r="A66" s="35" t="s">
        <v>56</v>
      </c>
      <c r="E66" s="39" t="s">
        <v>2872</v>
      </c>
    </row>
    <row r="67" spans="1:5" ht="12.75">
      <c r="A67" s="35" t="s">
        <v>58</v>
      </c>
      <c r="E67" s="40" t="s">
        <v>5</v>
      </c>
    </row>
    <row r="68" spans="1:5" ht="63.75">
      <c r="A68" t="s">
        <v>60</v>
      </c>
      <c r="E68" s="39" t="s">
        <v>2867</v>
      </c>
    </row>
    <row r="69" spans="1:16" ht="12.75">
      <c r="A69" t="s">
        <v>49</v>
      </c>
      <c s="34" t="s">
        <v>119</v>
      </c>
      <c s="34" t="s">
        <v>2873</v>
      </c>
      <c s="35" t="s">
        <v>5</v>
      </c>
      <c s="6" t="s">
        <v>2874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2265</v>
      </c>
      <c>
        <f>(M69*21)/100</f>
      </c>
      <c t="s">
        <v>27</v>
      </c>
    </row>
    <row r="70" spans="1:5" ht="12.75">
      <c r="A70" s="35" t="s">
        <v>56</v>
      </c>
      <c r="E70" s="39" t="s">
        <v>2872</v>
      </c>
    </row>
    <row r="71" spans="1:5" ht="12.75">
      <c r="A71" s="35" t="s">
        <v>58</v>
      </c>
      <c r="E71" s="40" t="s">
        <v>5</v>
      </c>
    </row>
    <row r="72" spans="1:5" ht="63.75">
      <c r="A72" t="s">
        <v>60</v>
      </c>
      <c r="E72" s="39" t="s">
        <v>2867</v>
      </c>
    </row>
    <row r="73" spans="1:16" ht="25.5">
      <c r="A73" t="s">
        <v>49</v>
      </c>
      <c s="34" t="s">
        <v>123</v>
      </c>
      <c s="34" t="s">
        <v>1702</v>
      </c>
      <c s="35" t="s">
        <v>5</v>
      </c>
      <c s="6" t="s">
        <v>1703</v>
      </c>
      <c s="36" t="s">
        <v>106</v>
      </c>
      <c s="37">
        <v>16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2265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2875</v>
      </c>
    </row>
    <row r="76" spans="1:5" ht="89.25">
      <c r="A76" t="s">
        <v>60</v>
      </c>
      <c r="E76" s="39" t="s">
        <v>2760</v>
      </c>
    </row>
    <row r="77" spans="1:16" ht="25.5">
      <c r="A77" t="s">
        <v>49</v>
      </c>
      <c s="34" t="s">
        <v>126</v>
      </c>
      <c s="34" t="s">
        <v>2476</v>
      </c>
      <c s="35" t="s">
        <v>5</v>
      </c>
      <c s="6" t="s">
        <v>2477</v>
      </c>
      <c s="36" t="s">
        <v>113</v>
      </c>
      <c s="37">
        <v>8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2265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2875</v>
      </c>
    </row>
    <row r="80" spans="1:5" ht="102">
      <c r="A80" t="s">
        <v>60</v>
      </c>
      <c r="E80" s="39" t="s">
        <v>2763</v>
      </c>
    </row>
    <row r="81" spans="1:16" ht="12.75">
      <c r="A81" t="s">
        <v>49</v>
      </c>
      <c s="34" t="s">
        <v>130</v>
      </c>
      <c s="34" t="s">
        <v>1349</v>
      </c>
      <c s="35" t="s">
        <v>5</v>
      </c>
      <c s="6" t="s">
        <v>1350</v>
      </c>
      <c s="36" t="s">
        <v>106</v>
      </c>
      <c s="37">
        <v>28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2265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2875</v>
      </c>
    </row>
    <row r="84" spans="1:5" ht="89.25">
      <c r="A84" t="s">
        <v>60</v>
      </c>
      <c r="E84" s="39" t="s">
        <v>2760</v>
      </c>
    </row>
    <row r="85" spans="1:16" ht="12.75">
      <c r="A85" t="s">
        <v>49</v>
      </c>
      <c s="34" t="s">
        <v>133</v>
      </c>
      <c s="34" t="s">
        <v>1707</v>
      </c>
      <c s="35" t="s">
        <v>5</v>
      </c>
      <c s="6" t="s">
        <v>1708</v>
      </c>
      <c s="36" t="s">
        <v>106</v>
      </c>
      <c s="37">
        <v>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2265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2875</v>
      </c>
    </row>
    <row r="88" spans="1:5" ht="89.25">
      <c r="A88" t="s">
        <v>60</v>
      </c>
      <c r="E88" s="39" t="s">
        <v>2760</v>
      </c>
    </row>
    <row r="89" spans="1:16" ht="25.5">
      <c r="A89" t="s">
        <v>49</v>
      </c>
      <c s="34" t="s">
        <v>136</v>
      </c>
      <c s="34" t="s">
        <v>1354</v>
      </c>
      <c s="35" t="s">
        <v>5</v>
      </c>
      <c s="6" t="s">
        <v>1355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2265</v>
      </c>
      <c>
        <f>(M89*21)/100</f>
      </c>
      <c t="s">
        <v>27</v>
      </c>
    </row>
    <row r="90" spans="1:5" ht="12.75">
      <c r="A90" s="35" t="s">
        <v>56</v>
      </c>
      <c r="E90" s="39" t="s">
        <v>5</v>
      </c>
    </row>
    <row r="91" spans="1:5" ht="12.75">
      <c r="A91" s="35" t="s">
        <v>58</v>
      </c>
      <c r="E91" s="40" t="s">
        <v>2875</v>
      </c>
    </row>
    <row r="92" spans="1:5" ht="102">
      <c r="A92" t="s">
        <v>60</v>
      </c>
      <c r="E92" s="39" t="s">
        <v>2763</v>
      </c>
    </row>
    <row r="93" spans="1:16" ht="25.5">
      <c r="A93" t="s">
        <v>49</v>
      </c>
      <c s="34" t="s">
        <v>139</v>
      </c>
      <c s="34" t="s">
        <v>2251</v>
      </c>
      <c s="35" t="s">
        <v>5</v>
      </c>
      <c s="6" t="s">
        <v>2252</v>
      </c>
      <c s="36" t="s">
        <v>113</v>
      </c>
      <c s="37">
        <v>14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2265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2875</v>
      </c>
    </row>
    <row r="96" spans="1:5" ht="102">
      <c r="A96" t="s">
        <v>60</v>
      </c>
      <c r="E96" s="39" t="s">
        <v>2763</v>
      </c>
    </row>
    <row r="97" spans="1:16" ht="12.75">
      <c r="A97" t="s">
        <v>49</v>
      </c>
      <c s="34" t="s">
        <v>142</v>
      </c>
      <c s="34" t="s">
        <v>2810</v>
      </c>
      <c s="35" t="s">
        <v>5</v>
      </c>
      <c s="6" t="s">
        <v>2811</v>
      </c>
      <c s="36" t="s">
        <v>106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2265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2875</v>
      </c>
    </row>
    <row r="100" spans="1:5" ht="102">
      <c r="A100" t="s">
        <v>60</v>
      </c>
      <c r="E100" s="39" t="s">
        <v>2812</v>
      </c>
    </row>
    <row r="101" spans="1:16" ht="12.75">
      <c r="A101" t="s">
        <v>49</v>
      </c>
      <c s="34" t="s">
        <v>145</v>
      </c>
      <c s="34" t="s">
        <v>644</v>
      </c>
      <c s="35" t="s">
        <v>5</v>
      </c>
      <c s="6" t="s">
        <v>645</v>
      </c>
      <c s="36" t="s">
        <v>113</v>
      </c>
      <c s="37">
        <v>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2265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2875</v>
      </c>
    </row>
    <row r="104" spans="1:5" ht="76.5">
      <c r="A104" t="s">
        <v>60</v>
      </c>
      <c r="E104" s="39" t="s">
        <v>2753</v>
      </c>
    </row>
    <row r="105" spans="1:16" ht="12.75">
      <c r="A105" t="s">
        <v>49</v>
      </c>
      <c s="34" t="s">
        <v>150</v>
      </c>
      <c s="34" t="s">
        <v>1695</v>
      </c>
      <c s="35" t="s">
        <v>5</v>
      </c>
      <c s="6" t="s">
        <v>1696</v>
      </c>
      <c s="36" t="s">
        <v>113</v>
      </c>
      <c s="37">
        <v>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2265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2875</v>
      </c>
    </row>
    <row r="108" spans="1:5" ht="102">
      <c r="A108" t="s">
        <v>60</v>
      </c>
      <c r="E108" s="39" t="s">
        <v>2813</v>
      </c>
    </row>
    <row r="109" spans="1:16" ht="25.5">
      <c r="A109" t="s">
        <v>49</v>
      </c>
      <c s="34" t="s">
        <v>154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2265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5</v>
      </c>
    </row>
    <row r="112" spans="1:5" ht="114.75">
      <c r="A112" t="s">
        <v>60</v>
      </c>
      <c r="E112" s="39" t="s">
        <v>2821</v>
      </c>
    </row>
    <row r="113" spans="1:16" ht="38.25">
      <c r="A113" t="s">
        <v>49</v>
      </c>
      <c s="34" t="s">
        <v>158</v>
      </c>
      <c s="34" t="s">
        <v>1175</v>
      </c>
      <c s="35" t="s">
        <v>5</v>
      </c>
      <c s="6" t="s">
        <v>1739</v>
      </c>
      <c s="36" t="s">
        <v>113</v>
      </c>
      <c s="37">
        <v>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2265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5</v>
      </c>
    </row>
    <row r="116" spans="1:5" ht="114.75">
      <c r="A116" t="s">
        <v>60</v>
      </c>
      <c r="E116" s="39" t="s">
        <v>2821</v>
      </c>
    </row>
    <row r="117" spans="1:16" ht="25.5">
      <c r="A117" t="s">
        <v>49</v>
      </c>
      <c s="34" t="s">
        <v>161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2265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5</v>
      </c>
    </row>
    <row r="120" spans="1:5" ht="89.25">
      <c r="A120" t="s">
        <v>60</v>
      </c>
      <c r="E120" s="39" t="s">
        <v>2822</v>
      </c>
    </row>
    <row r="121" spans="1:16" ht="12.75">
      <c r="A121" t="s">
        <v>49</v>
      </c>
      <c s="34" t="s">
        <v>164</v>
      </c>
      <c s="34" t="s">
        <v>2613</v>
      </c>
      <c s="35" t="s">
        <v>5</v>
      </c>
      <c s="6" t="s">
        <v>2614</v>
      </c>
      <c s="36" t="s">
        <v>409</v>
      </c>
      <c s="37">
        <v>15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2265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5</v>
      </c>
    </row>
    <row r="124" spans="1:5" ht="89.25">
      <c r="A124" t="s">
        <v>60</v>
      </c>
      <c r="E124" s="39" t="s">
        <v>2823</v>
      </c>
    </row>
    <row r="125" spans="1:16" ht="12.75">
      <c r="A125" t="s">
        <v>49</v>
      </c>
      <c s="34" t="s">
        <v>656</v>
      </c>
      <c s="34" t="s">
        <v>2616</v>
      </c>
      <c s="35" t="s">
        <v>5</v>
      </c>
      <c s="6" t="s">
        <v>2617</v>
      </c>
      <c s="36" t="s">
        <v>409</v>
      </c>
      <c s="37">
        <v>20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2265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5</v>
      </c>
    </row>
    <row r="128" spans="1:5" ht="89.25">
      <c r="A128" t="s">
        <v>60</v>
      </c>
      <c r="E128" s="39" t="s">
        <v>2824</v>
      </c>
    </row>
    <row r="129" spans="1:16" ht="12.75">
      <c r="A129" t="s">
        <v>49</v>
      </c>
      <c s="34" t="s">
        <v>660</v>
      </c>
      <c s="34" t="s">
        <v>2619</v>
      </c>
      <c s="35" t="s">
        <v>5</v>
      </c>
      <c s="6" t="s">
        <v>2620</v>
      </c>
      <c s="36" t="s">
        <v>409</v>
      </c>
      <c s="37">
        <v>10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2265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89.25">
      <c r="A132" t="s">
        <v>60</v>
      </c>
      <c r="E132" s="39" t="s">
        <v>2825</v>
      </c>
    </row>
    <row r="133" spans="1:16" ht="12.75">
      <c r="A133" t="s">
        <v>49</v>
      </c>
      <c s="34" t="s">
        <v>664</v>
      </c>
      <c s="34" t="s">
        <v>2826</v>
      </c>
      <c s="35" t="s">
        <v>5</v>
      </c>
      <c s="6" t="s">
        <v>2827</v>
      </c>
      <c s="36" t="s">
        <v>409</v>
      </c>
      <c s="37">
        <v>15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2265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2828</v>
      </c>
    </row>
    <row r="137" spans="1:16" ht="12.75">
      <c r="A137" t="s">
        <v>49</v>
      </c>
      <c s="34" t="s">
        <v>668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2265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5</v>
      </c>
    </row>
    <row r="140" spans="1:5" ht="76.5">
      <c r="A140" t="s">
        <v>60</v>
      </c>
      <c r="E140" s="39" t="s">
        <v>2839</v>
      </c>
    </row>
    <row r="141" spans="1:16" ht="12.75">
      <c r="A141" t="s">
        <v>49</v>
      </c>
      <c s="34" t="s">
        <v>638</v>
      </c>
      <c s="34" t="s">
        <v>2845</v>
      </c>
      <c s="35" t="s">
        <v>5</v>
      </c>
      <c s="6" t="s">
        <v>2846</v>
      </c>
      <c s="36" t="s">
        <v>113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2265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2756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2669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2669</v>
      </c>
      <c r="E4" s="26" t="s">
        <v>2670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2878</v>
      </c>
      <c r="E8" s="30" t="s">
        <v>2877</v>
      </c>
      <c r="J8" s="29">
        <f>0+J9+J14+J19+J32+J57</f>
      </c>
      <c s="29">
        <f>0+K9+K14+K19+K32+K57</f>
      </c>
      <c s="29">
        <f>0+L9+L14+L19+L32+L57</f>
      </c>
      <c s="29">
        <f>0+M9+M14+M19+M32+M57</f>
      </c>
    </row>
    <row r="9" spans="1:13" ht="12.75">
      <c r="A9" t="s">
        <v>46</v>
      </c>
      <c r="C9" s="31" t="s">
        <v>27</v>
      </c>
      <c r="E9" s="33" t="s">
        <v>2675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958</v>
      </c>
      <c s="35" t="s">
        <v>123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2879</v>
      </c>
    </row>
    <row r="13" spans="1:5" ht="12.75">
      <c r="A13" t="s">
        <v>60</v>
      </c>
      <c r="E13" s="39" t="s">
        <v>962</v>
      </c>
    </row>
    <row r="14" spans="1:13" ht="12.75">
      <c r="A14" t="s">
        <v>46</v>
      </c>
      <c r="C14" s="31" t="s">
        <v>136</v>
      </c>
      <c r="E14" s="33" t="s">
        <v>2677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2678</v>
      </c>
      <c s="35" t="s">
        <v>5</v>
      </c>
      <c s="6" t="s">
        <v>2679</v>
      </c>
      <c s="36" t="s">
        <v>960</v>
      </c>
      <c s="37">
        <v>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2265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2680</v>
      </c>
    </row>
    <row r="19" spans="1:13" ht="12.75">
      <c r="A19" t="s">
        <v>46</v>
      </c>
      <c r="C19" s="31" t="s">
        <v>2880</v>
      </c>
      <c r="E19" s="33" t="s">
        <v>2689</v>
      </c>
      <c r="J19" s="32">
        <f>0</f>
      </c>
      <c s="32">
        <f>0</f>
      </c>
      <c s="32">
        <f>0+L20+L24+L28</f>
      </c>
      <c s="32">
        <f>0+M20+M24+M28</f>
      </c>
    </row>
    <row r="20" spans="1:16" ht="25.5">
      <c r="A20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55</v>
      </c>
      <c>
        <f>(M20*21)/100</f>
      </c>
      <c t="s">
        <v>27</v>
      </c>
    </row>
    <row r="21" spans="1:5" ht="25.5">
      <c r="A21" s="35" t="s">
        <v>56</v>
      </c>
      <c r="E21" s="39" t="s">
        <v>57</v>
      </c>
    </row>
    <row r="22" spans="1:5" ht="12.75">
      <c r="A22" s="35" t="s">
        <v>58</v>
      </c>
      <c r="E22" s="40" t="s">
        <v>5</v>
      </c>
    </row>
    <row r="23" spans="1:5" ht="12.75">
      <c r="A23" t="s">
        <v>60</v>
      </c>
      <c r="E23" s="39" t="s">
        <v>61</v>
      </c>
    </row>
    <row r="24" spans="1:16" ht="25.5">
      <c r="A24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3.5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2.75">
      <c r="A31" t="s">
        <v>60</v>
      </c>
      <c r="E31" s="39" t="s">
        <v>61</v>
      </c>
    </row>
    <row r="32" spans="1:13" ht="12.75">
      <c r="A32" t="s">
        <v>46</v>
      </c>
      <c r="C32" s="31" t="s">
        <v>261</v>
      </c>
      <c r="E32" s="33" t="s">
        <v>619</v>
      </c>
      <c r="J32" s="32">
        <f>0</f>
      </c>
      <c s="32">
        <f>0</f>
      </c>
      <c s="32">
        <f>0+L33+L37+L41+L45+L49+L53</f>
      </c>
      <c s="32">
        <f>0+M33+M37+M41+M45+M49+M53</f>
      </c>
    </row>
    <row r="33" spans="1:16" ht="12.75">
      <c r="A33" t="s">
        <v>49</v>
      </c>
      <c s="34" t="s">
        <v>77</v>
      </c>
      <c s="34" t="s">
        <v>120</v>
      </c>
      <c s="35" t="s">
        <v>5</v>
      </c>
      <c s="6" t="s">
        <v>121</v>
      </c>
      <c s="36" t="s">
        <v>106</v>
      </c>
      <c s="37">
        <v>40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2265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2881</v>
      </c>
    </row>
    <row r="36" spans="1:5" ht="102">
      <c r="A36" t="s">
        <v>60</v>
      </c>
      <c r="E36" s="39" t="s">
        <v>118</v>
      </c>
    </row>
    <row r="37" spans="1:16" ht="25.5">
      <c r="A37" t="s">
        <v>49</v>
      </c>
      <c s="34" t="s">
        <v>81</v>
      </c>
      <c s="34" t="s">
        <v>2882</v>
      </c>
      <c s="35" t="s">
        <v>5</v>
      </c>
      <c s="6" t="s">
        <v>2883</v>
      </c>
      <c s="36" t="s">
        <v>106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2265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2881</v>
      </c>
    </row>
    <row r="40" spans="1:5" ht="102">
      <c r="A40" t="s">
        <v>60</v>
      </c>
      <c r="E40" s="39" t="s">
        <v>2715</v>
      </c>
    </row>
    <row r="41" spans="1:16" ht="25.5">
      <c r="A41" t="s">
        <v>49</v>
      </c>
      <c s="34" t="s">
        <v>85</v>
      </c>
      <c s="34" t="s">
        <v>2718</v>
      </c>
      <c s="35" t="s">
        <v>5</v>
      </c>
      <c s="6" t="s">
        <v>2719</v>
      </c>
      <c s="36" t="s">
        <v>106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2265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2881</v>
      </c>
    </row>
    <row r="44" spans="1:5" ht="102">
      <c r="A44" t="s">
        <v>60</v>
      </c>
      <c r="E44" s="39" t="s">
        <v>2715</v>
      </c>
    </row>
    <row r="45" spans="1:16" ht="25.5">
      <c r="A45" t="s">
        <v>49</v>
      </c>
      <c s="34" t="s">
        <v>89</v>
      </c>
      <c s="34" t="s">
        <v>2720</v>
      </c>
      <c s="35" t="s">
        <v>5</v>
      </c>
      <c s="6" t="s">
        <v>2721</v>
      </c>
      <c s="36" t="s">
        <v>113</v>
      </c>
      <c s="37">
        <v>20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2265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5</v>
      </c>
    </row>
    <row r="48" spans="1:5" ht="76.5">
      <c r="A48" t="s">
        <v>60</v>
      </c>
      <c r="E48" s="39" t="s">
        <v>2722</v>
      </c>
    </row>
    <row r="49" spans="1:16" ht="25.5">
      <c r="A49" t="s">
        <v>49</v>
      </c>
      <c s="34" t="s">
        <v>93</v>
      </c>
      <c s="34" t="s">
        <v>2725</v>
      </c>
      <c s="35" t="s">
        <v>5</v>
      </c>
      <c s="6" t="s">
        <v>2726</v>
      </c>
      <c s="36" t="s">
        <v>113</v>
      </c>
      <c s="37">
        <v>15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2265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76.5">
      <c r="A52" t="s">
        <v>60</v>
      </c>
      <c r="E52" s="39" t="s">
        <v>2722</v>
      </c>
    </row>
    <row r="53" spans="1:16" ht="12.75">
      <c r="A53" t="s">
        <v>49</v>
      </c>
      <c s="34" t="s">
        <v>98</v>
      </c>
      <c s="34" t="s">
        <v>632</v>
      </c>
      <c s="35" t="s">
        <v>5</v>
      </c>
      <c s="6" t="s">
        <v>633</v>
      </c>
      <c s="36" t="s">
        <v>590</v>
      </c>
      <c s="37">
        <v>0.08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2265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2884</v>
      </c>
    </row>
    <row r="56" spans="1:5" ht="38.25">
      <c r="A56" t="s">
        <v>60</v>
      </c>
      <c r="E56" s="39" t="s">
        <v>1028</v>
      </c>
    </row>
    <row r="57" spans="1:13" ht="12.75">
      <c r="A57" t="s">
        <v>46</v>
      </c>
      <c r="C57" s="31" t="s">
        <v>273</v>
      </c>
      <c r="E57" s="33" t="s">
        <v>643</v>
      </c>
      <c r="J57" s="32">
        <f>0</f>
      </c>
      <c s="32">
        <f>0</f>
      </c>
      <c s="32">
        <f>0+L58+L62+L66+L70+L74+L78+L82+L86+L90+L94+L98+L102+L106+L110+L114+L118+L122+L126+L130+L134+L138+L142+L146+L150+L154</f>
      </c>
      <c s="32">
        <f>0+M58+M62+M66+M70+M74+M78+M82+M86+M90+M94+M98+M102+M106+M110+M114+M118+M122+M126+M130+M134+M138+M142+M146+M150+M154</f>
      </c>
    </row>
    <row r="58" spans="1:16" ht="25.5">
      <c r="A58" t="s">
        <v>49</v>
      </c>
      <c s="34" t="s">
        <v>103</v>
      </c>
      <c s="34" t="s">
        <v>1702</v>
      </c>
      <c s="35" t="s">
        <v>5</v>
      </c>
      <c s="6" t="s">
        <v>1703</v>
      </c>
      <c s="36" t="s">
        <v>106</v>
      </c>
      <c s="37">
        <v>16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2265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2881</v>
      </c>
    </row>
    <row r="61" spans="1:5" ht="89.25">
      <c r="A61" t="s">
        <v>60</v>
      </c>
      <c r="E61" s="39" t="s">
        <v>2760</v>
      </c>
    </row>
    <row r="62" spans="1:16" ht="25.5">
      <c r="A62" t="s">
        <v>49</v>
      </c>
      <c s="34" t="s">
        <v>107</v>
      </c>
      <c s="34" t="s">
        <v>2476</v>
      </c>
      <c s="35" t="s">
        <v>5</v>
      </c>
      <c s="6" t="s">
        <v>2477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2265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2881</v>
      </c>
    </row>
    <row r="65" spans="1:5" ht="102">
      <c r="A65" t="s">
        <v>60</v>
      </c>
      <c r="E65" s="39" t="s">
        <v>2763</v>
      </c>
    </row>
    <row r="66" spans="1:16" ht="25.5">
      <c r="A66" t="s">
        <v>49</v>
      </c>
      <c s="34" t="s">
        <v>110</v>
      </c>
      <c s="34" t="s">
        <v>2791</v>
      </c>
      <c s="35" t="s">
        <v>5</v>
      </c>
      <c s="6" t="s">
        <v>2792</v>
      </c>
      <c s="36" t="s">
        <v>113</v>
      </c>
      <c s="37">
        <v>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2265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2881</v>
      </c>
    </row>
    <row r="69" spans="1:5" ht="102">
      <c r="A69" t="s">
        <v>60</v>
      </c>
      <c r="E69" s="39" t="s">
        <v>2763</v>
      </c>
    </row>
    <row r="70" spans="1:16" ht="25.5">
      <c r="A70" t="s">
        <v>49</v>
      </c>
      <c s="34" t="s">
        <v>114</v>
      </c>
      <c s="34" t="s">
        <v>1354</v>
      </c>
      <c s="35" t="s">
        <v>5</v>
      </c>
      <c s="6" t="s">
        <v>1355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2881</v>
      </c>
    </row>
    <row r="73" spans="1:5" ht="102">
      <c r="A73" t="s">
        <v>60</v>
      </c>
      <c r="E73" s="39" t="s">
        <v>2763</v>
      </c>
    </row>
    <row r="74" spans="1:16" ht="25.5">
      <c r="A74" t="s">
        <v>49</v>
      </c>
      <c s="34" t="s">
        <v>119</v>
      </c>
      <c s="34" t="s">
        <v>2885</v>
      </c>
      <c s="35" t="s">
        <v>5</v>
      </c>
      <c s="6" t="s">
        <v>2886</v>
      </c>
      <c s="36" t="s">
        <v>113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2265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38.25">
      <c r="A77" t="s">
        <v>60</v>
      </c>
      <c r="E77" s="39" t="s">
        <v>1356</v>
      </c>
    </row>
    <row r="78" spans="1:16" ht="12.75">
      <c r="A78" t="s">
        <v>49</v>
      </c>
      <c s="34" t="s">
        <v>123</v>
      </c>
      <c s="34" t="s">
        <v>2810</v>
      </c>
      <c s="35" t="s">
        <v>5</v>
      </c>
      <c s="6" t="s">
        <v>2811</v>
      </c>
      <c s="36" t="s">
        <v>106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2265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2881</v>
      </c>
    </row>
    <row r="81" spans="1:5" ht="102">
      <c r="A81" t="s">
        <v>60</v>
      </c>
      <c r="E81" s="39" t="s">
        <v>2812</v>
      </c>
    </row>
    <row r="82" spans="1:16" ht="12.75">
      <c r="A82" t="s">
        <v>49</v>
      </c>
      <c s="34" t="s">
        <v>126</v>
      </c>
      <c s="34" t="s">
        <v>644</v>
      </c>
      <c s="35" t="s">
        <v>5</v>
      </c>
      <c s="6" t="s">
        <v>645</v>
      </c>
      <c s="36" t="s">
        <v>113</v>
      </c>
      <c s="37">
        <v>24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2881</v>
      </c>
    </row>
    <row r="85" spans="1:5" ht="76.5">
      <c r="A85" t="s">
        <v>60</v>
      </c>
      <c r="E85" s="39" t="s">
        <v>2753</v>
      </c>
    </row>
    <row r="86" spans="1:16" ht="12.75">
      <c r="A86" t="s">
        <v>49</v>
      </c>
      <c s="34" t="s">
        <v>130</v>
      </c>
      <c s="34" t="s">
        <v>1695</v>
      </c>
      <c s="35" t="s">
        <v>5</v>
      </c>
      <c s="6" t="s">
        <v>1696</v>
      </c>
      <c s="36" t="s">
        <v>113</v>
      </c>
      <c s="37">
        <v>12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2881</v>
      </c>
    </row>
    <row r="89" spans="1:5" ht="102">
      <c r="A89" t="s">
        <v>60</v>
      </c>
      <c r="E89" s="39" t="s">
        <v>2813</v>
      </c>
    </row>
    <row r="90" spans="1:16" ht="12.75">
      <c r="A90" t="s">
        <v>49</v>
      </c>
      <c s="34" t="s">
        <v>133</v>
      </c>
      <c s="34" t="s">
        <v>2887</v>
      </c>
      <c s="35" t="s">
        <v>5</v>
      </c>
      <c s="6" t="s">
        <v>2888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2881</v>
      </c>
    </row>
    <row r="93" spans="1:5" ht="63.75">
      <c r="A93" t="s">
        <v>60</v>
      </c>
      <c r="E93" s="39" t="s">
        <v>2889</v>
      </c>
    </row>
    <row r="94" spans="1:16" ht="12.75">
      <c r="A94" t="s">
        <v>49</v>
      </c>
      <c s="34" t="s">
        <v>136</v>
      </c>
      <c s="34" t="s">
        <v>2890</v>
      </c>
      <c s="35" t="s">
        <v>5</v>
      </c>
      <c s="6" t="s">
        <v>2891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2881</v>
      </c>
    </row>
    <row r="97" spans="1:5" ht="63.75">
      <c r="A97" t="s">
        <v>60</v>
      </c>
      <c r="E97" s="39" t="s">
        <v>2889</v>
      </c>
    </row>
    <row r="98" spans="1:16" ht="12.75">
      <c r="A98" t="s">
        <v>49</v>
      </c>
      <c s="34" t="s">
        <v>139</v>
      </c>
      <c s="34" t="s">
        <v>2892</v>
      </c>
      <c s="35" t="s">
        <v>5</v>
      </c>
      <c s="6" t="s">
        <v>2893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2881</v>
      </c>
    </row>
    <row r="101" spans="1:5" ht="63.75">
      <c r="A101" t="s">
        <v>60</v>
      </c>
      <c r="E101" s="39" t="s">
        <v>2889</v>
      </c>
    </row>
    <row r="102" spans="1:16" ht="12.75">
      <c r="A102" t="s">
        <v>49</v>
      </c>
      <c s="34" t="s">
        <v>142</v>
      </c>
      <c s="34" t="s">
        <v>2894</v>
      </c>
      <c s="35" t="s">
        <v>5</v>
      </c>
      <c s="6" t="s">
        <v>2895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2881</v>
      </c>
    </row>
    <row r="105" spans="1:5" ht="63.75">
      <c r="A105" t="s">
        <v>60</v>
      </c>
      <c r="E105" s="39" t="s">
        <v>2889</v>
      </c>
    </row>
    <row r="106" spans="1:16" ht="38.25">
      <c r="A106" t="s">
        <v>49</v>
      </c>
      <c s="34" t="s">
        <v>145</v>
      </c>
      <c s="34" t="s">
        <v>2819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2265</v>
      </c>
      <c>
        <f>(M106*21)/100</f>
      </c>
      <c t="s">
        <v>27</v>
      </c>
    </row>
    <row r="107" spans="1:5" ht="12.75">
      <c r="A107" s="35" t="s">
        <v>56</v>
      </c>
      <c r="E107" s="39" t="s">
        <v>2896</v>
      </c>
    </row>
    <row r="108" spans="1:5" ht="12.75">
      <c r="A108" s="35" t="s">
        <v>58</v>
      </c>
      <c r="E108" s="40" t="s">
        <v>2881</v>
      </c>
    </row>
    <row r="109" spans="1:5" ht="140.25">
      <c r="A109" t="s">
        <v>60</v>
      </c>
      <c r="E109" s="39" t="s">
        <v>2771</v>
      </c>
    </row>
    <row r="110" spans="1:16" ht="25.5">
      <c r="A110" t="s">
        <v>49</v>
      </c>
      <c s="34" t="s">
        <v>150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60</v>
      </c>
      <c r="E113" s="39" t="s">
        <v>2821</v>
      </c>
    </row>
    <row r="114" spans="1:16" ht="38.25">
      <c r="A114" t="s">
        <v>49</v>
      </c>
      <c s="34" t="s">
        <v>154</v>
      </c>
      <c s="34" t="s">
        <v>1175</v>
      </c>
      <c s="35" t="s">
        <v>5</v>
      </c>
      <c s="6" t="s">
        <v>1739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60</v>
      </c>
      <c r="E117" s="39" t="s">
        <v>2821</v>
      </c>
    </row>
    <row r="118" spans="1:16" ht="25.5">
      <c r="A118" t="s">
        <v>49</v>
      </c>
      <c s="34" t="s">
        <v>158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60</v>
      </c>
      <c r="E121" s="39" t="s">
        <v>2822</v>
      </c>
    </row>
    <row r="122" spans="1:16" ht="12.75">
      <c r="A122" t="s">
        <v>49</v>
      </c>
      <c s="34" t="s">
        <v>161</v>
      </c>
      <c s="34" t="s">
        <v>2613</v>
      </c>
      <c s="35" t="s">
        <v>5</v>
      </c>
      <c s="6" t="s">
        <v>2614</v>
      </c>
      <c s="36" t="s">
        <v>409</v>
      </c>
      <c s="37">
        <v>25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2265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60</v>
      </c>
      <c r="E125" s="39" t="s">
        <v>2823</v>
      </c>
    </row>
    <row r="126" spans="1:16" ht="12.75">
      <c r="A126" t="s">
        <v>49</v>
      </c>
      <c s="34" t="s">
        <v>164</v>
      </c>
      <c s="34" t="s">
        <v>2616</v>
      </c>
      <c s="35" t="s">
        <v>5</v>
      </c>
      <c s="6" t="s">
        <v>2617</v>
      </c>
      <c s="36" t="s">
        <v>409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2265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60</v>
      </c>
      <c r="E129" s="39" t="s">
        <v>2824</v>
      </c>
    </row>
    <row r="130" spans="1:16" ht="12.75">
      <c r="A130" t="s">
        <v>49</v>
      </c>
      <c s="34" t="s">
        <v>656</v>
      </c>
      <c s="34" t="s">
        <v>2619</v>
      </c>
      <c s="35" t="s">
        <v>5</v>
      </c>
      <c s="6" t="s">
        <v>2620</v>
      </c>
      <c s="36" t="s">
        <v>409</v>
      </c>
      <c s="37">
        <v>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2265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60</v>
      </c>
      <c r="E133" s="39" t="s">
        <v>2825</v>
      </c>
    </row>
    <row r="134" spans="1:16" ht="12.75">
      <c r="A134" t="s">
        <v>49</v>
      </c>
      <c s="34" t="s">
        <v>660</v>
      </c>
      <c s="34" t="s">
        <v>2826</v>
      </c>
      <c s="35" t="s">
        <v>5</v>
      </c>
      <c s="6" t="s">
        <v>2827</v>
      </c>
      <c s="36" t="s">
        <v>409</v>
      </c>
      <c s="37">
        <v>20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2265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60</v>
      </c>
      <c r="E137" s="39" t="s">
        <v>2828</v>
      </c>
    </row>
    <row r="138" spans="1:16" ht="12.75">
      <c r="A138" t="s">
        <v>49</v>
      </c>
      <c s="34" t="s">
        <v>664</v>
      </c>
      <c s="34" t="s">
        <v>2897</v>
      </c>
      <c s="35" t="s">
        <v>5</v>
      </c>
      <c s="6" t="s">
        <v>2898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2265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38.25">
      <c r="A141" t="s">
        <v>60</v>
      </c>
      <c r="E141" s="39" t="s">
        <v>2899</v>
      </c>
    </row>
    <row r="142" spans="1:16" ht="12.75">
      <c r="A142" t="s">
        <v>49</v>
      </c>
      <c s="34" t="s">
        <v>668</v>
      </c>
      <c s="34" t="s">
        <v>2900</v>
      </c>
      <c s="35" t="s">
        <v>5</v>
      </c>
      <c s="6" t="s">
        <v>2901</v>
      </c>
      <c s="36" t="s">
        <v>409</v>
      </c>
      <c s="37">
        <v>20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2265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38.25">
      <c r="A145" t="s">
        <v>60</v>
      </c>
      <c r="E145" s="39" t="s">
        <v>2902</v>
      </c>
    </row>
    <row r="146" spans="1:16" ht="12.75">
      <c r="A146" t="s">
        <v>49</v>
      </c>
      <c s="34" t="s">
        <v>638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2265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5</v>
      </c>
    </row>
    <row r="149" spans="1:5" ht="76.5">
      <c r="A149" t="s">
        <v>60</v>
      </c>
      <c r="E149" s="39" t="s">
        <v>2839</v>
      </c>
    </row>
    <row r="150" spans="1:16" ht="12.75">
      <c r="A150" t="s">
        <v>49</v>
      </c>
      <c s="34" t="s">
        <v>674</v>
      </c>
      <c s="34" t="s">
        <v>2845</v>
      </c>
      <c s="35" t="s">
        <v>5</v>
      </c>
      <c s="6" t="s">
        <v>2846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2265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5</v>
      </c>
    </row>
    <row r="153" spans="1:5" ht="89.25">
      <c r="A153" t="s">
        <v>60</v>
      </c>
      <c r="E153" s="39" t="s">
        <v>2756</v>
      </c>
    </row>
    <row r="154" spans="1:16" ht="12.75">
      <c r="A154" t="s">
        <v>49</v>
      </c>
      <c s="34" t="s">
        <v>677</v>
      </c>
      <c s="34" t="s">
        <v>2847</v>
      </c>
      <c s="35" t="s">
        <v>5</v>
      </c>
      <c s="6" t="s">
        <v>2848</v>
      </c>
      <c s="36" t="s">
        <v>113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2265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5</v>
      </c>
    </row>
    <row r="157" spans="1:5" ht="76.5">
      <c r="A157" t="s">
        <v>60</v>
      </c>
      <c r="E157" s="39" t="s">
        <v>2839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2907</v>
      </c>
      <c r="E8" s="30" t="s">
        <v>2906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2909</v>
      </c>
      <c s="35" t="s">
        <v>5</v>
      </c>
      <c s="6" t="s">
        <v>2910</v>
      </c>
      <c s="36" t="s">
        <v>113</v>
      </c>
      <c s="37">
        <v>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2911</v>
      </c>
      <c>
        <f>(M10*21)/100</f>
      </c>
      <c t="s">
        <v>27</v>
      </c>
    </row>
    <row r="11" spans="1:5" ht="178.5">
      <c r="A11" s="35" t="s">
        <v>56</v>
      </c>
      <c r="E11" s="39" t="s">
        <v>2912</v>
      </c>
    </row>
    <row r="12" spans="1:5" ht="12.75">
      <c r="A12" s="35" t="s">
        <v>58</v>
      </c>
      <c r="E12" s="40" t="s">
        <v>2913</v>
      </c>
    </row>
    <row r="13" spans="1:5" ht="127.5">
      <c r="A13" t="s">
        <v>60</v>
      </c>
      <c r="E13" s="39" t="s">
        <v>2914</v>
      </c>
    </row>
    <row r="14" spans="1:16" ht="12.75">
      <c r="A14" t="s">
        <v>49</v>
      </c>
      <c s="34" t="s">
        <v>27</v>
      </c>
      <c s="34" t="s">
        <v>2915</v>
      </c>
      <c s="35" t="s">
        <v>5</v>
      </c>
      <c s="6" t="s">
        <v>2916</v>
      </c>
      <c s="36" t="s">
        <v>113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2913</v>
      </c>
    </row>
    <row r="17" spans="1:5" ht="102">
      <c r="A17" t="s">
        <v>60</v>
      </c>
      <c r="E17" s="39" t="s">
        <v>2917</v>
      </c>
    </row>
    <row r="18" spans="1:16" ht="12.75">
      <c r="A18" t="s">
        <v>49</v>
      </c>
      <c s="34" t="s">
        <v>26</v>
      </c>
      <c s="34" t="s">
        <v>2918</v>
      </c>
      <c s="35" t="s">
        <v>5</v>
      </c>
      <c s="6" t="s">
        <v>2919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2913</v>
      </c>
    </row>
    <row r="21" spans="1:5" ht="76.5">
      <c r="A21" t="s">
        <v>60</v>
      </c>
      <c r="E21" s="39" t="s">
        <v>2920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COUNTIFS(L8:L26,"=0",A8:A26,"P")+COUNTIFS(L8:L26,"",A8:A26,"P")+SUM(Q8:Q26)</f>
      </c>
    </row>
    <row r="8" spans="1:13" ht="12.75">
      <c r="A8" t="s">
        <v>44</v>
      </c>
      <c r="C8" s="28" t="s">
        <v>2923</v>
      </c>
      <c r="E8" s="30" t="s">
        <v>2922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2924</v>
      </c>
      <c s="35" t="s">
        <v>5</v>
      </c>
      <c s="6" t="s">
        <v>2925</v>
      </c>
      <c s="36" t="s">
        <v>113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2911</v>
      </c>
      <c>
        <f>(M10*21)/100</f>
      </c>
      <c t="s">
        <v>27</v>
      </c>
    </row>
    <row r="11" spans="1:5" ht="409.5">
      <c r="A11" s="35" t="s">
        <v>56</v>
      </c>
      <c r="E11" s="39" t="s">
        <v>2926</v>
      </c>
    </row>
    <row r="12" spans="1:5" ht="12.75">
      <c r="A12" s="35" t="s">
        <v>58</v>
      </c>
      <c r="E12" s="40" t="s">
        <v>2927</v>
      </c>
    </row>
    <row r="13" spans="1:5" ht="408">
      <c r="A13" t="s">
        <v>60</v>
      </c>
      <c r="E13" s="39" t="s">
        <v>2928</v>
      </c>
    </row>
    <row r="14" spans="1:16" ht="25.5">
      <c r="A14" t="s">
        <v>49</v>
      </c>
      <c s="34" t="s">
        <v>27</v>
      </c>
      <c s="34" t="s">
        <v>2929</v>
      </c>
      <c s="35" t="s">
        <v>5</v>
      </c>
      <c s="6" t="s">
        <v>2930</v>
      </c>
      <c s="36" t="s">
        <v>113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2911</v>
      </c>
      <c>
        <f>(M14*21)/100</f>
      </c>
      <c t="s">
        <v>27</v>
      </c>
    </row>
    <row r="15" spans="1:5" ht="408">
      <c r="A15" s="35" t="s">
        <v>56</v>
      </c>
      <c r="E15" s="39" t="s">
        <v>2931</v>
      </c>
    </row>
    <row r="16" spans="1:5" ht="12.75">
      <c r="A16" s="35" t="s">
        <v>58</v>
      </c>
      <c r="E16" s="40" t="s">
        <v>2932</v>
      </c>
    </row>
    <row r="17" spans="1:5" ht="408">
      <c r="A17" t="s">
        <v>60</v>
      </c>
      <c r="E17" s="39" t="s">
        <v>2928</v>
      </c>
    </row>
    <row r="18" spans="1:16" ht="25.5">
      <c r="A18" t="s">
        <v>49</v>
      </c>
      <c s="34" t="s">
        <v>26</v>
      </c>
      <c s="34" t="s">
        <v>2933</v>
      </c>
      <c s="35" t="s">
        <v>5</v>
      </c>
      <c s="6" t="s">
        <v>2934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2911</v>
      </c>
      <c>
        <f>(M18*21)/100</f>
      </c>
      <c t="s">
        <v>27</v>
      </c>
    </row>
    <row r="19" spans="1:5" ht="408">
      <c r="A19" s="35" t="s">
        <v>56</v>
      </c>
      <c r="E19" s="39" t="s">
        <v>2931</v>
      </c>
    </row>
    <row r="20" spans="1:5" ht="12.75">
      <c r="A20" s="35" t="s">
        <v>58</v>
      </c>
      <c r="E20" s="40" t="s">
        <v>2927</v>
      </c>
    </row>
    <row r="21" spans="1:5" ht="408">
      <c r="A21" t="s">
        <v>60</v>
      </c>
      <c r="E21" s="39" t="s">
        <v>2928</v>
      </c>
    </row>
    <row r="22" spans="1:16" ht="12.75">
      <c r="A22" t="s">
        <v>49</v>
      </c>
      <c s="34" t="s">
        <v>69</v>
      </c>
      <c s="34" t="s">
        <v>2935</v>
      </c>
      <c s="35" t="s">
        <v>5</v>
      </c>
      <c s="6" t="s">
        <v>2936</v>
      </c>
      <c s="36" t="s">
        <v>113</v>
      </c>
      <c s="37">
        <v>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2911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2937</v>
      </c>
    </row>
    <row r="25" spans="1:5" ht="76.5">
      <c r="A25" t="s">
        <v>60</v>
      </c>
      <c r="E25" s="39" t="s">
        <v>2938</v>
      </c>
    </row>
    <row r="26" spans="1:16" ht="12.75">
      <c r="A26" t="s">
        <v>49</v>
      </c>
      <c s="34" t="s">
        <v>73</v>
      </c>
      <c s="34" t="s">
        <v>2939</v>
      </c>
      <c s="35" t="s">
        <v>5</v>
      </c>
      <c s="6" t="s">
        <v>2919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2911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2937</v>
      </c>
    </row>
    <row r="29" spans="1:5" ht="102">
      <c r="A29" t="s">
        <v>60</v>
      </c>
      <c r="E29" s="39" t="s">
        <v>2940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2943</v>
      </c>
      <c r="E8" s="30" t="s">
        <v>2942</v>
      </c>
      <c r="J8" s="29">
        <f>0+J9+J14+J27+J72+J117+J130+J167</f>
      </c>
      <c s="29">
        <f>0+K9+K14+K27+K72+K117+K130+K167</f>
      </c>
      <c s="29">
        <f>0+L9+L14+L27+L72+L117+L130+L167</f>
      </c>
      <c s="29">
        <f>0+M9+M14+M27+M72+M117+M130+M167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194</v>
      </c>
      <c s="34" t="s">
        <v>1513</v>
      </c>
      <c s="35" t="s">
        <v>1514</v>
      </c>
      <c s="6" t="s">
        <v>1515</v>
      </c>
      <c s="36" t="s">
        <v>54</v>
      </c>
      <c s="37">
        <v>95.148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51">
      <c r="A12" s="35" t="s">
        <v>58</v>
      </c>
      <c r="E12" s="40" t="s">
        <v>2944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50</v>
      </c>
      <c s="34" t="s">
        <v>2946</v>
      </c>
      <c s="35" t="s">
        <v>5</v>
      </c>
      <c s="6" t="s">
        <v>2947</v>
      </c>
      <c s="36" t="s">
        <v>101</v>
      </c>
      <c s="37">
        <v>119.875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653</v>
      </c>
      <c>
        <f>(M15*21)/100</f>
      </c>
      <c t="s">
        <v>27</v>
      </c>
    </row>
    <row r="16" spans="1:5" ht="25.5">
      <c r="A16" s="35" t="s">
        <v>56</v>
      </c>
      <c r="E16" s="39" t="s">
        <v>2947</v>
      </c>
    </row>
    <row r="17" spans="1:5" ht="114.75">
      <c r="A17" s="35" t="s">
        <v>58</v>
      </c>
      <c r="E17" s="40" t="s">
        <v>2948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27</v>
      </c>
      <c s="34" t="s">
        <v>2949</v>
      </c>
      <c s="35" t="s">
        <v>5</v>
      </c>
      <c s="6" t="s">
        <v>2950</v>
      </c>
      <c s="36" t="s">
        <v>101</v>
      </c>
      <c s="37">
        <v>67.015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25.5">
      <c r="A20" s="35" t="s">
        <v>56</v>
      </c>
      <c r="E20" s="39" t="s">
        <v>2950</v>
      </c>
    </row>
    <row r="21" spans="1:5" ht="409.5">
      <c r="A21" s="35" t="s">
        <v>58</v>
      </c>
      <c r="E21" s="40" t="s">
        <v>2951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26</v>
      </c>
      <c s="34" t="s">
        <v>2952</v>
      </c>
      <c s="35" t="s">
        <v>5</v>
      </c>
      <c s="6" t="s">
        <v>2953</v>
      </c>
      <c s="36" t="s">
        <v>590</v>
      </c>
      <c s="37">
        <v>30.811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25.5">
      <c r="A24" s="35" t="s">
        <v>56</v>
      </c>
      <c r="E24" s="39" t="s">
        <v>2953</v>
      </c>
    </row>
    <row r="25" spans="1:5" ht="114.75">
      <c r="A25" s="35" t="s">
        <v>58</v>
      </c>
      <c r="E25" s="40" t="s">
        <v>2954</v>
      </c>
    </row>
    <row r="26" spans="1:5" ht="12.75">
      <c r="A26" t="s">
        <v>60</v>
      </c>
      <c r="E26" s="39" t="s">
        <v>5</v>
      </c>
    </row>
    <row r="27" spans="1:13" ht="12.75">
      <c r="A27" t="s">
        <v>46</v>
      </c>
      <c r="C27" s="31" t="s">
        <v>27</v>
      </c>
      <c r="E27" s="33" t="s">
        <v>2955</v>
      </c>
      <c r="J27" s="32">
        <f>0</f>
      </c>
      <c s="32">
        <f>0</f>
      </c>
      <c s="32">
        <f>0+L28+L32+L36+L40+L44+L48+L52+L56+L60+L64+L68</f>
      </c>
      <c s="32">
        <f>0+M28+M32+M36+M40+M44+M48+M52+M56+M60+M64+M68</f>
      </c>
    </row>
    <row r="28" spans="1:16" ht="25.5">
      <c r="A28" t="s">
        <v>49</v>
      </c>
      <c s="34" t="s">
        <v>69</v>
      </c>
      <c s="34" t="s">
        <v>2956</v>
      </c>
      <c s="35" t="s">
        <v>5</v>
      </c>
      <c s="6" t="s">
        <v>2957</v>
      </c>
      <c s="36" t="s">
        <v>101</v>
      </c>
      <c s="37">
        <v>6.242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653</v>
      </c>
      <c>
        <f>(M28*21)/100</f>
      </c>
      <c t="s">
        <v>27</v>
      </c>
    </row>
    <row r="29" spans="1:5" ht="25.5">
      <c r="A29" s="35" t="s">
        <v>56</v>
      </c>
      <c r="E29" s="39" t="s">
        <v>2957</v>
      </c>
    </row>
    <row r="30" spans="1:5" ht="51">
      <c r="A30" s="35" t="s">
        <v>58</v>
      </c>
      <c r="E30" s="40" t="s">
        <v>2958</v>
      </c>
    </row>
    <row r="31" spans="1:5" ht="12.75">
      <c r="A31" t="s">
        <v>60</v>
      </c>
      <c r="E31" s="39" t="s">
        <v>5</v>
      </c>
    </row>
    <row r="32" spans="1:16" ht="12.75">
      <c r="A32" t="s">
        <v>49</v>
      </c>
      <c s="34" t="s">
        <v>73</v>
      </c>
      <c s="34" t="s">
        <v>2959</v>
      </c>
      <c s="35" t="s">
        <v>5</v>
      </c>
      <c s="6" t="s">
        <v>2960</v>
      </c>
      <c s="36" t="s">
        <v>101</v>
      </c>
      <c s="37">
        <v>3.081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12.75">
      <c r="A33" s="35" t="s">
        <v>56</v>
      </c>
      <c r="E33" s="39" t="s">
        <v>2960</v>
      </c>
    </row>
    <row r="34" spans="1:5" ht="114.75">
      <c r="A34" s="35" t="s">
        <v>58</v>
      </c>
      <c r="E34" s="40" t="s">
        <v>2961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77</v>
      </c>
      <c s="34" t="s">
        <v>2962</v>
      </c>
      <c s="35" t="s">
        <v>5</v>
      </c>
      <c s="6" t="s">
        <v>2963</v>
      </c>
      <c s="36" t="s">
        <v>101</v>
      </c>
      <c s="37">
        <v>1.427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25.5">
      <c r="A37" s="35" t="s">
        <v>56</v>
      </c>
      <c r="E37" s="39" t="s">
        <v>2963</v>
      </c>
    </row>
    <row r="38" spans="1:5" ht="51">
      <c r="A38" s="35" t="s">
        <v>58</v>
      </c>
      <c r="E38" s="40" t="s">
        <v>2964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2965</v>
      </c>
      <c s="35" t="s">
        <v>5</v>
      </c>
      <c s="6" t="s">
        <v>2966</v>
      </c>
      <c s="36" t="s">
        <v>590</v>
      </c>
      <c s="37">
        <v>4.56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2966</v>
      </c>
    </row>
    <row r="42" spans="1:5" ht="51">
      <c r="A42" s="35" t="s">
        <v>58</v>
      </c>
      <c r="E42" s="40" t="s">
        <v>2967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85</v>
      </c>
      <c s="34" t="s">
        <v>2968</v>
      </c>
      <c s="35" t="s">
        <v>5</v>
      </c>
      <c s="6" t="s">
        <v>2969</v>
      </c>
      <c s="36" t="s">
        <v>590</v>
      </c>
      <c s="37">
        <v>4.56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12.75">
      <c r="A45" s="35" t="s">
        <v>56</v>
      </c>
      <c r="E45" s="39" t="s">
        <v>2969</v>
      </c>
    </row>
    <row r="46" spans="1:5" ht="51">
      <c r="A46" s="35" t="s">
        <v>58</v>
      </c>
      <c r="E46" s="40" t="s">
        <v>2967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2970</v>
      </c>
      <c s="35" t="s">
        <v>5</v>
      </c>
      <c s="6" t="s">
        <v>2971</v>
      </c>
      <c s="36" t="s">
        <v>54</v>
      </c>
      <c s="37">
        <v>0.028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2971</v>
      </c>
    </row>
    <row r="50" spans="1:5" ht="89.25">
      <c r="A50" s="35" t="s">
        <v>58</v>
      </c>
      <c r="E50" s="40" t="s">
        <v>2972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2973</v>
      </c>
      <c s="35" t="s">
        <v>5</v>
      </c>
      <c s="6" t="s">
        <v>2974</v>
      </c>
      <c s="36" t="s">
        <v>101</v>
      </c>
      <c s="37">
        <v>0.24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25.5">
      <c r="A53" s="35" t="s">
        <v>56</v>
      </c>
      <c r="E53" s="39" t="s">
        <v>2974</v>
      </c>
    </row>
    <row r="54" spans="1:5" ht="25.5">
      <c r="A54" s="35" t="s">
        <v>58</v>
      </c>
      <c r="E54" s="40" t="s">
        <v>2975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98</v>
      </c>
      <c s="34" t="s">
        <v>2976</v>
      </c>
      <c s="35" t="s">
        <v>5</v>
      </c>
      <c s="6" t="s">
        <v>2977</v>
      </c>
      <c s="36" t="s">
        <v>590</v>
      </c>
      <c s="37">
        <v>1.28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653</v>
      </c>
      <c>
        <f>(M56*21)/100</f>
      </c>
      <c t="s">
        <v>27</v>
      </c>
    </row>
    <row r="57" spans="1:5" ht="12.75">
      <c r="A57" s="35" t="s">
        <v>56</v>
      </c>
      <c r="E57" s="39" t="s">
        <v>2977</v>
      </c>
    </row>
    <row r="58" spans="1:5" ht="25.5">
      <c r="A58" s="35" t="s">
        <v>58</v>
      </c>
      <c r="E58" s="40" t="s">
        <v>2978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2979</v>
      </c>
      <c s="35" t="s">
        <v>5</v>
      </c>
      <c s="6" t="s">
        <v>2980</v>
      </c>
      <c s="36" t="s">
        <v>590</v>
      </c>
      <c s="37">
        <v>1.28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653</v>
      </c>
      <c>
        <f>(M60*21)/100</f>
      </c>
      <c t="s">
        <v>27</v>
      </c>
    </row>
    <row r="61" spans="1:5" ht="12.75">
      <c r="A61" s="35" t="s">
        <v>56</v>
      </c>
      <c r="E61" s="39" t="s">
        <v>2980</v>
      </c>
    </row>
    <row r="62" spans="1:5" ht="25.5">
      <c r="A62" s="35" t="s">
        <v>58</v>
      </c>
      <c r="E62" s="40" t="s">
        <v>2978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2981</v>
      </c>
      <c s="35" t="s">
        <v>5</v>
      </c>
      <c s="6" t="s">
        <v>2982</v>
      </c>
      <c s="36" t="s">
        <v>590</v>
      </c>
      <c s="37">
        <v>13.68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653</v>
      </c>
      <c>
        <f>(M64*21)/100</f>
      </c>
      <c t="s">
        <v>27</v>
      </c>
    </row>
    <row r="65" spans="1:5" ht="25.5">
      <c r="A65" s="35" t="s">
        <v>56</v>
      </c>
      <c r="E65" s="39" t="s">
        <v>2982</v>
      </c>
    </row>
    <row r="66" spans="1:5" ht="51">
      <c r="A66" s="35" t="s">
        <v>58</v>
      </c>
      <c r="E66" s="40" t="s">
        <v>2983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2984</v>
      </c>
      <c s="35" t="s">
        <v>5</v>
      </c>
      <c s="6" t="s">
        <v>2985</v>
      </c>
      <c s="36" t="s">
        <v>54</v>
      </c>
      <c s="37">
        <v>0.073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653</v>
      </c>
      <c>
        <f>(M68*21)/100</f>
      </c>
      <c t="s">
        <v>27</v>
      </c>
    </row>
    <row r="69" spans="1:5" ht="38.25">
      <c r="A69" s="35" t="s">
        <v>56</v>
      </c>
      <c r="E69" s="39" t="s">
        <v>2986</v>
      </c>
    </row>
    <row r="70" spans="1:5" ht="140.25">
      <c r="A70" s="35" t="s">
        <v>58</v>
      </c>
      <c r="E70" s="40" t="s">
        <v>2987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2988</v>
      </c>
      <c r="E72" s="33" t="s">
        <v>2989</v>
      </c>
      <c r="J72" s="32">
        <f>0</f>
      </c>
      <c s="32">
        <f>0</f>
      </c>
      <c s="32">
        <f>0+L73+L77+L81+L85+L89+L93+L97+L101+L105+L109+L113</f>
      </c>
      <c s="32">
        <f>0+M73+M77+M81+M85+M89+M93+M97+M101+M105+M109+M113</f>
      </c>
    </row>
    <row r="73" spans="1:16" ht="25.5">
      <c r="A73" t="s">
        <v>49</v>
      </c>
      <c s="34" t="s">
        <v>126</v>
      </c>
      <c s="34" t="s">
        <v>2990</v>
      </c>
      <c s="35" t="s">
        <v>5</v>
      </c>
      <c s="6" t="s">
        <v>2991</v>
      </c>
      <c s="36" t="s">
        <v>291</v>
      </c>
      <c s="37">
        <v>0.25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653</v>
      </c>
      <c>
        <f>(M73*21)/100</f>
      </c>
      <c t="s">
        <v>27</v>
      </c>
    </row>
    <row r="74" spans="1:5" ht="25.5">
      <c r="A74" s="35" t="s">
        <v>56</v>
      </c>
      <c r="E74" s="39" t="s">
        <v>2991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130</v>
      </c>
      <c s="34" t="s">
        <v>2992</v>
      </c>
      <c s="35" t="s">
        <v>5</v>
      </c>
      <c s="6" t="s">
        <v>2993</v>
      </c>
      <c s="36" t="s">
        <v>106</v>
      </c>
      <c s="37">
        <v>250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653</v>
      </c>
      <c>
        <f>(M77*21)/100</f>
      </c>
      <c t="s">
        <v>27</v>
      </c>
    </row>
    <row r="78" spans="1:5" ht="38.25">
      <c r="A78" s="35" t="s">
        <v>56</v>
      </c>
      <c r="E78" s="39" t="s">
        <v>2994</v>
      </c>
    </row>
    <row r="79" spans="1:5" ht="12.75">
      <c r="A79" s="35" t="s">
        <v>58</v>
      </c>
      <c r="E79" s="40" t="s">
        <v>2995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133</v>
      </c>
      <c s="34" t="s">
        <v>2996</v>
      </c>
      <c s="35" t="s">
        <v>5</v>
      </c>
      <c s="6" t="s">
        <v>2997</v>
      </c>
      <c s="36" t="s">
        <v>101</v>
      </c>
      <c s="37">
        <v>37.5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653</v>
      </c>
      <c>
        <f>(M81*21)/100</f>
      </c>
      <c t="s">
        <v>27</v>
      </c>
    </row>
    <row r="82" spans="1:5" ht="25.5">
      <c r="A82" s="35" t="s">
        <v>56</v>
      </c>
      <c r="E82" s="39" t="s">
        <v>2997</v>
      </c>
    </row>
    <row r="83" spans="1:5" ht="12.75">
      <c r="A83" s="35" t="s">
        <v>58</v>
      </c>
      <c r="E83" s="40" t="s">
        <v>2998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136</v>
      </c>
      <c s="34" t="s">
        <v>2999</v>
      </c>
      <c s="35" t="s">
        <v>5</v>
      </c>
      <c s="6" t="s">
        <v>3000</v>
      </c>
      <c s="36" t="s">
        <v>590</v>
      </c>
      <c s="37">
        <v>300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653</v>
      </c>
      <c>
        <f>(M85*21)/100</f>
      </c>
      <c t="s">
        <v>27</v>
      </c>
    </row>
    <row r="86" spans="1:5" ht="12.75">
      <c r="A86" s="35" t="s">
        <v>56</v>
      </c>
      <c r="E86" s="39" t="s">
        <v>3000</v>
      </c>
    </row>
    <row r="87" spans="1:5" ht="12.75">
      <c r="A87" s="35" t="s">
        <v>58</v>
      </c>
      <c r="E87" s="40" t="s">
        <v>3001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139</v>
      </c>
      <c s="34" t="s">
        <v>3002</v>
      </c>
      <c s="35" t="s">
        <v>5</v>
      </c>
      <c s="6" t="s">
        <v>3003</v>
      </c>
      <c s="36" t="s">
        <v>590</v>
      </c>
      <c s="37">
        <v>300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653</v>
      </c>
      <c>
        <f>(M89*21)/100</f>
      </c>
      <c t="s">
        <v>27</v>
      </c>
    </row>
    <row r="90" spans="1:5" ht="12.75">
      <c r="A90" s="35" t="s">
        <v>56</v>
      </c>
      <c r="E90" s="39" t="s">
        <v>3003</v>
      </c>
    </row>
    <row r="91" spans="1:5" ht="12.75">
      <c r="A91" s="35" t="s">
        <v>58</v>
      </c>
      <c r="E91" s="40" t="s">
        <v>3001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142</v>
      </c>
      <c s="34" t="s">
        <v>3004</v>
      </c>
      <c s="35" t="s">
        <v>5</v>
      </c>
      <c s="6" t="s">
        <v>3005</v>
      </c>
      <c s="36" t="s">
        <v>101</v>
      </c>
      <c s="37">
        <v>37.5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653</v>
      </c>
      <c>
        <f>(M93*21)/100</f>
      </c>
      <c t="s">
        <v>27</v>
      </c>
    </row>
    <row r="94" spans="1:5" ht="25.5">
      <c r="A94" s="35" t="s">
        <v>56</v>
      </c>
      <c r="E94" s="39" t="s">
        <v>3005</v>
      </c>
    </row>
    <row r="95" spans="1:5" ht="51">
      <c r="A95" s="35" t="s">
        <v>58</v>
      </c>
      <c r="E95" s="40" t="s">
        <v>3006</v>
      </c>
    </row>
    <row r="96" spans="1:5" ht="12.75">
      <c r="A96" t="s">
        <v>60</v>
      </c>
      <c r="E96" s="39" t="s">
        <v>5</v>
      </c>
    </row>
    <row r="97" spans="1:16" ht="12.75">
      <c r="A97" t="s">
        <v>49</v>
      </c>
      <c s="34" t="s">
        <v>145</v>
      </c>
      <c s="34" t="s">
        <v>3007</v>
      </c>
      <c s="35" t="s">
        <v>5</v>
      </c>
      <c s="6" t="s">
        <v>3008</v>
      </c>
      <c s="36" t="s">
        <v>101</v>
      </c>
      <c s="37">
        <v>37.5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653</v>
      </c>
      <c>
        <f>(M97*21)/100</f>
      </c>
      <c t="s">
        <v>27</v>
      </c>
    </row>
    <row r="98" spans="1:5" ht="12.75">
      <c r="A98" s="35" t="s">
        <v>56</v>
      </c>
      <c r="E98" s="39" t="s">
        <v>3008</v>
      </c>
    </row>
    <row r="99" spans="1:5" ht="51">
      <c r="A99" s="35" t="s">
        <v>58</v>
      </c>
      <c r="E99" s="40" t="s">
        <v>3006</v>
      </c>
    </row>
    <row r="100" spans="1:5" ht="12.75">
      <c r="A100" t="s">
        <v>60</v>
      </c>
      <c r="E100" s="39" t="s">
        <v>5</v>
      </c>
    </row>
    <row r="101" spans="1:16" ht="25.5">
      <c r="A101" t="s">
        <v>49</v>
      </c>
      <c s="34" t="s">
        <v>150</v>
      </c>
      <c s="34" t="s">
        <v>3009</v>
      </c>
      <c s="35" t="s">
        <v>5</v>
      </c>
      <c s="6" t="s">
        <v>3010</v>
      </c>
      <c s="36" t="s">
        <v>106</v>
      </c>
      <c s="37">
        <v>37.5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653</v>
      </c>
      <c>
        <f>(M101*21)/100</f>
      </c>
      <c t="s">
        <v>27</v>
      </c>
    </row>
    <row r="102" spans="1:5" ht="38.25">
      <c r="A102" s="35" t="s">
        <v>56</v>
      </c>
      <c r="E102" s="39" t="s">
        <v>3011</v>
      </c>
    </row>
    <row r="103" spans="1:5" ht="51">
      <c r="A103" s="35" t="s">
        <v>58</v>
      </c>
      <c r="E103" s="40" t="s">
        <v>3006</v>
      </c>
    </row>
    <row r="104" spans="1:5" ht="12.75">
      <c r="A104" t="s">
        <v>60</v>
      </c>
      <c r="E104" s="39" t="s">
        <v>5</v>
      </c>
    </row>
    <row r="105" spans="1:16" ht="25.5">
      <c r="A105" t="s">
        <v>49</v>
      </c>
      <c s="34" t="s">
        <v>154</v>
      </c>
      <c s="34" t="s">
        <v>3012</v>
      </c>
      <c s="35" t="s">
        <v>5</v>
      </c>
      <c s="6" t="s">
        <v>3013</v>
      </c>
      <c s="36" t="s">
        <v>106</v>
      </c>
      <c s="37">
        <v>250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653</v>
      </c>
      <c>
        <f>(M105*21)/100</f>
      </c>
      <c t="s">
        <v>27</v>
      </c>
    </row>
    <row r="106" spans="1:5" ht="25.5">
      <c r="A106" s="35" t="s">
        <v>56</v>
      </c>
      <c r="E106" s="39" t="s">
        <v>3013</v>
      </c>
    </row>
    <row r="107" spans="1:5" ht="12.75">
      <c r="A107" s="35" t="s">
        <v>58</v>
      </c>
      <c r="E107" s="40" t="s">
        <v>5</v>
      </c>
    </row>
    <row r="108" spans="1:5" ht="12.75">
      <c r="A108" t="s">
        <v>60</v>
      </c>
      <c r="E108" s="39" t="s">
        <v>5</v>
      </c>
    </row>
    <row r="109" spans="1:16" ht="25.5">
      <c r="A109" t="s">
        <v>49</v>
      </c>
      <c s="34" t="s">
        <v>158</v>
      </c>
      <c s="34" t="s">
        <v>3014</v>
      </c>
      <c s="35" t="s">
        <v>5</v>
      </c>
      <c s="6" t="s">
        <v>3015</v>
      </c>
      <c s="36" t="s">
        <v>106</v>
      </c>
      <c s="37">
        <v>250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653</v>
      </c>
      <c>
        <f>(M109*21)/100</f>
      </c>
      <c t="s">
        <v>27</v>
      </c>
    </row>
    <row r="110" spans="1:5" ht="25.5">
      <c r="A110" s="35" t="s">
        <v>56</v>
      </c>
      <c r="E110" s="39" t="s">
        <v>3015</v>
      </c>
    </row>
    <row r="111" spans="1:5" ht="12.75">
      <c r="A111" s="35" t="s">
        <v>58</v>
      </c>
      <c r="E111" s="40" t="s">
        <v>5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161</v>
      </c>
      <c s="34" t="s">
        <v>3016</v>
      </c>
      <c s="35" t="s">
        <v>5</v>
      </c>
      <c s="6" t="s">
        <v>3017</v>
      </c>
      <c s="36" t="s">
        <v>54</v>
      </c>
      <c s="37">
        <v>0.283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653</v>
      </c>
      <c>
        <f>(M113*21)/100</f>
      </c>
      <c t="s">
        <v>27</v>
      </c>
    </row>
    <row r="114" spans="1:5" ht="25.5">
      <c r="A114" s="35" t="s">
        <v>56</v>
      </c>
      <c r="E114" s="39" t="s">
        <v>3017</v>
      </c>
    </row>
    <row r="115" spans="1:5" ht="12.75">
      <c r="A115" s="35" t="s">
        <v>58</v>
      </c>
      <c r="E115" s="40" t="s">
        <v>5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73</v>
      </c>
      <c r="E117" s="33" t="s">
        <v>3018</v>
      </c>
      <c r="J117" s="32">
        <f>0</f>
      </c>
      <c s="32">
        <f>0</f>
      </c>
      <c s="32">
        <f>0+L118+L122+L126</f>
      </c>
      <c s="32">
        <f>0+M118+M122+M126</f>
      </c>
    </row>
    <row r="118" spans="1:16" ht="25.5">
      <c r="A118" t="s">
        <v>49</v>
      </c>
      <c s="34" t="s">
        <v>164</v>
      </c>
      <c s="34" t="s">
        <v>3019</v>
      </c>
      <c s="35" t="s">
        <v>5</v>
      </c>
      <c s="6" t="s">
        <v>3020</v>
      </c>
      <c s="36" t="s">
        <v>590</v>
      </c>
      <c s="37">
        <v>160.512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25.5">
      <c r="A119" s="35" t="s">
        <v>56</v>
      </c>
      <c r="E119" s="39" t="s">
        <v>3020</v>
      </c>
    </row>
    <row r="120" spans="1:5" ht="25.5">
      <c r="A120" s="35" t="s">
        <v>58</v>
      </c>
      <c r="E120" s="40" t="s">
        <v>3021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656</v>
      </c>
      <c s="34" t="s">
        <v>3022</v>
      </c>
      <c s="35" t="s">
        <v>5</v>
      </c>
      <c s="6" t="s">
        <v>3023</v>
      </c>
      <c s="36" t="s">
        <v>590</v>
      </c>
      <c s="37">
        <v>165.327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3023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25.5">
      <c r="A126" t="s">
        <v>49</v>
      </c>
      <c s="34" t="s">
        <v>660</v>
      </c>
      <c s="34" t="s">
        <v>3024</v>
      </c>
      <c s="35" t="s">
        <v>5</v>
      </c>
      <c s="6" t="s">
        <v>3025</v>
      </c>
      <c s="36" t="s">
        <v>590</v>
      </c>
      <c s="37">
        <v>160.512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51">
      <c r="A127" s="35" t="s">
        <v>56</v>
      </c>
      <c r="E127" s="39" t="s">
        <v>3026</v>
      </c>
    </row>
    <row r="128" spans="1:5" ht="25.5">
      <c r="A128" s="35" t="s">
        <v>58</v>
      </c>
      <c r="E128" s="40" t="s">
        <v>3021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1700</v>
      </c>
      <c r="E130" s="33" t="s">
        <v>3027</v>
      </c>
      <c r="J130" s="32">
        <f>0</f>
      </c>
      <c s="32">
        <f>0</f>
      </c>
      <c s="32">
        <f>0+L131+L135+L139+L143+L147+L151+L155+L159+L163</f>
      </c>
      <c s="32">
        <f>0+M131+M135+M139+M143+M147+M151+M155+M159+M163</f>
      </c>
    </row>
    <row r="131" spans="1:16" ht="12.75">
      <c r="A131" t="s">
        <v>49</v>
      </c>
      <c s="34" t="s">
        <v>114</v>
      </c>
      <c s="34" t="s">
        <v>3028</v>
      </c>
      <c s="35" t="s">
        <v>5</v>
      </c>
      <c s="6" t="s">
        <v>3029</v>
      </c>
      <c s="36" t="s">
        <v>106</v>
      </c>
      <c s="37">
        <v>250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653</v>
      </c>
      <c>
        <f>(M131*21)/100</f>
      </c>
      <c t="s">
        <v>27</v>
      </c>
    </row>
    <row r="132" spans="1:5" ht="12.75">
      <c r="A132" s="35" t="s">
        <v>56</v>
      </c>
      <c r="E132" s="39" t="s">
        <v>3029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119</v>
      </c>
      <c s="34" t="s">
        <v>3030</v>
      </c>
      <c s="35" t="s">
        <v>5</v>
      </c>
      <c s="6" t="s">
        <v>3031</v>
      </c>
      <c s="36" t="s">
        <v>106</v>
      </c>
      <c s="37">
        <v>250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653</v>
      </c>
      <c>
        <f>(M135*21)/100</f>
      </c>
      <c t="s">
        <v>27</v>
      </c>
    </row>
    <row r="136" spans="1:5" ht="25.5">
      <c r="A136" s="35" t="s">
        <v>56</v>
      </c>
      <c r="E136" s="39" t="s">
        <v>3031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123</v>
      </c>
      <c s="34" t="s">
        <v>3032</v>
      </c>
      <c s="35" t="s">
        <v>5</v>
      </c>
      <c s="6" t="s">
        <v>3033</v>
      </c>
      <c s="36" t="s">
        <v>106</v>
      </c>
      <c s="37">
        <v>262.5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653</v>
      </c>
      <c>
        <f>(M139*21)/100</f>
      </c>
      <c t="s">
        <v>27</v>
      </c>
    </row>
    <row r="140" spans="1:5" ht="12.75">
      <c r="A140" s="35" t="s">
        <v>56</v>
      </c>
      <c r="E140" s="39" t="s">
        <v>3033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5</v>
      </c>
    </row>
    <row r="143" spans="1:16" ht="25.5">
      <c r="A143" t="s">
        <v>49</v>
      </c>
      <c s="34" t="s">
        <v>664</v>
      </c>
      <c s="34" t="s">
        <v>3034</v>
      </c>
      <c s="35" t="s">
        <v>5</v>
      </c>
      <c s="6" t="s">
        <v>3035</v>
      </c>
      <c s="36" t="s">
        <v>106</v>
      </c>
      <c s="37">
        <v>250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653</v>
      </c>
      <c>
        <f>(M143*21)/100</f>
      </c>
      <c t="s">
        <v>27</v>
      </c>
    </row>
    <row r="144" spans="1:5" ht="25.5">
      <c r="A144" s="35" t="s">
        <v>56</v>
      </c>
      <c r="E144" s="39" t="s">
        <v>3035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668</v>
      </c>
      <c s="34" t="s">
        <v>3036</v>
      </c>
      <c s="35" t="s">
        <v>5</v>
      </c>
      <c s="6" t="s">
        <v>3037</v>
      </c>
      <c s="36" t="s">
        <v>106</v>
      </c>
      <c s="37">
        <v>250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653</v>
      </c>
      <c>
        <f>(M147*21)/100</f>
      </c>
      <c t="s">
        <v>27</v>
      </c>
    </row>
    <row r="148" spans="1:5" ht="25.5">
      <c r="A148" s="35" t="s">
        <v>56</v>
      </c>
      <c r="E148" s="39" t="s">
        <v>3037</v>
      </c>
    </row>
    <row r="149" spans="1:5" ht="12.75">
      <c r="A149" s="35" t="s">
        <v>58</v>
      </c>
      <c r="E149" s="40" t="s">
        <v>3038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638</v>
      </c>
      <c s="34" t="s">
        <v>3039</v>
      </c>
      <c s="35" t="s">
        <v>5</v>
      </c>
      <c s="6" t="s">
        <v>3040</v>
      </c>
      <c s="36" t="s">
        <v>106</v>
      </c>
      <c s="37">
        <v>250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653</v>
      </c>
      <c>
        <f>(M151*21)/100</f>
      </c>
      <c t="s">
        <v>27</v>
      </c>
    </row>
    <row r="152" spans="1:5" ht="25.5">
      <c r="A152" s="35" t="s">
        <v>56</v>
      </c>
      <c r="E152" s="39" t="s">
        <v>3040</v>
      </c>
    </row>
    <row r="153" spans="1:5" ht="12.75">
      <c r="A153" s="35" t="s">
        <v>58</v>
      </c>
      <c r="E153" s="40" t="s">
        <v>3041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674</v>
      </c>
      <c s="34" t="s">
        <v>3042</v>
      </c>
      <c s="35" t="s">
        <v>5</v>
      </c>
      <c s="6" t="s">
        <v>3043</v>
      </c>
      <c s="36" t="s">
        <v>106</v>
      </c>
      <c s="37">
        <v>250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653</v>
      </c>
      <c>
        <f>(M155*21)/100</f>
      </c>
      <c t="s">
        <v>27</v>
      </c>
    </row>
    <row r="156" spans="1:5" ht="12.75">
      <c r="A156" s="35" t="s">
        <v>56</v>
      </c>
      <c r="E156" s="39" t="s">
        <v>3043</v>
      </c>
    </row>
    <row r="157" spans="1:5" ht="12.75">
      <c r="A157" s="35" t="s">
        <v>58</v>
      </c>
      <c r="E157" s="40" t="s">
        <v>3038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677</v>
      </c>
      <c s="34" t="s">
        <v>3044</v>
      </c>
      <c s="35" t="s">
        <v>5</v>
      </c>
      <c s="6" t="s">
        <v>3045</v>
      </c>
      <c s="36" t="s">
        <v>54</v>
      </c>
      <c s="37">
        <v>0.205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653</v>
      </c>
      <c>
        <f>(M159*21)/100</f>
      </c>
      <c t="s">
        <v>27</v>
      </c>
    </row>
    <row r="160" spans="1:5" ht="25.5">
      <c r="A160" s="35" t="s">
        <v>56</v>
      </c>
      <c r="E160" s="39" t="s">
        <v>3045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200</v>
      </c>
      <c s="34" t="s">
        <v>3046</v>
      </c>
      <c s="35" t="s">
        <v>5</v>
      </c>
      <c s="6" t="s">
        <v>3047</v>
      </c>
      <c s="36" t="s">
        <v>106</v>
      </c>
      <c s="37">
        <v>250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653</v>
      </c>
      <c>
        <f>(M163*21)/100</f>
      </c>
      <c t="s">
        <v>27</v>
      </c>
    </row>
    <row r="164" spans="1:5" ht="12.75">
      <c r="A164" s="35" t="s">
        <v>56</v>
      </c>
      <c r="E164" s="39" t="s">
        <v>3047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3" ht="12.75">
      <c r="A167" t="s">
        <v>46</v>
      </c>
      <c r="C167" s="31" t="s">
        <v>3048</v>
      </c>
      <c r="E167" s="33" t="s">
        <v>3049</v>
      </c>
      <c r="J167" s="32">
        <f>0</f>
      </c>
      <c s="32">
        <f>0</f>
      </c>
      <c s="32">
        <f>0+L168+L172+L176+L180+L184+L188+L192+L196+L200+L204</f>
      </c>
      <c s="32">
        <f>0+M168+M172+M176+M180+M184+M188+M192+M196+M200+M204</f>
      </c>
    </row>
    <row r="168" spans="1:16" ht="12.75">
      <c r="A168" t="s">
        <v>49</v>
      </c>
      <c s="34" t="s">
        <v>167</v>
      </c>
      <c s="34" t="s">
        <v>3050</v>
      </c>
      <c s="35" t="s">
        <v>5</v>
      </c>
      <c s="6" t="s">
        <v>3051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653</v>
      </c>
      <c>
        <f>(M168*21)/100</f>
      </c>
      <c t="s">
        <v>27</v>
      </c>
    </row>
    <row r="169" spans="1:5" ht="127.5">
      <c r="A169" s="35" t="s">
        <v>56</v>
      </c>
      <c r="E169" s="39" t="s">
        <v>3052</v>
      </c>
    </row>
    <row r="170" spans="1:5" ht="12.75">
      <c r="A170" s="35" t="s">
        <v>58</v>
      </c>
      <c r="E170" s="40" t="s">
        <v>5</v>
      </c>
    </row>
    <row r="171" spans="1:5" ht="12.75">
      <c r="A171" t="s">
        <v>60</v>
      </c>
      <c r="E171" s="39" t="s">
        <v>5</v>
      </c>
    </row>
    <row r="172" spans="1:16" ht="25.5">
      <c r="A172" t="s">
        <v>49</v>
      </c>
      <c s="34" t="s">
        <v>170</v>
      </c>
      <c s="34" t="s">
        <v>3053</v>
      </c>
      <c s="35" t="s">
        <v>5</v>
      </c>
      <c s="6" t="s">
        <v>3054</v>
      </c>
      <c s="36" t="s">
        <v>113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653</v>
      </c>
      <c>
        <f>(M172*21)/100</f>
      </c>
      <c t="s">
        <v>27</v>
      </c>
    </row>
    <row r="173" spans="1:5" ht="216.75">
      <c r="A173" s="35" t="s">
        <v>56</v>
      </c>
      <c r="E173" s="39" t="s">
        <v>3055</v>
      </c>
    </row>
    <row r="174" spans="1:5" ht="12.75">
      <c r="A174" s="35" t="s">
        <v>58</v>
      </c>
      <c r="E174" s="40" t="s">
        <v>5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173</v>
      </c>
      <c s="34" t="s">
        <v>3056</v>
      </c>
      <c s="35" t="s">
        <v>5</v>
      </c>
      <c s="6" t="s">
        <v>3057</v>
      </c>
      <c s="36" t="s">
        <v>113</v>
      </c>
      <c s="37">
        <v>16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653</v>
      </c>
      <c>
        <f>(M176*21)/100</f>
      </c>
      <c t="s">
        <v>27</v>
      </c>
    </row>
    <row r="177" spans="1:5" ht="51">
      <c r="A177" s="35" t="s">
        <v>56</v>
      </c>
      <c r="E177" s="39" t="s">
        <v>3058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176</v>
      </c>
      <c s="34" t="s">
        <v>3059</v>
      </c>
      <c s="35" t="s">
        <v>5</v>
      </c>
      <c s="6" t="s">
        <v>3060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653</v>
      </c>
      <c>
        <f>(M180*21)/100</f>
      </c>
      <c t="s">
        <v>27</v>
      </c>
    </row>
    <row r="181" spans="1:5" ht="51">
      <c r="A181" s="35" t="s">
        <v>56</v>
      </c>
      <c r="E181" s="39" t="s">
        <v>3061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5</v>
      </c>
    </row>
    <row r="184" spans="1:16" ht="12.75">
      <c r="A184" t="s">
        <v>49</v>
      </c>
      <c s="34" t="s">
        <v>179</v>
      </c>
      <c s="34" t="s">
        <v>3062</v>
      </c>
      <c s="35" t="s">
        <v>5</v>
      </c>
      <c s="6" t="s">
        <v>3063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653</v>
      </c>
      <c>
        <f>(M184*21)/100</f>
      </c>
      <c t="s">
        <v>27</v>
      </c>
    </row>
    <row r="185" spans="1:5" ht="89.25">
      <c r="A185" s="35" t="s">
        <v>56</v>
      </c>
      <c r="E185" s="39" t="s">
        <v>3064</v>
      </c>
    </row>
    <row r="186" spans="1:5" ht="12.75">
      <c r="A186" s="35" t="s">
        <v>58</v>
      </c>
      <c r="E186" s="40" t="s">
        <v>5</v>
      </c>
    </row>
    <row r="187" spans="1:5" ht="12.75">
      <c r="A187" t="s">
        <v>60</v>
      </c>
      <c r="E187" s="39" t="s">
        <v>5</v>
      </c>
    </row>
    <row r="188" spans="1:16" ht="12.75">
      <c r="A188" t="s">
        <v>49</v>
      </c>
      <c s="34" t="s">
        <v>182</v>
      </c>
      <c s="34" t="s">
        <v>3065</v>
      </c>
      <c s="35" t="s">
        <v>5</v>
      </c>
      <c s="6" t="s">
        <v>3066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653</v>
      </c>
      <c>
        <f>(M188*21)/100</f>
      </c>
      <c t="s">
        <v>27</v>
      </c>
    </row>
    <row r="189" spans="1:5" ht="63.75">
      <c r="A189" s="35" t="s">
        <v>56</v>
      </c>
      <c r="E189" s="39" t="s">
        <v>3067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185</v>
      </c>
      <c s="34" t="s">
        <v>3068</v>
      </c>
      <c s="35" t="s">
        <v>5</v>
      </c>
      <c s="6" t="s">
        <v>3069</v>
      </c>
      <c s="36" t="s">
        <v>113</v>
      </c>
      <c s="37">
        <v>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653</v>
      </c>
      <c>
        <f>(M192*21)/100</f>
      </c>
      <c t="s">
        <v>27</v>
      </c>
    </row>
    <row r="193" spans="1:5" ht="127.5">
      <c r="A193" s="35" t="s">
        <v>56</v>
      </c>
      <c r="E193" s="39" t="s">
        <v>3070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188</v>
      </c>
      <c s="34" t="s">
        <v>3071</v>
      </c>
      <c s="35" t="s">
        <v>5</v>
      </c>
      <c s="6" t="s">
        <v>3072</v>
      </c>
      <c s="36" t="s">
        <v>3073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653</v>
      </c>
      <c>
        <f>(M196*21)/100</f>
      </c>
      <c t="s">
        <v>27</v>
      </c>
    </row>
    <row r="197" spans="1:5" ht="12.75">
      <c r="A197" s="35" t="s">
        <v>56</v>
      </c>
      <c r="E197" s="39" t="s">
        <v>3072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191</v>
      </c>
      <c s="34" t="s">
        <v>3074</v>
      </c>
      <c s="35" t="s">
        <v>5</v>
      </c>
      <c s="6" t="s">
        <v>3075</v>
      </c>
      <c s="36" t="s">
        <v>113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653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38.25">
      <c r="A202" s="35" t="s">
        <v>58</v>
      </c>
      <c r="E202" s="40" t="s">
        <v>3076</v>
      </c>
    </row>
    <row r="203" spans="1:5" ht="12.75">
      <c r="A203" t="s">
        <v>60</v>
      </c>
      <c r="E203" s="39" t="s">
        <v>5</v>
      </c>
    </row>
    <row r="204" spans="1:16" ht="12.75">
      <c r="A204" t="s">
        <v>49</v>
      </c>
      <c s="34" t="s">
        <v>197</v>
      </c>
      <c s="34" t="s">
        <v>3077</v>
      </c>
      <c s="35" t="s">
        <v>5</v>
      </c>
      <c s="6" t="s">
        <v>3078</v>
      </c>
      <c s="36" t="s">
        <v>960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38.25">
      <c r="A206" s="35" t="s">
        <v>58</v>
      </c>
      <c r="E206" s="40" t="s">
        <v>3079</v>
      </c>
    </row>
    <row r="207" spans="1:5" ht="12.75">
      <c r="A207" t="s">
        <v>60</v>
      </c>
      <c r="E207" s="39" t="s">
        <v>2680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34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3080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3080</v>
      </c>
      <c r="E4" s="26" t="s">
        <v>3081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COUNTIFS(L8:L337,"=0",A8:A337,"P")+COUNTIFS(L8:L337,"",A8:A337,"P")+SUM(Q8:Q337)</f>
      </c>
    </row>
    <row r="8" spans="1:13" ht="12.75">
      <c r="A8" t="s">
        <v>44</v>
      </c>
      <c r="C8" s="28" t="s">
        <v>3084</v>
      </c>
      <c r="E8" s="30" t="s">
        <v>3083</v>
      </c>
      <c r="J8" s="29">
        <f>0+J9+J34+J43+J292</f>
      </c>
      <c s="29">
        <f>0+K9+K34+K43+K292</f>
      </c>
      <c s="29">
        <f>0+L9+L34+L43+L292</f>
      </c>
      <c s="29">
        <f>0+M9+M34+M43+M292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3085</v>
      </c>
      <c s="35" t="s">
        <v>3086</v>
      </c>
      <c s="6" t="s">
        <v>3087</v>
      </c>
      <c s="36" t="s">
        <v>54</v>
      </c>
      <c s="37">
        <v>7471.192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3088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3089</v>
      </c>
      <c s="35" t="s">
        <v>3090</v>
      </c>
      <c s="6" t="s">
        <v>3091</v>
      </c>
      <c s="36" t="s">
        <v>54</v>
      </c>
      <c s="37">
        <v>3968.64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3092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3093</v>
      </c>
      <c s="35" t="s">
        <v>3094</v>
      </c>
      <c s="6" t="s">
        <v>3095</v>
      </c>
      <c s="36" t="s">
        <v>54</v>
      </c>
      <c s="37">
        <v>88.258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3096</v>
      </c>
    </row>
    <row r="21" spans="1:5" ht="191.25">
      <c r="A21" t="s">
        <v>60</v>
      </c>
      <c r="E21" s="39" t="s">
        <v>1516</v>
      </c>
    </row>
    <row r="22" spans="1:16" ht="25.5">
      <c r="A22" t="s">
        <v>49</v>
      </c>
      <c s="34" t="s">
        <v>69</v>
      </c>
      <c s="34" t="s">
        <v>3097</v>
      </c>
      <c s="35" t="s">
        <v>3098</v>
      </c>
      <c s="6" t="s">
        <v>3099</v>
      </c>
      <c s="36" t="s">
        <v>54</v>
      </c>
      <c s="37">
        <v>3448.355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3100</v>
      </c>
    </row>
    <row r="25" spans="1:5" ht="191.25">
      <c r="A25" t="s">
        <v>60</v>
      </c>
      <c r="E25" s="39" t="s">
        <v>1516</v>
      </c>
    </row>
    <row r="26" spans="1:16" ht="25.5">
      <c r="A26" t="s">
        <v>49</v>
      </c>
      <c s="34" t="s">
        <v>73</v>
      </c>
      <c s="34" t="s">
        <v>66</v>
      </c>
      <c s="35" t="s">
        <v>67</v>
      </c>
      <c s="6" t="s">
        <v>68</v>
      </c>
      <c s="36" t="s">
        <v>54</v>
      </c>
      <c s="37">
        <v>880.546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3101</v>
      </c>
    </row>
    <row r="29" spans="1:5" ht="191.25">
      <c r="A29" t="s">
        <v>60</v>
      </c>
      <c r="E29" s="39" t="s">
        <v>1516</v>
      </c>
    </row>
    <row r="30" spans="1:16" ht="25.5">
      <c r="A30" t="s">
        <v>49</v>
      </c>
      <c s="34" t="s">
        <v>77</v>
      </c>
      <c s="34" t="s">
        <v>3102</v>
      </c>
      <c s="35" t="s">
        <v>3103</v>
      </c>
      <c s="6" t="s">
        <v>3104</v>
      </c>
      <c s="36" t="s">
        <v>54</v>
      </c>
      <c s="37">
        <v>1380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38.25">
      <c r="A32" s="35" t="s">
        <v>58</v>
      </c>
      <c r="E32" s="40" t="s">
        <v>3105</v>
      </c>
    </row>
    <row r="33" spans="1:5" ht="191.25">
      <c r="A33" t="s">
        <v>60</v>
      </c>
      <c r="E33" s="39" t="s">
        <v>1516</v>
      </c>
    </row>
    <row r="34" spans="1:13" ht="12.75">
      <c r="A34" t="s">
        <v>46</v>
      </c>
      <c r="C34" s="31" t="s">
        <v>50</v>
      </c>
      <c r="E34" s="33" t="s">
        <v>3106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3107</v>
      </c>
      <c s="35" t="s">
        <v>50</v>
      </c>
      <c s="6" t="s">
        <v>3108</v>
      </c>
      <c s="36" t="s">
        <v>960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25.5">
      <c r="A36" s="35" t="s">
        <v>56</v>
      </c>
      <c r="E36" s="39" t="s">
        <v>3109</v>
      </c>
    </row>
    <row r="37" spans="1:5" ht="12.75">
      <c r="A37" s="35" t="s">
        <v>58</v>
      </c>
      <c r="E37" s="40" t="s">
        <v>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3107</v>
      </c>
      <c s="35" t="s">
        <v>27</v>
      </c>
      <c s="6" t="s">
        <v>3108</v>
      </c>
      <c s="36" t="s">
        <v>960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38.25">
      <c r="A40" s="35" t="s">
        <v>56</v>
      </c>
      <c r="E40" s="39" t="s">
        <v>3110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73</v>
      </c>
      <c r="E43" s="33" t="s">
        <v>3111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</f>
      </c>
      <c s="32">
        <f>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</f>
      </c>
    </row>
    <row r="44" spans="1:16" ht="25.5">
      <c r="A44" t="s">
        <v>49</v>
      </c>
      <c s="34" t="s">
        <v>89</v>
      </c>
      <c s="34" t="s">
        <v>3112</v>
      </c>
      <c s="35" t="s">
        <v>5</v>
      </c>
      <c s="6" t="s">
        <v>3113</v>
      </c>
      <c s="36" t="s">
        <v>106</v>
      </c>
      <c s="37">
        <v>5710.29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1521</v>
      </c>
      <c>
        <f>(M44*21)/100</f>
      </c>
      <c t="s">
        <v>27</v>
      </c>
    </row>
    <row r="45" spans="1:5" ht="12.75">
      <c r="A45" s="35" t="s">
        <v>56</v>
      </c>
      <c r="E45" s="39" t="s">
        <v>3114</v>
      </c>
    </row>
    <row r="46" spans="1:5" ht="51">
      <c r="A46" s="35" t="s">
        <v>58</v>
      </c>
      <c r="E46" s="40" t="s">
        <v>3115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3116</v>
      </c>
      <c s="35" t="s">
        <v>5</v>
      </c>
      <c s="6" t="s">
        <v>3117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3118</v>
      </c>
    </row>
    <row r="50" spans="1:5" ht="12.75">
      <c r="A50" s="35" t="s">
        <v>58</v>
      </c>
      <c r="E50" s="40" t="s">
        <v>3119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3120</v>
      </c>
      <c s="35" t="s">
        <v>5</v>
      </c>
      <c s="6" t="s">
        <v>3121</v>
      </c>
      <c s="36" t="s">
        <v>113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3122</v>
      </c>
    </row>
    <row r="54" spans="1:5" ht="12.75">
      <c r="A54" s="35" t="s">
        <v>58</v>
      </c>
      <c r="E54" s="40" t="s">
        <v>3123</v>
      </c>
    </row>
    <row r="55" spans="1:5" ht="12.75">
      <c r="A55" t="s">
        <v>60</v>
      </c>
      <c r="E55" s="39" t="s">
        <v>61</v>
      </c>
    </row>
    <row r="56" spans="1:16" ht="25.5">
      <c r="A56" t="s">
        <v>49</v>
      </c>
      <c s="34" t="s">
        <v>107</v>
      </c>
      <c s="34" t="s">
        <v>3124</v>
      </c>
      <c s="35" t="s">
        <v>5</v>
      </c>
      <c s="6" t="s">
        <v>3125</v>
      </c>
      <c s="36" t="s">
        <v>106</v>
      </c>
      <c s="37">
        <v>11823.33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3126</v>
      </c>
    </row>
    <row r="58" spans="1:5" ht="51">
      <c r="A58" s="35" t="s">
        <v>58</v>
      </c>
      <c r="E58" s="40" t="s">
        <v>3127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3128</v>
      </c>
      <c s="35" t="s">
        <v>5</v>
      </c>
      <c s="6" t="s">
        <v>3129</v>
      </c>
      <c s="36" t="s">
        <v>106</v>
      </c>
      <c s="37">
        <v>14944.39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25.5">
      <c r="A61" s="35" t="s">
        <v>56</v>
      </c>
      <c r="E61" s="39" t="s">
        <v>3130</v>
      </c>
    </row>
    <row r="62" spans="1:5" ht="25.5">
      <c r="A62" s="35" t="s">
        <v>58</v>
      </c>
      <c r="E62" s="40" t="s">
        <v>3131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3132</v>
      </c>
      <c s="35" t="s">
        <v>50</v>
      </c>
      <c s="6" t="s">
        <v>3133</v>
      </c>
      <c s="36" t="s">
        <v>113</v>
      </c>
      <c s="37">
        <v>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3134</v>
      </c>
    </row>
    <row r="66" spans="1:5" ht="12.75">
      <c r="A66" s="35" t="s">
        <v>58</v>
      </c>
      <c r="E66" s="40" t="s">
        <v>3135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119</v>
      </c>
      <c s="34" t="s">
        <v>3136</v>
      </c>
      <c s="35" t="s">
        <v>5</v>
      </c>
      <c s="6" t="s">
        <v>3137</v>
      </c>
      <c s="36" t="s">
        <v>113</v>
      </c>
      <c s="37">
        <v>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3134</v>
      </c>
    </row>
    <row r="70" spans="1:5" ht="12.75">
      <c r="A70" s="35" t="s">
        <v>58</v>
      </c>
      <c r="E70" s="40" t="s">
        <v>3135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123</v>
      </c>
      <c s="34" t="s">
        <v>3138</v>
      </c>
      <c s="35" t="s">
        <v>5</v>
      </c>
      <c s="6" t="s">
        <v>3139</v>
      </c>
      <c s="36" t="s">
        <v>113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3134</v>
      </c>
    </row>
    <row r="74" spans="1:5" ht="12.75">
      <c r="A74" s="35" t="s">
        <v>58</v>
      </c>
      <c r="E74" s="40" t="s">
        <v>3135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126</v>
      </c>
      <c s="34" t="s">
        <v>3140</v>
      </c>
      <c s="35" t="s">
        <v>50</v>
      </c>
      <c s="6" t="s">
        <v>3141</v>
      </c>
      <c s="36" t="s">
        <v>113</v>
      </c>
      <c s="37">
        <v>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1521</v>
      </c>
      <c>
        <f>(M76*21)/100</f>
      </c>
      <c t="s">
        <v>27</v>
      </c>
    </row>
    <row r="77" spans="1:5" ht="12.75">
      <c r="A77" s="35" t="s">
        <v>56</v>
      </c>
      <c r="E77" s="39" t="s">
        <v>3134</v>
      </c>
    </row>
    <row r="78" spans="1:5" ht="12.75">
      <c r="A78" s="35" t="s">
        <v>58</v>
      </c>
      <c r="E78" s="40" t="s">
        <v>3135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130</v>
      </c>
      <c s="34" t="s">
        <v>3142</v>
      </c>
      <c s="35" t="s">
        <v>5</v>
      </c>
      <c s="6" t="s">
        <v>3143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1521</v>
      </c>
      <c>
        <f>(M80*21)/100</f>
      </c>
      <c t="s">
        <v>27</v>
      </c>
    </row>
    <row r="81" spans="1:5" ht="12.75">
      <c r="A81" s="35" t="s">
        <v>56</v>
      </c>
      <c r="E81" s="39" t="s">
        <v>3134</v>
      </c>
    </row>
    <row r="82" spans="1:5" ht="12.75">
      <c r="A82" s="35" t="s">
        <v>58</v>
      </c>
      <c r="E82" s="40" t="s">
        <v>3135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133</v>
      </c>
      <c s="34" t="s">
        <v>3144</v>
      </c>
      <c s="35" t="s">
        <v>50</v>
      </c>
      <c s="6" t="s">
        <v>3145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1521</v>
      </c>
      <c>
        <f>(M84*21)/100</f>
      </c>
      <c t="s">
        <v>27</v>
      </c>
    </row>
    <row r="85" spans="1:5" ht="12.75">
      <c r="A85" s="35" t="s">
        <v>56</v>
      </c>
      <c r="E85" s="39" t="s">
        <v>3134</v>
      </c>
    </row>
    <row r="86" spans="1:5" ht="12.75">
      <c r="A86" s="35" t="s">
        <v>58</v>
      </c>
      <c r="E86" s="40" t="s">
        <v>3135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136</v>
      </c>
      <c s="34" t="s">
        <v>3146</v>
      </c>
      <c s="35" t="s">
        <v>5</v>
      </c>
      <c s="6" t="s">
        <v>3147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3134</v>
      </c>
    </row>
    <row r="90" spans="1:5" ht="12.75">
      <c r="A90" s="35" t="s">
        <v>58</v>
      </c>
      <c r="E90" s="40" t="s">
        <v>3135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139</v>
      </c>
      <c s="34" t="s">
        <v>3132</v>
      </c>
      <c s="35" t="s">
        <v>5</v>
      </c>
      <c s="6" t="s">
        <v>3133</v>
      </c>
      <c s="36" t="s">
        <v>113</v>
      </c>
      <c s="37">
        <v>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1521</v>
      </c>
      <c>
        <f>(M92*21)/100</f>
      </c>
      <c t="s">
        <v>27</v>
      </c>
    </row>
    <row r="93" spans="1:5" ht="12.75">
      <c r="A93" s="35" t="s">
        <v>56</v>
      </c>
      <c r="E93" s="39" t="s">
        <v>3148</v>
      </c>
    </row>
    <row r="94" spans="1:5" ht="12.75">
      <c r="A94" s="35" t="s">
        <v>58</v>
      </c>
      <c r="E94" s="40" t="s">
        <v>3135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142</v>
      </c>
      <c s="34" t="s">
        <v>3138</v>
      </c>
      <c s="35" t="s">
        <v>50</v>
      </c>
      <c s="6" t="s">
        <v>3139</v>
      </c>
      <c s="36" t="s">
        <v>113</v>
      </c>
      <c s="37">
        <v>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1521</v>
      </c>
      <c>
        <f>(M96*21)/100</f>
      </c>
      <c t="s">
        <v>27</v>
      </c>
    </row>
    <row r="97" spans="1:5" ht="12.75">
      <c r="A97" s="35" t="s">
        <v>56</v>
      </c>
      <c r="E97" s="39" t="s">
        <v>3148</v>
      </c>
    </row>
    <row r="98" spans="1:5" ht="12.75">
      <c r="A98" s="35" t="s">
        <v>58</v>
      </c>
      <c r="E98" s="40" t="s">
        <v>3135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145</v>
      </c>
      <c s="34" t="s">
        <v>3140</v>
      </c>
      <c s="35" t="s">
        <v>5</v>
      </c>
      <c s="6" t="s">
        <v>3141</v>
      </c>
      <c s="36" t="s">
        <v>113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1521</v>
      </c>
      <c>
        <f>(M100*21)/100</f>
      </c>
      <c t="s">
        <v>27</v>
      </c>
    </row>
    <row r="101" spans="1:5" ht="12.75">
      <c r="A101" s="35" t="s">
        <v>56</v>
      </c>
      <c r="E101" s="39" t="s">
        <v>3148</v>
      </c>
    </row>
    <row r="102" spans="1:5" ht="12.75">
      <c r="A102" s="35" t="s">
        <v>58</v>
      </c>
      <c r="E102" s="40" t="s">
        <v>3135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150</v>
      </c>
      <c s="34" t="s">
        <v>3142</v>
      </c>
      <c s="35" t="s">
        <v>50</v>
      </c>
      <c s="6" t="s">
        <v>3143</v>
      </c>
      <c s="36" t="s">
        <v>113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1521</v>
      </c>
      <c>
        <f>(M104*21)/100</f>
      </c>
      <c t="s">
        <v>27</v>
      </c>
    </row>
    <row r="105" spans="1:5" ht="12.75">
      <c r="A105" s="35" t="s">
        <v>56</v>
      </c>
      <c r="E105" s="39" t="s">
        <v>3148</v>
      </c>
    </row>
    <row r="106" spans="1:5" ht="12.75">
      <c r="A106" s="35" t="s">
        <v>58</v>
      </c>
      <c r="E106" s="40" t="s">
        <v>3135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154</v>
      </c>
      <c s="34" t="s">
        <v>3144</v>
      </c>
      <c s="35" t="s">
        <v>5</v>
      </c>
      <c s="6" t="s">
        <v>3145</v>
      </c>
      <c s="36" t="s">
        <v>113</v>
      </c>
      <c s="37">
        <v>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3148</v>
      </c>
    </row>
    <row r="110" spans="1:5" ht="12.75">
      <c r="A110" s="35" t="s">
        <v>58</v>
      </c>
      <c r="E110" s="40" t="s">
        <v>3135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158</v>
      </c>
      <c s="34" t="s">
        <v>3149</v>
      </c>
      <c s="35" t="s">
        <v>5</v>
      </c>
      <c s="6" t="s">
        <v>3150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3135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161</v>
      </c>
      <c s="34" t="s">
        <v>3151</v>
      </c>
      <c s="35" t="s">
        <v>5</v>
      </c>
      <c s="6" t="s">
        <v>3152</v>
      </c>
      <c s="36" t="s">
        <v>113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653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3135</v>
      </c>
    </row>
    <row r="119" spans="1:5" ht="344.25">
      <c r="A119" t="s">
        <v>60</v>
      </c>
      <c r="E119" s="39" t="s">
        <v>3153</v>
      </c>
    </row>
    <row r="120" spans="1:16" ht="12.75">
      <c r="A120" t="s">
        <v>49</v>
      </c>
      <c s="34" t="s">
        <v>164</v>
      </c>
      <c s="34" t="s">
        <v>3154</v>
      </c>
      <c s="35" t="s">
        <v>5</v>
      </c>
      <c s="6" t="s">
        <v>3155</v>
      </c>
      <c s="36" t="s">
        <v>113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1521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3135</v>
      </c>
    </row>
    <row r="123" spans="1:5" ht="12.75">
      <c r="A123" t="s">
        <v>60</v>
      </c>
      <c r="E123" s="39" t="s">
        <v>61</v>
      </c>
    </row>
    <row r="124" spans="1:16" ht="25.5">
      <c r="A124" t="s">
        <v>49</v>
      </c>
      <c s="34" t="s">
        <v>656</v>
      </c>
      <c s="34" t="s">
        <v>3156</v>
      </c>
      <c s="35" t="s">
        <v>5</v>
      </c>
      <c s="6" t="s">
        <v>3157</v>
      </c>
      <c s="36" t="s">
        <v>113</v>
      </c>
      <c s="37">
        <v>17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1521</v>
      </c>
      <c>
        <f>(M124*21)/100</f>
      </c>
      <c t="s">
        <v>27</v>
      </c>
    </row>
    <row r="125" spans="1:5" ht="12.75">
      <c r="A125" s="35" t="s">
        <v>56</v>
      </c>
      <c r="E125" s="39" t="s">
        <v>3158</v>
      </c>
    </row>
    <row r="126" spans="1:5" ht="12.75">
      <c r="A126" s="35" t="s">
        <v>58</v>
      </c>
      <c r="E126" s="40" t="s">
        <v>3135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660</v>
      </c>
      <c s="34" t="s">
        <v>3159</v>
      </c>
      <c s="35" t="s">
        <v>5</v>
      </c>
      <c s="6" t="s">
        <v>3160</v>
      </c>
      <c s="36" t="s">
        <v>101</v>
      </c>
      <c s="37">
        <v>10376.65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1521</v>
      </c>
      <c>
        <f>(M128*21)/100</f>
      </c>
      <c t="s">
        <v>27</v>
      </c>
    </row>
    <row r="129" spans="1:5" ht="12.75">
      <c r="A129" s="35" t="s">
        <v>56</v>
      </c>
      <c r="E129" s="39" t="s">
        <v>3161</v>
      </c>
    </row>
    <row r="130" spans="1:5" ht="12.75">
      <c r="A130" s="35" t="s">
        <v>58</v>
      </c>
      <c r="E130" s="40" t="s">
        <v>3162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664</v>
      </c>
      <c s="34" t="s">
        <v>3163</v>
      </c>
      <c s="35" t="s">
        <v>5</v>
      </c>
      <c s="6" t="s">
        <v>3164</v>
      </c>
      <c s="36" t="s">
        <v>101</v>
      </c>
      <c s="37">
        <v>14991.75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1521</v>
      </c>
      <c>
        <f>(M132*21)/100</f>
      </c>
      <c t="s">
        <v>27</v>
      </c>
    </row>
    <row r="133" spans="1:5" ht="12.75">
      <c r="A133" s="35" t="s">
        <v>56</v>
      </c>
      <c r="E133" s="39" t="s">
        <v>3165</v>
      </c>
    </row>
    <row r="134" spans="1:5" ht="12.75">
      <c r="A134" s="35" t="s">
        <v>58</v>
      </c>
      <c r="E134" s="40" t="s">
        <v>3166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668</v>
      </c>
      <c s="34" t="s">
        <v>3167</v>
      </c>
      <c s="35" t="s">
        <v>5</v>
      </c>
      <c s="6" t="s">
        <v>3168</v>
      </c>
      <c s="36" t="s">
        <v>101</v>
      </c>
      <c s="37">
        <v>6287.6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3169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638</v>
      </c>
      <c s="34" t="s">
        <v>3170</v>
      </c>
      <c s="35" t="s">
        <v>5</v>
      </c>
      <c s="6" t="s">
        <v>3171</v>
      </c>
      <c s="36" t="s">
        <v>960</v>
      </c>
      <c s="37">
        <v>26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1521</v>
      </c>
      <c>
        <f>(M140*21)/100</f>
      </c>
      <c t="s">
        <v>27</v>
      </c>
    </row>
    <row r="141" spans="1:5" ht="12.75">
      <c r="A141" s="35" t="s">
        <v>56</v>
      </c>
      <c r="E141" s="39" t="s">
        <v>3172</v>
      </c>
    </row>
    <row r="142" spans="1:5" ht="25.5">
      <c r="A142" s="35" t="s">
        <v>58</v>
      </c>
      <c r="E142" s="40" t="s">
        <v>3173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674</v>
      </c>
      <c s="34" t="s">
        <v>3174</v>
      </c>
      <c s="35" t="s">
        <v>5</v>
      </c>
      <c s="6" t="s">
        <v>3175</v>
      </c>
      <c s="36" t="s">
        <v>960</v>
      </c>
      <c s="37">
        <v>7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1521</v>
      </c>
      <c>
        <f>(M144*21)/100</f>
      </c>
      <c t="s">
        <v>27</v>
      </c>
    </row>
    <row r="145" spans="1:5" ht="12.75">
      <c r="A145" s="35" t="s">
        <v>56</v>
      </c>
      <c r="E145" s="39" t="s">
        <v>3176</v>
      </c>
    </row>
    <row r="146" spans="1:5" ht="25.5">
      <c r="A146" s="35" t="s">
        <v>58</v>
      </c>
      <c r="E146" s="40" t="s">
        <v>3177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677</v>
      </c>
      <c s="34" t="s">
        <v>3178</v>
      </c>
      <c s="35" t="s">
        <v>5</v>
      </c>
      <c s="6" t="s">
        <v>3179</v>
      </c>
      <c s="36" t="s">
        <v>960</v>
      </c>
      <c s="37">
        <v>10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1521</v>
      </c>
      <c>
        <f>(M148*21)/100</f>
      </c>
      <c t="s">
        <v>27</v>
      </c>
    </row>
    <row r="149" spans="1:5" ht="12.75">
      <c r="A149" s="35" t="s">
        <v>56</v>
      </c>
      <c r="E149" s="39" t="s">
        <v>3180</v>
      </c>
    </row>
    <row r="150" spans="1:5" ht="25.5">
      <c r="A150" s="35" t="s">
        <v>58</v>
      </c>
      <c r="E150" s="40" t="s">
        <v>3181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167</v>
      </c>
      <c s="34" t="s">
        <v>3182</v>
      </c>
      <c s="35" t="s">
        <v>5</v>
      </c>
      <c s="6" t="s">
        <v>3183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1521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3184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170</v>
      </c>
      <c s="34" t="s">
        <v>3185</v>
      </c>
      <c s="35" t="s">
        <v>5</v>
      </c>
      <c s="6" t="s">
        <v>3186</v>
      </c>
      <c s="36" t="s">
        <v>113</v>
      </c>
      <c s="37">
        <v>574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1521</v>
      </c>
      <c>
        <f>(M156*21)/100</f>
      </c>
      <c t="s">
        <v>27</v>
      </c>
    </row>
    <row r="157" spans="1:5" ht="25.5">
      <c r="A157" s="35" t="s">
        <v>56</v>
      </c>
      <c r="E157" s="39" t="s">
        <v>3187</v>
      </c>
    </row>
    <row r="158" spans="1:5" ht="12.75">
      <c r="A158" s="35" t="s">
        <v>58</v>
      </c>
      <c r="E158" s="40" t="s">
        <v>3188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173</v>
      </c>
      <c s="34" t="s">
        <v>3189</v>
      </c>
      <c s="35" t="s">
        <v>5</v>
      </c>
      <c s="6" t="s">
        <v>3190</v>
      </c>
      <c s="36" t="s">
        <v>113</v>
      </c>
      <c s="37">
        <v>10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1521</v>
      </c>
      <c>
        <f>(M160*21)/100</f>
      </c>
      <c t="s">
        <v>27</v>
      </c>
    </row>
    <row r="161" spans="1:5" ht="25.5">
      <c r="A161" s="35" t="s">
        <v>56</v>
      </c>
      <c r="E161" s="39" t="s">
        <v>3191</v>
      </c>
    </row>
    <row r="162" spans="1:5" ht="12.75">
      <c r="A162" s="35" t="s">
        <v>58</v>
      </c>
      <c r="E162" s="40" t="s">
        <v>3192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176</v>
      </c>
      <c s="34" t="s">
        <v>3193</v>
      </c>
      <c s="35" t="s">
        <v>5</v>
      </c>
      <c s="6" t="s">
        <v>3194</v>
      </c>
      <c s="36" t="s">
        <v>106</v>
      </c>
      <c s="37">
        <v>31119.84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51">
      <c r="A166" s="35" t="s">
        <v>58</v>
      </c>
      <c r="E166" s="40" t="s">
        <v>3195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179</v>
      </c>
      <c s="34" t="s">
        <v>3196</v>
      </c>
      <c s="35" t="s">
        <v>5</v>
      </c>
      <c s="6" t="s">
        <v>3197</v>
      </c>
      <c s="36" t="s">
        <v>106</v>
      </c>
      <c s="37">
        <v>2100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1521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25.5">
      <c r="A170" s="35" t="s">
        <v>58</v>
      </c>
      <c r="E170" s="40" t="s">
        <v>3198</v>
      </c>
    </row>
    <row r="171" spans="1:5" ht="12.75">
      <c r="A171" t="s">
        <v>60</v>
      </c>
      <c r="E171" s="39" t="s">
        <v>61</v>
      </c>
    </row>
    <row r="172" spans="1:16" ht="12.75">
      <c r="A172" t="s">
        <v>49</v>
      </c>
      <c s="34" t="s">
        <v>182</v>
      </c>
      <c s="34" t="s">
        <v>3199</v>
      </c>
      <c s="35" t="s">
        <v>5</v>
      </c>
      <c s="6" t="s">
        <v>3200</v>
      </c>
      <c s="36" t="s">
        <v>106</v>
      </c>
      <c s="37">
        <v>8383.28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3201</v>
      </c>
    </row>
    <row r="175" spans="1:5" ht="12.75">
      <c r="A175" t="s">
        <v>60</v>
      </c>
      <c r="E175" s="39" t="s">
        <v>61</v>
      </c>
    </row>
    <row r="176" spans="1:16" ht="12.75">
      <c r="A176" t="s">
        <v>49</v>
      </c>
      <c s="34" t="s">
        <v>185</v>
      </c>
      <c s="34" t="s">
        <v>3202</v>
      </c>
      <c s="35" t="s">
        <v>5</v>
      </c>
      <c s="6" t="s">
        <v>3203</v>
      </c>
      <c s="36" t="s">
        <v>106</v>
      </c>
      <c s="37">
        <v>3703.11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1521</v>
      </c>
      <c>
        <f>(M176*21)/100</f>
      </c>
      <c t="s">
        <v>27</v>
      </c>
    </row>
    <row r="177" spans="1:5" ht="12.75">
      <c r="A177" s="35" t="s">
        <v>56</v>
      </c>
      <c r="E177" s="39" t="s">
        <v>3204</v>
      </c>
    </row>
    <row r="178" spans="1:5" ht="12.75">
      <c r="A178" s="35" t="s">
        <v>58</v>
      </c>
      <c r="E178" s="40" t="s">
        <v>3205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188</v>
      </c>
      <c s="34" t="s">
        <v>3206</v>
      </c>
      <c s="35" t="s">
        <v>5</v>
      </c>
      <c s="6" t="s">
        <v>3207</v>
      </c>
      <c s="36" t="s">
        <v>113</v>
      </c>
      <c s="37">
        <v>100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1521</v>
      </c>
      <c>
        <f>(M180*21)/100</f>
      </c>
      <c t="s">
        <v>27</v>
      </c>
    </row>
    <row r="181" spans="1:5" ht="25.5">
      <c r="A181" s="35" t="s">
        <v>56</v>
      </c>
      <c r="E181" s="39" t="s">
        <v>3208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191</v>
      </c>
      <c s="34" t="s">
        <v>3209</v>
      </c>
      <c s="35" t="s">
        <v>5</v>
      </c>
      <c s="6" t="s">
        <v>3210</v>
      </c>
      <c s="36" t="s">
        <v>106</v>
      </c>
      <c s="37">
        <v>44833.17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653</v>
      </c>
      <c>
        <f>(M184*21)/100</f>
      </c>
      <c t="s">
        <v>27</v>
      </c>
    </row>
    <row r="185" spans="1:5" ht="12.75">
      <c r="A185" s="35" t="s">
        <v>56</v>
      </c>
      <c r="E185" s="39" t="s">
        <v>3211</v>
      </c>
    </row>
    <row r="186" spans="1:5" ht="63.75">
      <c r="A186" s="35" t="s">
        <v>58</v>
      </c>
      <c r="E186" s="40" t="s">
        <v>3212</v>
      </c>
    </row>
    <row r="187" spans="1:5" ht="51">
      <c r="A187" t="s">
        <v>60</v>
      </c>
      <c r="E187" s="39" t="s">
        <v>3213</v>
      </c>
    </row>
    <row r="188" spans="1:16" ht="12.75">
      <c r="A188" t="s">
        <v>49</v>
      </c>
      <c s="34" t="s">
        <v>194</v>
      </c>
      <c s="34" t="s">
        <v>3214</v>
      </c>
      <c s="35" t="s">
        <v>5</v>
      </c>
      <c s="6" t="s">
        <v>3215</v>
      </c>
      <c s="36" t="s">
        <v>106</v>
      </c>
      <c s="37">
        <v>28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1521</v>
      </c>
      <c>
        <f>(M188*21)/100</f>
      </c>
      <c t="s">
        <v>27</v>
      </c>
    </row>
    <row r="189" spans="1:5" ht="25.5">
      <c r="A189" s="35" t="s">
        <v>56</v>
      </c>
      <c r="E189" s="39" t="s">
        <v>3216</v>
      </c>
    </row>
    <row r="190" spans="1:5" ht="12.75">
      <c r="A190" s="35" t="s">
        <v>58</v>
      </c>
      <c r="E190" s="40" t="s">
        <v>3217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197</v>
      </c>
      <c s="34" t="s">
        <v>3218</v>
      </c>
      <c s="35" t="s">
        <v>5</v>
      </c>
      <c s="6" t="s">
        <v>3219</v>
      </c>
      <c s="36" t="s">
        <v>113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1521</v>
      </c>
      <c>
        <f>(M192*21)/100</f>
      </c>
      <c t="s">
        <v>27</v>
      </c>
    </row>
    <row r="193" spans="1:5" ht="12.75">
      <c r="A193" s="35" t="s">
        <v>56</v>
      </c>
      <c r="E193" s="39" t="s">
        <v>3220</v>
      </c>
    </row>
    <row r="194" spans="1:5" ht="12.75">
      <c r="A194" s="35" t="s">
        <v>58</v>
      </c>
      <c r="E194" s="40" t="s">
        <v>3221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225</v>
      </c>
      <c s="34" t="s">
        <v>3222</v>
      </c>
      <c s="35" t="s">
        <v>5</v>
      </c>
      <c s="6" t="s">
        <v>3223</v>
      </c>
      <c s="36" t="s">
        <v>113</v>
      </c>
      <c s="37">
        <v>119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40.25">
      <c r="A198" s="35" t="s">
        <v>58</v>
      </c>
      <c r="E198" s="40" t="s">
        <v>3224</v>
      </c>
    </row>
    <row r="199" spans="1:5" ht="153">
      <c r="A199" t="s">
        <v>60</v>
      </c>
      <c r="E199" s="39" t="s">
        <v>3225</v>
      </c>
    </row>
    <row r="200" spans="1:16" ht="38.25">
      <c r="A200" t="s">
        <v>49</v>
      </c>
      <c s="34" t="s">
        <v>228</v>
      </c>
      <c s="34" t="s">
        <v>3226</v>
      </c>
      <c s="35" t="s">
        <v>5</v>
      </c>
      <c s="6" t="s">
        <v>3227</v>
      </c>
      <c s="36" t="s">
        <v>106</v>
      </c>
      <c s="37">
        <v>529.77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653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51">
      <c r="A202" s="35" t="s">
        <v>58</v>
      </c>
      <c r="E202" s="40" t="s">
        <v>3228</v>
      </c>
    </row>
    <row r="203" spans="1:5" ht="229.5">
      <c r="A203" t="s">
        <v>60</v>
      </c>
      <c r="E203" s="39" t="s">
        <v>3229</v>
      </c>
    </row>
    <row r="204" spans="1:16" ht="38.25">
      <c r="A204" t="s">
        <v>49</v>
      </c>
      <c s="34" t="s">
        <v>231</v>
      </c>
      <c s="34" t="s">
        <v>3230</v>
      </c>
      <c s="35" t="s">
        <v>5</v>
      </c>
      <c s="6" t="s">
        <v>3231</v>
      </c>
      <c s="36" t="s">
        <v>106</v>
      </c>
      <c s="37">
        <v>1249.81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63.75">
      <c r="A206" s="35" t="s">
        <v>58</v>
      </c>
      <c r="E206" s="40" t="s">
        <v>3232</v>
      </c>
    </row>
    <row r="207" spans="1:5" ht="229.5">
      <c r="A207" t="s">
        <v>60</v>
      </c>
      <c r="E207" s="39" t="s">
        <v>3229</v>
      </c>
    </row>
    <row r="208" spans="1:16" ht="25.5">
      <c r="A208" t="s">
        <v>49</v>
      </c>
      <c s="34" t="s">
        <v>234</v>
      </c>
      <c s="34" t="s">
        <v>3233</v>
      </c>
      <c s="35" t="s">
        <v>5</v>
      </c>
      <c s="6" t="s">
        <v>3234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51">
      <c r="A210" s="35" t="s">
        <v>58</v>
      </c>
      <c r="E210" s="40" t="s">
        <v>3235</v>
      </c>
    </row>
    <row r="211" spans="1:5" ht="89.25">
      <c r="A211" t="s">
        <v>60</v>
      </c>
      <c r="E211" s="39" t="s">
        <v>3236</v>
      </c>
    </row>
    <row r="212" spans="1:16" ht="25.5">
      <c r="A212" t="s">
        <v>49</v>
      </c>
      <c s="34" t="s">
        <v>237</v>
      </c>
      <c s="34" t="s">
        <v>3237</v>
      </c>
      <c s="35" t="s">
        <v>5</v>
      </c>
      <c s="6" t="s">
        <v>3238</v>
      </c>
      <c s="36" t="s">
        <v>113</v>
      </c>
      <c s="37">
        <v>6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102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38.25">
      <c r="A214" s="35" t="s">
        <v>58</v>
      </c>
      <c r="E214" s="40" t="s">
        <v>3239</v>
      </c>
    </row>
    <row r="215" spans="1:5" ht="89.25">
      <c r="A215" t="s">
        <v>60</v>
      </c>
      <c r="E215" s="39" t="s">
        <v>3236</v>
      </c>
    </row>
    <row r="216" spans="1:16" ht="25.5">
      <c r="A216" t="s">
        <v>49</v>
      </c>
      <c s="34" t="s">
        <v>240</v>
      </c>
      <c s="34" t="s">
        <v>3240</v>
      </c>
      <c s="35" t="s">
        <v>5</v>
      </c>
      <c s="6" t="s">
        <v>3241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102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51">
      <c r="A218" s="35" t="s">
        <v>58</v>
      </c>
      <c r="E218" s="40" t="s">
        <v>3242</v>
      </c>
    </row>
    <row r="219" spans="1:5" ht="89.25">
      <c r="A219" t="s">
        <v>60</v>
      </c>
      <c r="E219" s="39" t="s">
        <v>3236</v>
      </c>
    </row>
    <row r="220" spans="1:16" ht="25.5">
      <c r="A220" t="s">
        <v>49</v>
      </c>
      <c s="34" t="s">
        <v>243</v>
      </c>
      <c s="34" t="s">
        <v>3243</v>
      </c>
      <c s="35" t="s">
        <v>5</v>
      </c>
      <c s="6" t="s">
        <v>3244</v>
      </c>
      <c s="36" t="s">
        <v>113</v>
      </c>
      <c s="37">
        <v>3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102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51">
      <c r="A222" s="35" t="s">
        <v>58</v>
      </c>
      <c r="E222" s="40" t="s">
        <v>3245</v>
      </c>
    </row>
    <row r="223" spans="1:5" ht="89.25">
      <c r="A223" t="s">
        <v>60</v>
      </c>
      <c r="E223" s="39" t="s">
        <v>3236</v>
      </c>
    </row>
    <row r="224" spans="1:16" ht="25.5">
      <c r="A224" t="s">
        <v>49</v>
      </c>
      <c s="34" t="s">
        <v>246</v>
      </c>
      <c s="34" t="s">
        <v>3246</v>
      </c>
      <c s="35" t="s">
        <v>5</v>
      </c>
      <c s="6" t="s">
        <v>3247</v>
      </c>
      <c s="36" t="s">
        <v>113</v>
      </c>
      <c s="37">
        <v>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102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51">
      <c r="A226" s="35" t="s">
        <v>58</v>
      </c>
      <c r="E226" s="40" t="s">
        <v>3248</v>
      </c>
    </row>
    <row r="227" spans="1:5" ht="89.25">
      <c r="A227" t="s">
        <v>60</v>
      </c>
      <c r="E227" s="39" t="s">
        <v>3236</v>
      </c>
    </row>
    <row r="228" spans="1:16" ht="25.5">
      <c r="A228" t="s">
        <v>49</v>
      </c>
      <c s="34" t="s">
        <v>749</v>
      </c>
      <c s="34" t="s">
        <v>3249</v>
      </c>
      <c s="35" t="s">
        <v>5</v>
      </c>
      <c s="6" t="s">
        <v>3250</v>
      </c>
      <c s="36" t="s">
        <v>113</v>
      </c>
      <c s="37">
        <v>10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102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51">
      <c r="A230" s="35" t="s">
        <v>58</v>
      </c>
      <c r="E230" s="40" t="s">
        <v>3251</v>
      </c>
    </row>
    <row r="231" spans="1:5" ht="89.25">
      <c r="A231" t="s">
        <v>60</v>
      </c>
      <c r="E231" s="39" t="s">
        <v>3236</v>
      </c>
    </row>
    <row r="232" spans="1:16" ht="25.5">
      <c r="A232" t="s">
        <v>49</v>
      </c>
      <c s="34" t="s">
        <v>639</v>
      </c>
      <c s="34" t="s">
        <v>3252</v>
      </c>
      <c s="35" t="s">
        <v>5</v>
      </c>
      <c s="6" t="s">
        <v>3253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102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25.5">
      <c r="A234" s="35" t="s">
        <v>58</v>
      </c>
      <c r="E234" s="40" t="s">
        <v>3254</v>
      </c>
    </row>
    <row r="235" spans="1:5" ht="89.25">
      <c r="A235" t="s">
        <v>60</v>
      </c>
      <c r="E235" s="39" t="s">
        <v>3236</v>
      </c>
    </row>
    <row r="236" spans="1:16" ht="25.5">
      <c r="A236" t="s">
        <v>49</v>
      </c>
      <c s="34" t="s">
        <v>249</v>
      </c>
      <c s="34" t="s">
        <v>3255</v>
      </c>
      <c s="35" t="s">
        <v>5</v>
      </c>
      <c s="6" t="s">
        <v>3256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653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38.25">
      <c r="A238" s="35" t="s">
        <v>58</v>
      </c>
      <c r="E238" s="40" t="s">
        <v>3257</v>
      </c>
    </row>
    <row r="239" spans="1:5" ht="38.25">
      <c r="A239" t="s">
        <v>60</v>
      </c>
      <c r="E239" s="39" t="s">
        <v>3258</v>
      </c>
    </row>
    <row r="240" spans="1:16" ht="25.5">
      <c r="A240" t="s">
        <v>49</v>
      </c>
      <c s="34" t="s">
        <v>252</v>
      </c>
      <c s="34" t="s">
        <v>3259</v>
      </c>
      <c s="35" t="s">
        <v>5</v>
      </c>
      <c s="6" t="s">
        <v>3260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653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38.25">
      <c r="A242" s="35" t="s">
        <v>58</v>
      </c>
      <c r="E242" s="40" t="s">
        <v>3261</v>
      </c>
    </row>
    <row r="243" spans="1:5" ht="38.25">
      <c r="A243" t="s">
        <v>60</v>
      </c>
      <c r="E243" s="39" t="s">
        <v>3258</v>
      </c>
    </row>
    <row r="244" spans="1:16" ht="25.5">
      <c r="A244" t="s">
        <v>49</v>
      </c>
      <c s="34" t="s">
        <v>255</v>
      </c>
      <c s="34" t="s">
        <v>3262</v>
      </c>
      <c s="35" t="s">
        <v>5</v>
      </c>
      <c s="6" t="s">
        <v>3263</v>
      </c>
      <c s="36" t="s">
        <v>113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653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38.25">
      <c r="A246" s="35" t="s">
        <v>58</v>
      </c>
      <c r="E246" s="40" t="s">
        <v>3261</v>
      </c>
    </row>
    <row r="247" spans="1:5" ht="38.25">
      <c r="A247" t="s">
        <v>60</v>
      </c>
      <c r="E247" s="39" t="s">
        <v>3258</v>
      </c>
    </row>
    <row r="248" spans="1:16" ht="12.75">
      <c r="A248" t="s">
        <v>49</v>
      </c>
      <c s="34" t="s">
        <v>264</v>
      </c>
      <c s="34" t="s">
        <v>3264</v>
      </c>
      <c s="35" t="s">
        <v>5</v>
      </c>
      <c s="6" t="s">
        <v>3265</v>
      </c>
      <c s="36" t="s">
        <v>113</v>
      </c>
      <c s="37">
        <v>18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102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38.25">
      <c r="A250" s="35" t="s">
        <v>58</v>
      </c>
      <c r="E250" s="40" t="s">
        <v>3266</v>
      </c>
    </row>
    <row r="251" spans="1:5" ht="76.5">
      <c r="A251" t="s">
        <v>60</v>
      </c>
      <c r="E251" s="39" t="s">
        <v>3267</v>
      </c>
    </row>
    <row r="252" spans="1:16" ht="25.5">
      <c r="A252" t="s">
        <v>49</v>
      </c>
      <c s="34" t="s">
        <v>267</v>
      </c>
      <c s="34" t="s">
        <v>3268</v>
      </c>
      <c s="35" t="s">
        <v>5</v>
      </c>
      <c s="6" t="s">
        <v>3269</v>
      </c>
      <c s="36" t="s">
        <v>3270</v>
      </c>
      <c s="37">
        <v>7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102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25.5">
      <c r="A254" s="35" t="s">
        <v>58</v>
      </c>
      <c r="E254" s="40" t="s">
        <v>3271</v>
      </c>
    </row>
    <row r="255" spans="1:5" ht="89.25">
      <c r="A255" t="s">
        <v>60</v>
      </c>
      <c r="E255" s="39" t="s">
        <v>3272</v>
      </c>
    </row>
    <row r="256" spans="1:16" ht="25.5">
      <c r="A256" t="s">
        <v>49</v>
      </c>
      <c s="34" t="s">
        <v>270</v>
      </c>
      <c s="34" t="s">
        <v>3273</v>
      </c>
      <c s="35" t="s">
        <v>5</v>
      </c>
      <c s="6" t="s">
        <v>3274</v>
      </c>
      <c s="36" t="s">
        <v>106</v>
      </c>
      <c s="37">
        <v>141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102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63.75">
      <c r="A258" s="35" t="s">
        <v>58</v>
      </c>
      <c r="E258" s="40" t="s">
        <v>3275</v>
      </c>
    </row>
    <row r="259" spans="1:5" ht="306">
      <c r="A259" t="s">
        <v>60</v>
      </c>
      <c r="E259" s="39" t="s">
        <v>3276</v>
      </c>
    </row>
    <row r="260" spans="1:16" ht="38.25">
      <c r="A260" t="s">
        <v>49</v>
      </c>
      <c s="34" t="s">
        <v>273</v>
      </c>
      <c s="34" t="s">
        <v>3277</v>
      </c>
      <c s="35" t="s">
        <v>5</v>
      </c>
      <c s="6" t="s">
        <v>3278</v>
      </c>
      <c s="36" t="s">
        <v>106</v>
      </c>
      <c s="37">
        <v>80.4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653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51">
      <c r="A262" s="35" t="s">
        <v>58</v>
      </c>
      <c r="E262" s="40" t="s">
        <v>3279</v>
      </c>
    </row>
    <row r="263" spans="1:5" ht="204">
      <c r="A263" t="s">
        <v>60</v>
      </c>
      <c r="E263" s="39" t="s">
        <v>3280</v>
      </c>
    </row>
    <row r="264" spans="1:16" ht="25.5">
      <c r="A264" t="s">
        <v>49</v>
      </c>
      <c s="34" t="s">
        <v>276</v>
      </c>
      <c s="34" t="s">
        <v>3281</v>
      </c>
      <c s="35" t="s">
        <v>5</v>
      </c>
      <c s="6" t="s">
        <v>3282</v>
      </c>
      <c s="36" t="s">
        <v>106</v>
      </c>
      <c s="37">
        <v>200.4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653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51">
      <c r="A266" s="35" t="s">
        <v>58</v>
      </c>
      <c r="E266" s="40" t="s">
        <v>3283</v>
      </c>
    </row>
    <row r="267" spans="1:5" ht="204">
      <c r="A267" t="s">
        <v>60</v>
      </c>
      <c r="E267" s="39" t="s">
        <v>3280</v>
      </c>
    </row>
    <row r="268" spans="1:16" ht="25.5">
      <c r="A268" t="s">
        <v>49</v>
      </c>
      <c s="34" t="s">
        <v>279</v>
      </c>
      <c s="34" t="s">
        <v>3284</v>
      </c>
      <c s="35" t="s">
        <v>5</v>
      </c>
      <c s="6" t="s">
        <v>3285</v>
      </c>
      <c s="36" t="s">
        <v>106</v>
      </c>
      <c s="37">
        <v>187.2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102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63.75">
      <c r="A270" s="35" t="s">
        <v>58</v>
      </c>
      <c r="E270" s="40" t="s">
        <v>3286</v>
      </c>
    </row>
    <row r="271" spans="1:5" ht="306">
      <c r="A271" t="s">
        <v>60</v>
      </c>
      <c r="E271" s="39" t="s">
        <v>3287</v>
      </c>
    </row>
    <row r="272" spans="1:16" ht="38.25">
      <c r="A272" t="s">
        <v>49</v>
      </c>
      <c s="34" t="s">
        <v>282</v>
      </c>
      <c s="34" t="s">
        <v>3288</v>
      </c>
      <c s="35" t="s">
        <v>5</v>
      </c>
      <c s="6" t="s">
        <v>3289</v>
      </c>
      <c s="36" t="s">
        <v>106</v>
      </c>
      <c s="37">
        <v>90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653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63.75">
      <c r="A274" s="35" t="s">
        <v>58</v>
      </c>
      <c r="E274" s="40" t="s">
        <v>3290</v>
      </c>
    </row>
    <row r="275" spans="1:5" ht="204">
      <c r="A275" t="s">
        <v>60</v>
      </c>
      <c r="E275" s="39" t="s">
        <v>3291</v>
      </c>
    </row>
    <row r="276" spans="1:16" ht="25.5">
      <c r="A276" t="s">
        <v>49</v>
      </c>
      <c s="34" t="s">
        <v>285</v>
      </c>
      <c s="34" t="s">
        <v>3292</v>
      </c>
      <c s="35" t="s">
        <v>5</v>
      </c>
      <c s="6" t="s">
        <v>3293</v>
      </c>
      <c s="36" t="s">
        <v>106</v>
      </c>
      <c s="37">
        <v>194.4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653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63.75">
      <c r="A278" s="35" t="s">
        <v>58</v>
      </c>
      <c r="E278" s="40" t="s">
        <v>3294</v>
      </c>
    </row>
    <row r="279" spans="1:5" ht="204">
      <c r="A279" t="s">
        <v>60</v>
      </c>
      <c r="E279" s="39" t="s">
        <v>3291</v>
      </c>
    </row>
    <row r="280" spans="1:16" ht="12.75">
      <c r="A280" t="s">
        <v>49</v>
      </c>
      <c s="34" t="s">
        <v>288</v>
      </c>
      <c s="34" t="s">
        <v>3295</v>
      </c>
      <c s="35" t="s">
        <v>5</v>
      </c>
      <c s="6" t="s">
        <v>3296</v>
      </c>
      <c s="36" t="s">
        <v>960</v>
      </c>
      <c s="37">
        <v>4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653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38.25">
      <c r="A282" s="35" t="s">
        <v>58</v>
      </c>
      <c r="E282" s="40" t="s">
        <v>3297</v>
      </c>
    </row>
    <row r="283" spans="1:5" ht="38.25">
      <c r="A283" t="s">
        <v>60</v>
      </c>
      <c r="E283" s="39" t="s">
        <v>3298</v>
      </c>
    </row>
    <row r="284" spans="1:16" ht="12.75">
      <c r="A284" t="s">
        <v>49</v>
      </c>
      <c s="34" t="s">
        <v>292</v>
      </c>
      <c s="34" t="s">
        <v>3299</v>
      </c>
      <c s="35" t="s">
        <v>5</v>
      </c>
      <c s="6" t="s">
        <v>3300</v>
      </c>
      <c s="36" t="s">
        <v>106</v>
      </c>
      <c s="37">
        <v>2100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102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38.25">
      <c r="A286" s="35" t="s">
        <v>58</v>
      </c>
      <c r="E286" s="40" t="s">
        <v>3301</v>
      </c>
    </row>
    <row r="287" spans="1:5" ht="191.25">
      <c r="A287" t="s">
        <v>60</v>
      </c>
      <c r="E287" s="39" t="s">
        <v>3302</v>
      </c>
    </row>
    <row r="288" spans="1:16" ht="25.5">
      <c r="A288" t="s">
        <v>49</v>
      </c>
      <c s="34" t="s">
        <v>299</v>
      </c>
      <c s="34" t="s">
        <v>3303</v>
      </c>
      <c s="35" t="s">
        <v>5</v>
      </c>
      <c s="6" t="s">
        <v>3304</v>
      </c>
      <c s="36" t="s">
        <v>113</v>
      </c>
      <c s="37">
        <v>4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653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25.5">
      <c r="A290" s="35" t="s">
        <v>58</v>
      </c>
      <c r="E290" s="40" t="s">
        <v>3305</v>
      </c>
    </row>
    <row r="291" spans="1:5" ht="38.25">
      <c r="A291" t="s">
        <v>60</v>
      </c>
      <c r="E291" s="39" t="s">
        <v>3258</v>
      </c>
    </row>
    <row r="292" spans="1:13" ht="12.75">
      <c r="A292" t="s">
        <v>46</v>
      </c>
      <c r="C292" s="31" t="s">
        <v>89</v>
      </c>
      <c r="E292" s="33" t="s">
        <v>3306</v>
      </c>
      <c r="J292" s="32">
        <f>0</f>
      </c>
      <c s="32">
        <f>0</f>
      </c>
      <c s="32">
        <f>0+L293+L297+L301+L305+L309+L313+L317+L321+L325+L329+L333+L337</f>
      </c>
      <c s="32">
        <f>0+M293+M297+M301+M305+M309+M313+M317+M321+M325+M329+M333+M337</f>
      </c>
    </row>
    <row r="293" spans="1:16" ht="25.5">
      <c r="A293" t="s">
        <v>49</v>
      </c>
      <c s="34" t="s">
        <v>200</v>
      </c>
      <c s="34" t="s">
        <v>3307</v>
      </c>
      <c s="35" t="s">
        <v>5</v>
      </c>
      <c s="6" t="s">
        <v>3308</v>
      </c>
      <c s="36" t="s">
        <v>106</v>
      </c>
      <c s="37">
        <v>8223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1521</v>
      </c>
      <c>
        <f>(M293*21)/100</f>
      </c>
      <c t="s">
        <v>27</v>
      </c>
    </row>
    <row r="294" spans="1:5" ht="38.25">
      <c r="A294" s="35" t="s">
        <v>56</v>
      </c>
      <c r="E294" s="39" t="s">
        <v>3309</v>
      </c>
    </row>
    <row r="295" spans="1:5" ht="12.75">
      <c r="A295" s="35" t="s">
        <v>58</v>
      </c>
      <c r="E295" s="40" t="s">
        <v>3310</v>
      </c>
    </row>
    <row r="296" spans="1:5" ht="12.75">
      <c r="A296" t="s">
        <v>60</v>
      </c>
      <c r="E296" s="39" t="s">
        <v>61</v>
      </c>
    </row>
    <row r="297" spans="1:16" ht="25.5">
      <c r="A297" t="s">
        <v>49</v>
      </c>
      <c s="34" t="s">
        <v>203</v>
      </c>
      <c s="34" t="s">
        <v>3311</v>
      </c>
      <c s="35" t="s">
        <v>5</v>
      </c>
      <c s="6" t="s">
        <v>3312</v>
      </c>
      <c s="36" t="s">
        <v>106</v>
      </c>
      <c s="37">
        <v>444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1521</v>
      </c>
      <c>
        <f>(M297*21)/100</f>
      </c>
      <c t="s">
        <v>27</v>
      </c>
    </row>
    <row r="298" spans="1:5" ht="12.75">
      <c r="A298" s="35" t="s">
        <v>56</v>
      </c>
      <c r="E298" s="39" t="s">
        <v>3313</v>
      </c>
    </row>
    <row r="299" spans="1:5" ht="25.5">
      <c r="A299" s="35" t="s">
        <v>58</v>
      </c>
      <c r="E299" s="40" t="s">
        <v>3314</v>
      </c>
    </row>
    <row r="300" spans="1:5" ht="12.75">
      <c r="A300" t="s">
        <v>60</v>
      </c>
      <c r="E300" s="39" t="s">
        <v>61</v>
      </c>
    </row>
    <row r="301" spans="1:16" ht="38.25">
      <c r="A301" t="s">
        <v>49</v>
      </c>
      <c s="34" t="s">
        <v>206</v>
      </c>
      <c s="34" t="s">
        <v>3315</v>
      </c>
      <c s="35" t="s">
        <v>5</v>
      </c>
      <c s="6" t="s">
        <v>3316</v>
      </c>
      <c s="36" t="s">
        <v>106</v>
      </c>
      <c s="37">
        <v>1514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1521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3317</v>
      </c>
    </row>
    <row r="304" spans="1:5" ht="12.75">
      <c r="A304" t="s">
        <v>60</v>
      </c>
      <c r="E304" s="39" t="s">
        <v>61</v>
      </c>
    </row>
    <row r="305" spans="1:16" ht="12.75">
      <c r="A305" t="s">
        <v>49</v>
      </c>
      <c s="34" t="s">
        <v>209</v>
      </c>
      <c s="34" t="s">
        <v>3318</v>
      </c>
      <c s="35" t="s">
        <v>5</v>
      </c>
      <c s="6" t="s">
        <v>3319</v>
      </c>
      <c s="36" t="s">
        <v>101</v>
      </c>
      <c s="37">
        <v>20842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1521</v>
      </c>
      <c>
        <f>(M305*21)/100</f>
      </c>
      <c t="s">
        <v>27</v>
      </c>
    </row>
    <row r="306" spans="1:5" ht="12.75">
      <c r="A306" s="35" t="s">
        <v>56</v>
      </c>
      <c r="E306" s="39" t="s">
        <v>3320</v>
      </c>
    </row>
    <row r="307" spans="1:5" ht="12.75">
      <c r="A307" s="35" t="s">
        <v>58</v>
      </c>
      <c r="E307" s="40" t="s">
        <v>3321</v>
      </c>
    </row>
    <row r="308" spans="1:5" ht="12.75">
      <c r="A308" t="s">
        <v>60</v>
      </c>
      <c r="E308" s="39" t="s">
        <v>61</v>
      </c>
    </row>
    <row r="309" spans="1:16" ht="12.75">
      <c r="A309" t="s">
        <v>49</v>
      </c>
      <c s="34" t="s">
        <v>212</v>
      </c>
      <c s="34" t="s">
        <v>470</v>
      </c>
      <c s="35" t="s">
        <v>5</v>
      </c>
      <c s="6" t="s">
        <v>471</v>
      </c>
      <c s="36" t="s">
        <v>113</v>
      </c>
      <c s="37">
        <v>12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1521</v>
      </c>
      <c>
        <f>(M309*21)/100</f>
      </c>
      <c t="s">
        <v>27</v>
      </c>
    </row>
    <row r="310" spans="1:5" ht="12.75">
      <c r="A310" s="35" t="s">
        <v>56</v>
      </c>
      <c r="E310" s="39" t="s">
        <v>3322</v>
      </c>
    </row>
    <row r="311" spans="1:5" ht="12.75">
      <c r="A311" s="35" t="s">
        <v>58</v>
      </c>
      <c r="E311" s="40" t="s">
        <v>3323</v>
      </c>
    </row>
    <row r="312" spans="1:5" ht="12.75">
      <c r="A312" t="s">
        <v>60</v>
      </c>
      <c r="E312" s="39" t="s">
        <v>61</v>
      </c>
    </row>
    <row r="313" spans="1:16" ht="12.75">
      <c r="A313" t="s">
        <v>49</v>
      </c>
      <c s="34" t="s">
        <v>215</v>
      </c>
      <c s="34" t="s">
        <v>3324</v>
      </c>
      <c s="35" t="s">
        <v>5</v>
      </c>
      <c s="6" t="s">
        <v>3325</v>
      </c>
      <c s="36" t="s">
        <v>113</v>
      </c>
      <c s="37">
        <v>38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1521</v>
      </c>
      <c>
        <f>(M313*21)/100</f>
      </c>
      <c t="s">
        <v>27</v>
      </c>
    </row>
    <row r="314" spans="1:5" ht="12.75">
      <c r="A314" s="35" t="s">
        <v>56</v>
      </c>
      <c r="E314" s="39" t="s">
        <v>3326</v>
      </c>
    </row>
    <row r="315" spans="1:5" ht="12.75">
      <c r="A315" s="35" t="s">
        <v>58</v>
      </c>
      <c r="E315" s="40" t="s">
        <v>3327</v>
      </c>
    </row>
    <row r="316" spans="1:5" ht="12.75">
      <c r="A316" t="s">
        <v>60</v>
      </c>
      <c r="E316" s="39" t="s">
        <v>61</v>
      </c>
    </row>
    <row r="317" spans="1:16" ht="12.75">
      <c r="A317" t="s">
        <v>49</v>
      </c>
      <c s="34" t="s">
        <v>219</v>
      </c>
      <c s="34" t="s">
        <v>3328</v>
      </c>
      <c s="35" t="s">
        <v>5</v>
      </c>
      <c s="6" t="s">
        <v>3329</v>
      </c>
      <c s="36" t="s">
        <v>113</v>
      </c>
      <c s="37">
        <v>1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1521</v>
      </c>
      <c>
        <f>(M317*21)/100</f>
      </c>
      <c t="s">
        <v>27</v>
      </c>
    </row>
    <row r="318" spans="1:5" ht="12.75">
      <c r="A318" s="35" t="s">
        <v>56</v>
      </c>
      <c r="E318" s="39" t="s">
        <v>3184</v>
      </c>
    </row>
    <row r="319" spans="1:5" ht="12.75">
      <c r="A319" s="35" t="s">
        <v>58</v>
      </c>
      <c r="E319" s="40" t="s">
        <v>3327</v>
      </c>
    </row>
    <row r="320" spans="1:5" ht="12.75">
      <c r="A320" t="s">
        <v>60</v>
      </c>
      <c r="E320" s="39" t="s">
        <v>61</v>
      </c>
    </row>
    <row r="321" spans="1:16" ht="12.75">
      <c r="A321" t="s">
        <v>49</v>
      </c>
      <c s="34" t="s">
        <v>222</v>
      </c>
      <c s="34" t="s">
        <v>3330</v>
      </c>
      <c s="35" t="s">
        <v>5</v>
      </c>
      <c s="6" t="s">
        <v>3331</v>
      </c>
      <c s="36" t="s">
        <v>590</v>
      </c>
      <c s="37">
        <v>12230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1521</v>
      </c>
      <c>
        <f>(M321*21)/100</f>
      </c>
      <c t="s">
        <v>27</v>
      </c>
    </row>
    <row r="322" spans="1:5" ht="12.75">
      <c r="A322" s="35" t="s">
        <v>56</v>
      </c>
      <c r="E322" s="39" t="s">
        <v>3332</v>
      </c>
    </row>
    <row r="323" spans="1:5" ht="12.75">
      <c r="A323" s="35" t="s">
        <v>58</v>
      </c>
      <c r="E323" s="40" t="s">
        <v>3333</v>
      </c>
    </row>
    <row r="324" spans="1:5" ht="12.75">
      <c r="A324" t="s">
        <v>60</v>
      </c>
      <c r="E324" s="39" t="s">
        <v>61</v>
      </c>
    </row>
    <row r="325" spans="1:16" ht="25.5">
      <c r="A325" t="s">
        <v>49</v>
      </c>
      <c s="34" t="s">
        <v>258</v>
      </c>
      <c s="34" t="s">
        <v>3334</v>
      </c>
      <c s="35" t="s">
        <v>5</v>
      </c>
      <c s="6" t="s">
        <v>3335</v>
      </c>
      <c s="36" t="s">
        <v>3336</v>
      </c>
      <c s="37">
        <v>13228.8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102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63.75">
      <c r="A327" s="35" t="s">
        <v>58</v>
      </c>
      <c r="E327" s="40" t="s">
        <v>3337</v>
      </c>
    </row>
    <row r="328" spans="1:5" ht="127.5">
      <c r="A328" t="s">
        <v>60</v>
      </c>
      <c r="E328" s="39" t="s">
        <v>3338</v>
      </c>
    </row>
    <row r="329" spans="1:16" ht="25.5">
      <c r="A329" t="s">
        <v>49</v>
      </c>
      <c s="34" t="s">
        <v>261</v>
      </c>
      <c s="34" t="s">
        <v>3339</v>
      </c>
      <c s="35" t="s">
        <v>5</v>
      </c>
      <c s="6" t="s">
        <v>3340</v>
      </c>
      <c s="36" t="s">
        <v>3336</v>
      </c>
      <c s="37">
        <v>124519.86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102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38.25">
      <c r="A331" s="35" t="s">
        <v>58</v>
      </c>
      <c r="E331" s="40" t="s">
        <v>3341</v>
      </c>
    </row>
    <row r="332" spans="1:5" ht="127.5">
      <c r="A332" t="s">
        <v>60</v>
      </c>
      <c r="E332" s="39" t="s">
        <v>3338</v>
      </c>
    </row>
    <row r="333" spans="1:16" ht="38.25">
      <c r="A333" t="s">
        <v>49</v>
      </c>
      <c s="34" t="s">
        <v>296</v>
      </c>
      <c s="34" t="s">
        <v>3342</v>
      </c>
      <c s="35" t="s">
        <v>5</v>
      </c>
      <c s="6" t="s">
        <v>3343</v>
      </c>
      <c s="36" t="s">
        <v>106</v>
      </c>
      <c s="37">
        <v>240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102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38.25">
      <c r="A335" s="35" t="s">
        <v>58</v>
      </c>
      <c r="E335" s="40" t="s">
        <v>3344</v>
      </c>
    </row>
    <row r="336" spans="1:5" ht="216.75">
      <c r="A336" t="s">
        <v>60</v>
      </c>
      <c r="E336" s="39" t="s">
        <v>3345</v>
      </c>
    </row>
    <row r="337" spans="1:16" ht="25.5">
      <c r="A337" t="s">
        <v>49</v>
      </c>
      <c s="34" t="s">
        <v>302</v>
      </c>
      <c s="34" t="s">
        <v>3346</v>
      </c>
      <c s="35" t="s">
        <v>5</v>
      </c>
      <c s="6" t="s">
        <v>3347</v>
      </c>
      <c s="36" t="s">
        <v>106</v>
      </c>
      <c s="37">
        <v>1400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653</v>
      </c>
      <c>
        <f>(M337*21)/100</f>
      </c>
      <c t="s">
        <v>27</v>
      </c>
    </row>
    <row r="338" spans="1:5" ht="76.5">
      <c r="A338" s="35" t="s">
        <v>56</v>
      </c>
      <c r="E338" s="39" t="s">
        <v>3348</v>
      </c>
    </row>
    <row r="339" spans="1:5" ht="51">
      <c r="A339" s="35" t="s">
        <v>58</v>
      </c>
      <c r="E339" s="40" t="s">
        <v>3349</v>
      </c>
    </row>
    <row r="340" spans="1:5" ht="12.75">
      <c r="A340" t="s">
        <v>60</v>
      </c>
      <c r="E340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3080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3080</v>
      </c>
      <c r="E4" s="26" t="s">
        <v>3081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3352</v>
      </c>
      <c r="E8" s="30" t="s">
        <v>3351</v>
      </c>
      <c r="J8" s="29">
        <f>0+J9+J22+J59+J76+J81+J126+J143</f>
      </c>
      <c s="29">
        <f>0+K9+K22+K59+K76+K81+K126+K143</f>
      </c>
      <c s="29">
        <f>0+L9+L22+L59+L76+L81+L126+L143</f>
      </c>
      <c s="29">
        <f>0+M9+M22+M59+M76+M81+M126+M143</f>
      </c>
    </row>
    <row r="9" spans="1:13" ht="12.75">
      <c r="A9" t="s">
        <v>46</v>
      </c>
      <c r="C9" s="31" t="s">
        <v>3353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61879.2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3354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3355</v>
      </c>
      <c s="35" t="s">
        <v>3356</v>
      </c>
      <c s="6" t="s">
        <v>3357</v>
      </c>
      <c s="36" t="s">
        <v>54</v>
      </c>
      <c s="37">
        <v>17196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3358</v>
      </c>
    </row>
    <row r="17" spans="1:5" ht="191.25">
      <c r="A17" t="s">
        <v>60</v>
      </c>
      <c r="E17" s="39" t="s">
        <v>1516</v>
      </c>
    </row>
    <row r="18" spans="1:16" ht="25.5">
      <c r="A18" t="s">
        <v>49</v>
      </c>
      <c s="34" t="s">
        <v>677</v>
      </c>
      <c s="34" t="s">
        <v>3359</v>
      </c>
      <c s="35" t="s">
        <v>3360</v>
      </c>
      <c s="6" t="s">
        <v>3361</v>
      </c>
      <c s="36" t="s">
        <v>54</v>
      </c>
      <c s="37">
        <v>261.4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76.5">
      <c r="A20" s="35" t="s">
        <v>58</v>
      </c>
      <c r="E20" s="40" t="s">
        <v>3362</v>
      </c>
    </row>
    <row r="21" spans="1:5" ht="165.75">
      <c r="A21" t="s">
        <v>60</v>
      </c>
      <c r="E21" s="39" t="s">
        <v>3363</v>
      </c>
    </row>
    <row r="22" spans="1:13" ht="12.75">
      <c r="A22" t="s">
        <v>46</v>
      </c>
      <c r="C22" s="31" t="s">
        <v>3364</v>
      </c>
      <c r="E22" s="33" t="s">
        <v>2945</v>
      </c>
      <c r="J22" s="32">
        <f>0</f>
      </c>
      <c s="32">
        <f>0</f>
      </c>
      <c s="32">
        <f>0+L23+L27+L31+L35+L39+L43+L47+L51+L55</f>
      </c>
      <c s="32">
        <f>0+M23+M27+M31+M35+M39+M43+M47+M51+M55</f>
      </c>
    </row>
    <row r="23" spans="1:16" ht="12.75">
      <c r="A23" t="s">
        <v>49</v>
      </c>
      <c s="34" t="s">
        <v>26</v>
      </c>
      <c s="34" t="s">
        <v>3365</v>
      </c>
      <c s="35" t="s">
        <v>5</v>
      </c>
      <c s="6" t="s">
        <v>3366</v>
      </c>
      <c s="36" t="s">
        <v>101</v>
      </c>
      <c s="37">
        <v>27537.1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2265</v>
      </c>
      <c>
        <f>(M23*21)/100</f>
      </c>
      <c t="s">
        <v>27</v>
      </c>
    </row>
    <row r="24" spans="1:5" ht="12.75">
      <c r="A24" s="35" t="s">
        <v>56</v>
      </c>
      <c r="E24" s="39" t="s">
        <v>3367</v>
      </c>
    </row>
    <row r="25" spans="1:5" ht="25.5">
      <c r="A25" s="35" t="s">
        <v>58</v>
      </c>
      <c r="E25" s="40" t="s">
        <v>3368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69</v>
      </c>
      <c s="34" t="s">
        <v>3369</v>
      </c>
      <c s="35" t="s">
        <v>5</v>
      </c>
      <c s="6" t="s">
        <v>3370</v>
      </c>
      <c s="36" t="s">
        <v>101</v>
      </c>
      <c s="37">
        <v>3781.9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2265</v>
      </c>
      <c>
        <f>(M27*21)/100</f>
      </c>
      <c t="s">
        <v>27</v>
      </c>
    </row>
    <row r="28" spans="1:5" ht="12.75">
      <c r="A28" s="35" t="s">
        <v>56</v>
      </c>
      <c r="E28" s="39" t="s">
        <v>3367</v>
      </c>
    </row>
    <row r="29" spans="1:5" ht="25.5">
      <c r="A29" s="35" t="s">
        <v>58</v>
      </c>
      <c r="E29" s="40" t="s">
        <v>3371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73</v>
      </c>
      <c s="34" t="s">
        <v>609</v>
      </c>
      <c s="35" t="s">
        <v>5</v>
      </c>
      <c s="6" t="s">
        <v>610</v>
      </c>
      <c s="36" t="s">
        <v>101</v>
      </c>
      <c s="37">
        <v>1100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2265</v>
      </c>
      <c>
        <f>(M31*21)/100</f>
      </c>
      <c t="s">
        <v>27</v>
      </c>
    </row>
    <row r="32" spans="1:5" ht="12.75">
      <c r="A32" s="35" t="s">
        <v>56</v>
      </c>
      <c r="E32" s="39" t="s">
        <v>3367</v>
      </c>
    </row>
    <row r="33" spans="1:5" ht="63.75">
      <c r="A33" s="35" t="s">
        <v>58</v>
      </c>
      <c r="E33" s="40" t="s">
        <v>3372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77</v>
      </c>
      <c s="34" t="s">
        <v>3373</v>
      </c>
      <c s="35" t="s">
        <v>5</v>
      </c>
      <c s="6" t="s">
        <v>3374</v>
      </c>
      <c s="36" t="s">
        <v>590</v>
      </c>
      <c s="37">
        <v>132452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2265</v>
      </c>
      <c>
        <f>(M35*21)/100</f>
      </c>
      <c t="s">
        <v>27</v>
      </c>
    </row>
    <row r="36" spans="1:5" ht="12.75">
      <c r="A36" s="35" t="s">
        <v>56</v>
      </c>
      <c r="E36" s="39" t="s">
        <v>3367</v>
      </c>
    </row>
    <row r="37" spans="1:5" ht="25.5">
      <c r="A37" s="35" t="s">
        <v>58</v>
      </c>
      <c r="E37" s="40" t="s">
        <v>3375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81</v>
      </c>
      <c s="34" t="s">
        <v>3376</v>
      </c>
      <c s="35" t="s">
        <v>5</v>
      </c>
      <c s="6" t="s">
        <v>3377</v>
      </c>
      <c s="36" t="s">
        <v>101</v>
      </c>
      <c s="37">
        <v>975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2265</v>
      </c>
      <c>
        <f>(M39*21)/100</f>
      </c>
      <c t="s">
        <v>27</v>
      </c>
    </row>
    <row r="40" spans="1:5" ht="12.75">
      <c r="A40" s="35" t="s">
        <v>56</v>
      </c>
      <c r="E40" s="39" t="s">
        <v>3367</v>
      </c>
    </row>
    <row r="41" spans="1:5" ht="102">
      <c r="A41" s="35" t="s">
        <v>58</v>
      </c>
      <c r="E41" s="40" t="s">
        <v>3378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3379</v>
      </c>
      <c s="35" t="s">
        <v>5</v>
      </c>
      <c s="6" t="s">
        <v>3380</v>
      </c>
      <c s="36" t="s">
        <v>590</v>
      </c>
      <c s="37">
        <v>1075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2265</v>
      </c>
      <c>
        <f>(M43*21)/100</f>
      </c>
      <c t="s">
        <v>27</v>
      </c>
    </row>
    <row r="44" spans="1:5" ht="12.75">
      <c r="A44" s="35" t="s">
        <v>56</v>
      </c>
      <c r="E44" s="39" t="s">
        <v>3367</v>
      </c>
    </row>
    <row r="45" spans="1:5" ht="114.75">
      <c r="A45" s="35" t="s">
        <v>58</v>
      </c>
      <c r="E45" s="40" t="s">
        <v>3381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89</v>
      </c>
      <c s="34" t="s">
        <v>3382</v>
      </c>
      <c s="35" t="s">
        <v>5</v>
      </c>
      <c s="6" t="s">
        <v>3383</v>
      </c>
      <c s="36" t="s">
        <v>590</v>
      </c>
      <c s="37">
        <v>1075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2265</v>
      </c>
      <c>
        <f>(M47*21)/100</f>
      </c>
      <c t="s">
        <v>27</v>
      </c>
    </row>
    <row r="48" spans="1:5" ht="12.75">
      <c r="A48" s="35" t="s">
        <v>56</v>
      </c>
      <c r="E48" s="39" t="s">
        <v>3367</v>
      </c>
    </row>
    <row r="49" spans="1:5" ht="25.5">
      <c r="A49" s="35" t="s">
        <v>58</v>
      </c>
      <c r="E49" s="40" t="s">
        <v>3384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656</v>
      </c>
      <c s="34" t="s">
        <v>3385</v>
      </c>
      <c s="35" t="s">
        <v>5</v>
      </c>
      <c s="6" t="s">
        <v>3386</v>
      </c>
      <c s="36" t="s">
        <v>3336</v>
      </c>
      <c s="37">
        <v>3300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3387</v>
      </c>
    </row>
    <row r="54" spans="1:5" ht="25.5">
      <c r="A54" t="s">
        <v>60</v>
      </c>
      <c r="E54" s="39" t="s">
        <v>3388</v>
      </c>
    </row>
    <row r="55" spans="1:16" ht="12.75">
      <c r="A55" t="s">
        <v>49</v>
      </c>
      <c s="34" t="s">
        <v>660</v>
      </c>
      <c s="34" t="s">
        <v>3389</v>
      </c>
      <c s="35" t="s">
        <v>5</v>
      </c>
      <c s="6" t="s">
        <v>3390</v>
      </c>
      <c s="36" t="s">
        <v>101</v>
      </c>
      <c s="37">
        <v>405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89.25">
      <c r="A57" s="35" t="s">
        <v>58</v>
      </c>
      <c r="E57" s="40" t="s">
        <v>3391</v>
      </c>
    </row>
    <row r="58" spans="1:5" ht="38.25">
      <c r="A58" t="s">
        <v>60</v>
      </c>
      <c r="E58" s="39" t="s">
        <v>2685</v>
      </c>
    </row>
    <row r="59" spans="1:13" ht="12.75">
      <c r="A59" t="s">
        <v>46</v>
      </c>
      <c r="C59" s="31" t="s">
        <v>3392</v>
      </c>
      <c r="E59" s="33" t="s">
        <v>3393</v>
      </c>
      <c r="J59" s="32">
        <f>0</f>
      </c>
      <c s="32">
        <f>0</f>
      </c>
      <c s="32">
        <f>0+L60+L64+L68+L72</f>
      </c>
      <c s="32">
        <f>0+M60+M64+M68+M72</f>
      </c>
    </row>
    <row r="60" spans="1:16" ht="12.75">
      <c r="A60" t="s">
        <v>49</v>
      </c>
      <c s="34" t="s">
        <v>664</v>
      </c>
      <c s="34" t="s">
        <v>3394</v>
      </c>
      <c s="35" t="s">
        <v>5</v>
      </c>
      <c s="6" t="s">
        <v>3395</v>
      </c>
      <c s="36" t="s">
        <v>106</v>
      </c>
      <c s="37">
        <v>5225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63.75">
      <c r="A62" s="35" t="s">
        <v>58</v>
      </c>
      <c r="E62" s="40" t="s">
        <v>3396</v>
      </c>
    </row>
    <row r="63" spans="1:5" ht="165.75">
      <c r="A63" t="s">
        <v>60</v>
      </c>
      <c r="E63" s="39" t="s">
        <v>3397</v>
      </c>
    </row>
    <row r="64" spans="1:16" ht="12.75">
      <c r="A64" t="s">
        <v>49</v>
      </c>
      <c s="34" t="s">
        <v>668</v>
      </c>
      <c s="34" t="s">
        <v>3398</v>
      </c>
      <c s="35" t="s">
        <v>5</v>
      </c>
      <c s="6" t="s">
        <v>3399</v>
      </c>
      <c s="36" t="s">
        <v>106</v>
      </c>
      <c s="37">
        <v>800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3400</v>
      </c>
    </row>
    <row r="67" spans="1:5" ht="165.75">
      <c r="A67" t="s">
        <v>60</v>
      </c>
      <c r="E67" s="39" t="s">
        <v>3397</v>
      </c>
    </row>
    <row r="68" spans="1:16" ht="12.75">
      <c r="A68" t="s">
        <v>49</v>
      </c>
      <c s="34" t="s">
        <v>638</v>
      </c>
      <c s="34" t="s">
        <v>3401</v>
      </c>
      <c s="35" t="s">
        <v>5</v>
      </c>
      <c s="6" t="s">
        <v>3402</v>
      </c>
      <c s="36" t="s">
        <v>106</v>
      </c>
      <c s="37">
        <v>193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63.75">
      <c r="A70" s="35" t="s">
        <v>58</v>
      </c>
      <c r="E70" s="40" t="s">
        <v>3403</v>
      </c>
    </row>
    <row r="71" spans="1:5" ht="165.75">
      <c r="A71" t="s">
        <v>60</v>
      </c>
      <c r="E71" s="39" t="s">
        <v>3397</v>
      </c>
    </row>
    <row r="72" spans="1:16" ht="12.75">
      <c r="A72" t="s">
        <v>49</v>
      </c>
      <c s="34" t="s">
        <v>674</v>
      </c>
      <c s="34" t="s">
        <v>3404</v>
      </c>
      <c s="35" t="s">
        <v>5</v>
      </c>
      <c s="6" t="s">
        <v>3405</v>
      </c>
      <c s="36" t="s">
        <v>590</v>
      </c>
      <c s="37">
        <v>12440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3406</v>
      </c>
    </row>
    <row r="75" spans="1:5" ht="102">
      <c r="A75" t="s">
        <v>60</v>
      </c>
      <c r="E75" s="39" t="s">
        <v>3407</v>
      </c>
    </row>
    <row r="76" spans="1:13" ht="12.75">
      <c r="A76" t="s">
        <v>46</v>
      </c>
      <c r="C76" s="31" t="s">
        <v>3408</v>
      </c>
      <c r="E76" s="33" t="s">
        <v>3409</v>
      </c>
      <c r="J76" s="32">
        <f>0</f>
      </c>
      <c s="32">
        <f>0</f>
      </c>
      <c s="32">
        <f>0+L77</f>
      </c>
      <c s="32">
        <f>0+M77</f>
      </c>
    </row>
    <row r="77" spans="1:16" ht="25.5">
      <c r="A77" t="s">
        <v>49</v>
      </c>
      <c s="34" t="s">
        <v>107</v>
      </c>
      <c s="34" t="s">
        <v>3410</v>
      </c>
      <c s="35" t="s">
        <v>5</v>
      </c>
      <c s="6" t="s">
        <v>3411</v>
      </c>
      <c s="36" t="s">
        <v>101</v>
      </c>
      <c s="37">
        <v>10.5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2265</v>
      </c>
      <c>
        <f>(M77*21)/100</f>
      </c>
      <c t="s">
        <v>27</v>
      </c>
    </row>
    <row r="78" spans="1:5" ht="12.75">
      <c r="A78" s="35" t="s">
        <v>56</v>
      </c>
      <c r="E78" s="39" t="s">
        <v>3367</v>
      </c>
    </row>
    <row r="79" spans="1:5" ht="25.5">
      <c r="A79" s="35" t="s">
        <v>58</v>
      </c>
      <c r="E79" s="40" t="s">
        <v>3412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3413</v>
      </c>
      <c r="E81" s="33" t="s">
        <v>3414</v>
      </c>
      <c r="J81" s="32">
        <f>0</f>
      </c>
      <c s="32">
        <f>0</f>
      </c>
      <c s="32">
        <f>0+L82+L86+L90+L94+L98+L102+L106+L110+L114+L118+L122</f>
      </c>
      <c s="32">
        <f>0+M82+M86+M90+M94+M98+M102+M106+M110+M114+M118+M122</f>
      </c>
    </row>
    <row r="82" spans="1:16" ht="12.75">
      <c r="A82" t="s">
        <v>49</v>
      </c>
      <c s="34" t="s">
        <v>110</v>
      </c>
      <c s="34" t="s">
        <v>3415</v>
      </c>
      <c s="35" t="s">
        <v>5</v>
      </c>
      <c s="6" t="s">
        <v>3416</v>
      </c>
      <c s="36" t="s">
        <v>101</v>
      </c>
      <c s="37">
        <v>40.38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2265</v>
      </c>
      <c>
        <f>(M82*21)/100</f>
      </c>
      <c t="s">
        <v>27</v>
      </c>
    </row>
    <row r="83" spans="1:5" ht="12.75">
      <c r="A83" s="35" t="s">
        <v>56</v>
      </c>
      <c r="E83" s="39" t="s">
        <v>3417</v>
      </c>
    </row>
    <row r="84" spans="1:5" ht="12.75">
      <c r="A84" s="35" t="s">
        <v>58</v>
      </c>
      <c r="E84" s="40" t="s">
        <v>3418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114</v>
      </c>
      <c s="34" t="s">
        <v>3419</v>
      </c>
      <c s="35" t="s">
        <v>5</v>
      </c>
      <c s="6" t="s">
        <v>3420</v>
      </c>
      <c s="36" t="s">
        <v>101</v>
      </c>
      <c s="37">
        <v>7052.2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2265</v>
      </c>
      <c>
        <f>(M86*21)/100</f>
      </c>
      <c t="s">
        <v>27</v>
      </c>
    </row>
    <row r="87" spans="1:5" ht="12.75">
      <c r="A87" s="35" t="s">
        <v>56</v>
      </c>
      <c r="E87" s="39" t="s">
        <v>3421</v>
      </c>
    </row>
    <row r="88" spans="1:5" ht="12.75">
      <c r="A88" s="35" t="s">
        <v>58</v>
      </c>
      <c r="E88" s="40" t="s">
        <v>3422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119</v>
      </c>
      <c s="34" t="s">
        <v>3419</v>
      </c>
      <c s="35" t="s">
        <v>50</v>
      </c>
      <c s="6" t="s">
        <v>3423</v>
      </c>
      <c s="36" t="s">
        <v>101</v>
      </c>
      <c s="37">
        <v>1471.75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2265</v>
      </c>
      <c>
        <f>(M90*21)/100</f>
      </c>
      <c t="s">
        <v>27</v>
      </c>
    </row>
    <row r="91" spans="1:5" ht="12.75">
      <c r="A91" s="35" t="s">
        <v>56</v>
      </c>
      <c r="E91" s="39" t="s">
        <v>3424</v>
      </c>
    </row>
    <row r="92" spans="1:5" ht="12.75">
      <c r="A92" s="35" t="s">
        <v>58</v>
      </c>
      <c r="E92" s="40" t="s">
        <v>3422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123</v>
      </c>
      <c s="34" t="s">
        <v>3419</v>
      </c>
      <c s="35" t="s">
        <v>27</v>
      </c>
      <c s="6" t="s">
        <v>3425</v>
      </c>
      <c s="36" t="s">
        <v>101</v>
      </c>
      <c s="37">
        <v>11984.1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2265</v>
      </c>
      <c>
        <f>(M94*21)/100</f>
      </c>
      <c t="s">
        <v>27</v>
      </c>
    </row>
    <row r="95" spans="1:5" ht="12.75">
      <c r="A95" s="35" t="s">
        <v>56</v>
      </c>
      <c r="E95" s="39" t="s">
        <v>3426</v>
      </c>
    </row>
    <row r="96" spans="1:5" ht="12.75">
      <c r="A96" s="35" t="s">
        <v>58</v>
      </c>
      <c r="E96" s="40" t="s">
        <v>3422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126</v>
      </c>
      <c s="34" t="s">
        <v>3419</v>
      </c>
      <c s="35" t="s">
        <v>26</v>
      </c>
      <c s="6" t="s">
        <v>3427</v>
      </c>
      <c s="36" t="s">
        <v>101</v>
      </c>
      <c s="37">
        <v>4923.84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2265</v>
      </c>
      <c>
        <f>(M98*21)/100</f>
      </c>
      <c t="s">
        <v>27</v>
      </c>
    </row>
    <row r="99" spans="1:5" ht="25.5">
      <c r="A99" s="35" t="s">
        <v>56</v>
      </c>
      <c r="E99" s="39" t="s">
        <v>3428</v>
      </c>
    </row>
    <row r="100" spans="1:5" ht="12.75">
      <c r="A100" s="35" t="s">
        <v>58</v>
      </c>
      <c r="E100" s="40" t="s">
        <v>3422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130</v>
      </c>
      <c s="34" t="s">
        <v>3419</v>
      </c>
      <c s="35" t="s">
        <v>69</v>
      </c>
      <c s="6" t="s">
        <v>3429</v>
      </c>
      <c s="36" t="s">
        <v>101</v>
      </c>
      <c s="37">
        <v>1494.45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2265</v>
      </c>
      <c>
        <f>(M102*21)/100</f>
      </c>
      <c t="s">
        <v>27</v>
      </c>
    </row>
    <row r="103" spans="1:5" ht="25.5">
      <c r="A103" s="35" t="s">
        <v>56</v>
      </c>
      <c r="E103" s="39" t="s">
        <v>3430</v>
      </c>
    </row>
    <row r="104" spans="1:5" ht="12.75">
      <c r="A104" s="35" t="s">
        <v>58</v>
      </c>
      <c r="E104" s="40" t="s">
        <v>3422</v>
      </c>
    </row>
    <row r="105" spans="1:5" ht="12.75">
      <c r="A105" t="s">
        <v>60</v>
      </c>
      <c r="E105" s="39" t="s">
        <v>61</v>
      </c>
    </row>
    <row r="106" spans="1:16" ht="25.5">
      <c r="A106" t="s">
        <v>49</v>
      </c>
      <c s="34" t="s">
        <v>133</v>
      </c>
      <c s="34" t="s">
        <v>3431</v>
      </c>
      <c s="35" t="s">
        <v>5</v>
      </c>
      <c s="6" t="s">
        <v>3432</v>
      </c>
      <c s="36" t="s">
        <v>590</v>
      </c>
      <c s="37">
        <v>44611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2265</v>
      </c>
      <c>
        <f>(M106*21)/100</f>
      </c>
      <c t="s">
        <v>27</v>
      </c>
    </row>
    <row r="107" spans="1:5" ht="12.75">
      <c r="A107" s="35" t="s">
        <v>56</v>
      </c>
      <c r="E107" s="39" t="s">
        <v>3433</v>
      </c>
    </row>
    <row r="108" spans="1:5" ht="12.75">
      <c r="A108" s="35" t="s">
        <v>58</v>
      </c>
      <c r="E108" s="40" t="s">
        <v>3422</v>
      </c>
    </row>
    <row r="109" spans="1:5" ht="12.75">
      <c r="A109" t="s">
        <v>60</v>
      </c>
      <c r="E109" s="39" t="s">
        <v>61</v>
      </c>
    </row>
    <row r="110" spans="1:16" ht="25.5">
      <c r="A110" t="s">
        <v>49</v>
      </c>
      <c s="34" t="s">
        <v>136</v>
      </c>
      <c s="34" t="s">
        <v>3434</v>
      </c>
      <c s="35" t="s">
        <v>5</v>
      </c>
      <c s="6" t="s">
        <v>3435</v>
      </c>
      <c s="36" t="s">
        <v>590</v>
      </c>
      <c s="37">
        <v>450.6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2265</v>
      </c>
      <c>
        <f>(M110*21)/100</f>
      </c>
      <c t="s">
        <v>27</v>
      </c>
    </row>
    <row r="111" spans="1:5" ht="12.75">
      <c r="A111" s="35" t="s">
        <v>56</v>
      </c>
      <c r="E111" s="39" t="s">
        <v>3436</v>
      </c>
    </row>
    <row r="112" spans="1:5" ht="12.75">
      <c r="A112" s="35" t="s">
        <v>58</v>
      </c>
      <c r="E112" s="40" t="s">
        <v>3422</v>
      </c>
    </row>
    <row r="113" spans="1:5" ht="12.75">
      <c r="A113" t="s">
        <v>60</v>
      </c>
      <c r="E113" s="39" t="s">
        <v>61</v>
      </c>
    </row>
    <row r="114" spans="1:16" ht="25.5">
      <c r="A114" t="s">
        <v>49</v>
      </c>
      <c s="34" t="s">
        <v>139</v>
      </c>
      <c s="34" t="s">
        <v>3437</v>
      </c>
      <c s="35" t="s">
        <v>5</v>
      </c>
      <c s="6" t="s">
        <v>3438</v>
      </c>
      <c s="36" t="s">
        <v>101</v>
      </c>
      <c s="37">
        <v>272.8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3439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142</v>
      </c>
      <c s="34" t="s">
        <v>3419</v>
      </c>
      <c s="35" t="s">
        <v>73</v>
      </c>
      <c s="6" t="s">
        <v>3420</v>
      </c>
      <c s="36" t="s">
        <v>101</v>
      </c>
      <c s="37">
        <v>322.6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2265</v>
      </c>
      <c>
        <f>(M118*21)/100</f>
      </c>
      <c t="s">
        <v>27</v>
      </c>
    </row>
    <row r="119" spans="1:5" ht="12.75">
      <c r="A119" s="35" t="s">
        <v>56</v>
      </c>
      <c r="E119" s="39" t="s">
        <v>3440</v>
      </c>
    </row>
    <row r="120" spans="1:5" ht="12.75">
      <c r="A120" s="35" t="s">
        <v>58</v>
      </c>
      <c r="E120" s="40" t="s">
        <v>3422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145</v>
      </c>
      <c s="34" t="s">
        <v>3441</v>
      </c>
      <c s="35" t="s">
        <v>5</v>
      </c>
      <c s="6" t="s">
        <v>3442</v>
      </c>
      <c s="36" t="s">
        <v>101</v>
      </c>
      <c s="37">
        <v>322.6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2265</v>
      </c>
      <c>
        <f>(M122*21)/100</f>
      </c>
      <c t="s">
        <v>27</v>
      </c>
    </row>
    <row r="123" spans="1:5" ht="12.75">
      <c r="A123" s="35" t="s">
        <v>56</v>
      </c>
      <c r="E123" s="39" t="s">
        <v>3440</v>
      </c>
    </row>
    <row r="124" spans="1:5" ht="12.75">
      <c r="A124" s="35" t="s">
        <v>58</v>
      </c>
      <c r="E124" s="40" t="s">
        <v>3422</v>
      </c>
    </row>
    <row r="125" spans="1:5" ht="12.75">
      <c r="A125" t="s">
        <v>60</v>
      </c>
      <c r="E125" s="39" t="s">
        <v>61</v>
      </c>
    </row>
    <row r="126" spans="1:13" ht="12.75">
      <c r="A126" t="s">
        <v>46</v>
      </c>
      <c r="C126" s="31" t="s">
        <v>3443</v>
      </c>
      <c r="E126" s="33" t="s">
        <v>3306</v>
      </c>
      <c r="J126" s="32">
        <f>0</f>
      </c>
      <c s="32">
        <f>0</f>
      </c>
      <c s="32">
        <f>0+L127+L131+L135+L139</f>
      </c>
      <c s="32">
        <f>0+M127+M131+M135+M139</f>
      </c>
    </row>
    <row r="127" spans="1:16" ht="12.75">
      <c r="A127" t="s">
        <v>49</v>
      </c>
      <c s="34" t="s">
        <v>150</v>
      </c>
      <c s="34" t="s">
        <v>3444</v>
      </c>
      <c s="35" t="s">
        <v>5</v>
      </c>
      <c s="6" t="s">
        <v>3445</v>
      </c>
      <c s="36" t="s">
        <v>113</v>
      </c>
      <c s="37">
        <v>204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2265</v>
      </c>
      <c>
        <f>(M127*21)/100</f>
      </c>
      <c t="s">
        <v>27</v>
      </c>
    </row>
    <row r="128" spans="1:5" ht="12.75">
      <c r="A128" s="35" t="s">
        <v>56</v>
      </c>
      <c r="E128" s="39" t="s">
        <v>3446</v>
      </c>
    </row>
    <row r="129" spans="1:5" ht="12.75">
      <c r="A129" s="35" t="s">
        <v>58</v>
      </c>
      <c r="E129" s="40" t="s">
        <v>3447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158</v>
      </c>
      <c s="34" t="s">
        <v>3448</v>
      </c>
      <c s="35" t="s">
        <v>5</v>
      </c>
      <c s="6" t="s">
        <v>3449</v>
      </c>
      <c s="36" t="s">
        <v>106</v>
      </c>
      <c s="37">
        <v>39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2265</v>
      </c>
      <c>
        <f>(M131*21)/100</f>
      </c>
      <c t="s">
        <v>27</v>
      </c>
    </row>
    <row r="132" spans="1:5" ht="12.75">
      <c r="A132" s="35" t="s">
        <v>56</v>
      </c>
      <c r="E132" s="39" t="s">
        <v>3450</v>
      </c>
    </row>
    <row r="133" spans="1:5" ht="12.75">
      <c r="A133" s="35" t="s">
        <v>58</v>
      </c>
      <c r="E133" s="40" t="s">
        <v>3451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161</v>
      </c>
      <c s="34" t="s">
        <v>3452</v>
      </c>
      <c s="35" t="s">
        <v>5</v>
      </c>
      <c s="6" t="s">
        <v>3453</v>
      </c>
      <c s="36" t="s">
        <v>113</v>
      </c>
      <c s="37">
        <v>18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2265</v>
      </c>
      <c>
        <f>(M135*21)/100</f>
      </c>
      <c t="s">
        <v>27</v>
      </c>
    </row>
    <row r="136" spans="1:5" ht="12.75">
      <c r="A136" s="35" t="s">
        <v>56</v>
      </c>
      <c r="E136" s="39" t="s">
        <v>3454</v>
      </c>
    </row>
    <row r="137" spans="1:5" ht="12.75">
      <c r="A137" s="35" t="s">
        <v>58</v>
      </c>
      <c r="E137" s="40" t="s">
        <v>3451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164</v>
      </c>
      <c s="34" t="s">
        <v>3455</v>
      </c>
      <c s="35" t="s">
        <v>5</v>
      </c>
      <c s="6" t="s">
        <v>3456</v>
      </c>
      <c s="36" t="s">
        <v>113</v>
      </c>
      <c s="37">
        <v>14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2265</v>
      </c>
      <c>
        <f>(M139*21)/100</f>
      </c>
      <c t="s">
        <v>27</v>
      </c>
    </row>
    <row r="140" spans="1:5" ht="12.75">
      <c r="A140" s="35" t="s">
        <v>56</v>
      </c>
      <c r="E140" s="39" t="s">
        <v>3457</v>
      </c>
    </row>
    <row r="141" spans="1:5" ht="12.75">
      <c r="A141" s="35" t="s">
        <v>58</v>
      </c>
      <c r="E141" s="40" t="s">
        <v>3458</v>
      </c>
    </row>
    <row r="142" spans="1:5" ht="12.75">
      <c r="A142" t="s">
        <v>60</v>
      </c>
      <c r="E142" s="39" t="s">
        <v>61</v>
      </c>
    </row>
    <row r="143" spans="1:13" ht="12.75">
      <c r="A143" t="s">
        <v>46</v>
      </c>
      <c r="C143" s="31" t="s">
        <v>89</v>
      </c>
      <c r="E143" s="33" t="s">
        <v>3306</v>
      </c>
      <c r="J143" s="32">
        <f>0</f>
      </c>
      <c s="32">
        <f>0</f>
      </c>
      <c s="32">
        <f>0+L144</f>
      </c>
      <c s="32">
        <f>0+M144</f>
      </c>
    </row>
    <row r="144" spans="1:16" ht="12.75">
      <c r="A144" t="s">
        <v>49</v>
      </c>
      <c s="34" t="s">
        <v>167</v>
      </c>
      <c s="34" t="s">
        <v>3459</v>
      </c>
      <c s="35" t="s">
        <v>5</v>
      </c>
      <c s="6" t="s">
        <v>3460</v>
      </c>
      <c s="36" t="s">
        <v>101</v>
      </c>
      <c s="37">
        <v>135.4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63.75">
      <c r="A146" s="35" t="s">
        <v>58</v>
      </c>
      <c r="E146" s="40" t="s">
        <v>3461</v>
      </c>
    </row>
    <row r="147" spans="1:5" ht="76.5">
      <c r="A147" t="s">
        <v>60</v>
      </c>
      <c r="E147" s="39" t="s">
        <v>3462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3080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3080</v>
      </c>
      <c r="E4" s="26" t="s">
        <v>3081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COUNTIFS(L8:L85,"=0",A8:A85,"P")+COUNTIFS(L8:L85,"",A8:A85,"P")+SUM(Q8:Q85)</f>
      </c>
    </row>
    <row r="8" spans="1:13" ht="12.75">
      <c r="A8" t="s">
        <v>44</v>
      </c>
      <c r="C8" s="28" t="s">
        <v>3465</v>
      </c>
      <c r="E8" s="30" t="s">
        <v>3464</v>
      </c>
      <c r="J8" s="29">
        <f>0+J9+J18+J27+J80</f>
      </c>
      <c s="29">
        <f>0+K9+K18+K27+K80</f>
      </c>
      <c s="29">
        <f>0+L9+L18+L27+L80</f>
      </c>
      <c s="29">
        <f>0+M9+M18+M27+M80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3466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3467</v>
      </c>
    </row>
    <row r="17" spans="1:5" ht="191.25">
      <c r="A17" t="s">
        <v>60</v>
      </c>
      <c r="E17" s="39" t="s">
        <v>1516</v>
      </c>
    </row>
    <row r="18" spans="1:13" ht="12.75">
      <c r="A18" t="s">
        <v>46</v>
      </c>
      <c r="C18" s="31" t="s">
        <v>50</v>
      </c>
      <c r="E18" s="33" t="s">
        <v>3106</v>
      </c>
      <c r="J18" s="32">
        <f>0</f>
      </c>
      <c s="32">
        <f>0</f>
      </c>
      <c s="32">
        <f>0+L19+L23</f>
      </c>
      <c s="32">
        <f>0+M19+M23</f>
      </c>
    </row>
    <row r="19" spans="1:16" ht="12.75">
      <c r="A19" t="s">
        <v>49</v>
      </c>
      <c s="34" t="s">
        <v>26</v>
      </c>
      <c s="34" t="s">
        <v>3107</v>
      </c>
      <c s="35" t="s">
        <v>50</v>
      </c>
      <c s="6" t="s">
        <v>3108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3109</v>
      </c>
    </row>
    <row r="21" spans="1:5" ht="12.75">
      <c r="A21" s="35" t="s">
        <v>58</v>
      </c>
      <c r="E21" s="40" t="s">
        <v>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3107</v>
      </c>
      <c s="35" t="s">
        <v>27</v>
      </c>
      <c s="6" t="s">
        <v>3108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38.25">
      <c r="A24" s="35" t="s">
        <v>56</v>
      </c>
      <c r="E24" s="39" t="s">
        <v>3110</v>
      </c>
    </row>
    <row r="25" spans="1:5" ht="12.75">
      <c r="A25" s="35" t="s">
        <v>58</v>
      </c>
      <c r="E25" s="40" t="s">
        <v>5</v>
      </c>
    </row>
    <row r="26" spans="1:5" ht="12.75">
      <c r="A26" t="s">
        <v>60</v>
      </c>
      <c r="E26" s="39" t="s">
        <v>61</v>
      </c>
    </row>
    <row r="27" spans="1:13" ht="12.75">
      <c r="A27" t="s">
        <v>46</v>
      </c>
      <c r="C27" s="31" t="s">
        <v>89</v>
      </c>
      <c r="E27" s="33" t="s">
        <v>3306</v>
      </c>
      <c r="J27" s="32">
        <f>0</f>
      </c>
      <c s="32">
        <f>0</f>
      </c>
      <c s="32">
        <f>0+L28+L32+L36+L40+L44+L48+L52+L56+L60+L64+L68+L72+L76</f>
      </c>
      <c s="32">
        <f>0+M28+M32+M36+M40+M44+M48+M52+M56+M60+M64+M68+M72+M76</f>
      </c>
    </row>
    <row r="28" spans="1:16" ht="12.75">
      <c r="A28" t="s">
        <v>49</v>
      </c>
      <c s="34" t="s">
        <v>73</v>
      </c>
      <c s="34" t="s">
        <v>3468</v>
      </c>
      <c s="35" t="s">
        <v>5</v>
      </c>
      <c s="6" t="s">
        <v>3469</v>
      </c>
      <c s="36" t="s">
        <v>113</v>
      </c>
      <c s="37">
        <v>18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3470</v>
      </c>
    </row>
    <row r="30" spans="1:5" ht="12.75">
      <c r="A30" s="35" t="s">
        <v>58</v>
      </c>
      <c r="E30" s="40" t="s">
        <v>126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3471</v>
      </c>
      <c s="35" t="s">
        <v>5</v>
      </c>
      <c s="6" t="s">
        <v>3472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3470</v>
      </c>
    </row>
    <row r="34" spans="1:5" ht="12.75">
      <c r="A34" s="35" t="s">
        <v>58</v>
      </c>
      <c r="E34" s="40" t="s">
        <v>5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3473</v>
      </c>
      <c s="35" t="s">
        <v>5</v>
      </c>
      <c s="6" t="s">
        <v>3474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3470</v>
      </c>
    </row>
    <row r="38" spans="1:5" ht="12.75">
      <c r="A38" s="35" t="s">
        <v>58</v>
      </c>
      <c r="E38" s="40" t="s">
        <v>126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3475</v>
      </c>
      <c s="35" t="s">
        <v>5</v>
      </c>
      <c s="6" t="s">
        <v>3476</v>
      </c>
      <c s="36" t="s">
        <v>113</v>
      </c>
      <c s="37">
        <v>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3470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3477</v>
      </c>
      <c s="35" t="s">
        <v>5</v>
      </c>
      <c s="6" t="s">
        <v>3478</v>
      </c>
      <c s="36" t="s">
        <v>113</v>
      </c>
      <c s="37">
        <v>36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3470</v>
      </c>
    </row>
    <row r="46" spans="1:5" ht="12.75">
      <c r="A46" s="35" t="s">
        <v>58</v>
      </c>
      <c r="E46" s="40" t="s">
        <v>677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3479</v>
      </c>
      <c s="35" t="s">
        <v>5</v>
      </c>
      <c s="6" t="s">
        <v>3480</v>
      </c>
      <c s="36" t="s">
        <v>113</v>
      </c>
      <c s="37">
        <v>13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3470</v>
      </c>
    </row>
    <row r="50" spans="1:5" ht="12.75">
      <c r="A50" s="35" t="s">
        <v>58</v>
      </c>
      <c r="E50" s="40" t="s">
        <v>107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3481</v>
      </c>
      <c s="35" t="s">
        <v>5</v>
      </c>
      <c s="6" t="s">
        <v>3482</v>
      </c>
      <c s="36" t="s">
        <v>113</v>
      </c>
      <c s="37">
        <v>102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3470</v>
      </c>
    </row>
    <row r="54" spans="1:5" ht="12.75">
      <c r="A54" s="35" t="s">
        <v>58</v>
      </c>
      <c r="E54" s="40" t="s">
        <v>363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3483</v>
      </c>
      <c s="35" t="s">
        <v>5</v>
      </c>
      <c s="6" t="s">
        <v>3484</v>
      </c>
      <c s="36" t="s">
        <v>113</v>
      </c>
      <c s="37">
        <v>45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3470</v>
      </c>
    </row>
    <row r="58" spans="1:5" ht="12.75">
      <c r="A58" s="35" t="s">
        <v>58</v>
      </c>
      <c r="E58" s="40" t="s">
        <v>191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3485</v>
      </c>
      <c s="35" t="s">
        <v>5</v>
      </c>
      <c s="6" t="s">
        <v>3486</v>
      </c>
      <c s="36" t="s">
        <v>113</v>
      </c>
      <c s="37">
        <v>52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3470</v>
      </c>
    </row>
    <row r="62" spans="1:5" ht="12.75">
      <c r="A62" s="35" t="s">
        <v>58</v>
      </c>
      <c r="E62" s="40" t="s">
        <v>212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110</v>
      </c>
      <c s="34" t="s">
        <v>3487</v>
      </c>
      <c s="35" t="s">
        <v>5</v>
      </c>
      <c s="6" t="s">
        <v>3488</v>
      </c>
      <c s="36" t="s">
        <v>113</v>
      </c>
      <c s="37">
        <v>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3489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3490</v>
      </c>
      <c s="35" t="s">
        <v>5</v>
      </c>
      <c s="6" t="s">
        <v>3491</v>
      </c>
      <c s="36" t="s">
        <v>113</v>
      </c>
      <c s="37">
        <v>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3489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119</v>
      </c>
      <c s="34" t="s">
        <v>3492</v>
      </c>
      <c s="35" t="s">
        <v>5</v>
      </c>
      <c s="6" t="s">
        <v>3493</v>
      </c>
      <c s="36" t="s">
        <v>113</v>
      </c>
      <c s="37">
        <v>29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3489</v>
      </c>
    </row>
    <row r="74" spans="1:5" ht="12.75">
      <c r="A74" s="35" t="s">
        <v>58</v>
      </c>
      <c r="E74" s="40" t="s">
        <v>164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123</v>
      </c>
      <c s="34" t="s">
        <v>3494</v>
      </c>
      <c s="35" t="s">
        <v>5</v>
      </c>
      <c s="6" t="s">
        <v>3495</v>
      </c>
      <c s="36" t="s">
        <v>113</v>
      </c>
      <c s="37">
        <v>150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3489</v>
      </c>
    </row>
    <row r="78" spans="1:5" ht="12.75">
      <c r="A78" s="35" t="s">
        <v>58</v>
      </c>
      <c r="E78" s="40" t="s">
        <v>472</v>
      </c>
    </row>
    <row r="79" spans="1:5" ht="12.75">
      <c r="A79" t="s">
        <v>60</v>
      </c>
      <c r="E79" s="39" t="s">
        <v>61</v>
      </c>
    </row>
    <row r="80" spans="1:13" ht="12.75">
      <c r="A80" t="s">
        <v>46</v>
      </c>
      <c r="C80" s="31" t="s">
        <v>3496</v>
      </c>
      <c r="E80" s="33" t="s">
        <v>649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126</v>
      </c>
      <c s="34" t="s">
        <v>3497</v>
      </c>
      <c s="35" t="s">
        <v>5</v>
      </c>
      <c s="6" t="s">
        <v>3498</v>
      </c>
      <c s="36" t="s">
        <v>113</v>
      </c>
      <c s="37">
        <v>3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3470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61</v>
      </c>
    </row>
    <row r="85" spans="1:16" ht="25.5">
      <c r="A85" t="s">
        <v>49</v>
      </c>
      <c s="34" t="s">
        <v>130</v>
      </c>
      <c s="34" t="s">
        <v>3499</v>
      </c>
      <c s="35" t="s">
        <v>5</v>
      </c>
      <c s="6" t="s">
        <v>3500</v>
      </c>
      <c s="36" t="s">
        <v>113</v>
      </c>
      <c s="37">
        <v>3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3470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1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3501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3501</v>
      </c>
      <c r="E4" s="26" t="s">
        <v>3502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COUNTIFS(L8:L184,"=0",A8:A184,"P")+COUNTIFS(L8:L184,"",A8:A184,"P")+SUM(Q8:Q184)</f>
      </c>
    </row>
    <row r="8" spans="1:13" ht="12.75">
      <c r="A8" t="s">
        <v>44</v>
      </c>
      <c r="C8" s="28" t="s">
        <v>3505</v>
      </c>
      <c r="E8" s="30" t="s">
        <v>3504</v>
      </c>
      <c r="J8" s="29">
        <f>0+J9+J30+J55+J76+J89+J94+J127</f>
      </c>
      <c s="29">
        <f>0+K9+K30+K55+K76+K89+K94+K127</f>
      </c>
      <c s="29">
        <f>0+L9+L30+L55+L76+L89+L94+L127</f>
      </c>
      <c s="29">
        <f>0+M9+M30+M55+M76+M89+M94+M127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9881.881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3506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1642.875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3507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3508</v>
      </c>
      <c s="35" t="s">
        <v>3509</v>
      </c>
      <c s="6" t="s">
        <v>3510</v>
      </c>
      <c s="36" t="s">
        <v>54</v>
      </c>
      <c s="37">
        <v>40.7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3511</v>
      </c>
    </row>
    <row r="21" spans="1:5" ht="191.25">
      <c r="A21" t="s">
        <v>60</v>
      </c>
      <c r="E21" s="39" t="s">
        <v>1516</v>
      </c>
    </row>
    <row r="22" spans="1:16" ht="25.5">
      <c r="A22" t="s">
        <v>49</v>
      </c>
      <c s="34" t="s">
        <v>69</v>
      </c>
      <c s="34" t="s">
        <v>583</v>
      </c>
      <c s="35" t="s">
        <v>584</v>
      </c>
      <c s="6" t="s">
        <v>585</v>
      </c>
      <c s="36" t="s">
        <v>54</v>
      </c>
      <c s="37">
        <v>1699.1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3512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970</v>
      </c>
      <c s="35" t="s">
        <v>971</v>
      </c>
      <c s="6" t="s">
        <v>972</v>
      </c>
      <c s="36" t="s">
        <v>54</v>
      </c>
      <c s="37">
        <v>1040.323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3513</v>
      </c>
    </row>
    <row r="29" spans="1:5" ht="191.25">
      <c r="A29" t="s">
        <v>60</v>
      </c>
      <c r="E29" s="39" t="s">
        <v>979</v>
      </c>
    </row>
    <row r="30" spans="1:13" ht="12.75">
      <c r="A30" t="s">
        <v>46</v>
      </c>
      <c r="C30" s="31" t="s">
        <v>50</v>
      </c>
      <c r="E30" s="33" t="s">
        <v>2945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77</v>
      </c>
      <c s="34" t="s">
        <v>594</v>
      </c>
      <c s="35" t="s">
        <v>5</v>
      </c>
      <c s="6" t="s">
        <v>595</v>
      </c>
      <c s="36" t="s">
        <v>101</v>
      </c>
      <c s="37">
        <v>20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3514</v>
      </c>
    </row>
    <row r="33" spans="1:5" ht="12.75">
      <c r="A33" s="35" t="s">
        <v>58</v>
      </c>
      <c r="E33" s="40" t="s">
        <v>3515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3516</v>
      </c>
      <c s="35" t="s">
        <v>5</v>
      </c>
      <c s="6" t="s">
        <v>3517</v>
      </c>
      <c s="36" t="s">
        <v>101</v>
      </c>
      <c s="37">
        <v>1095.25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25.5">
      <c r="A36" s="35" t="s">
        <v>56</v>
      </c>
      <c r="E36" s="39" t="s">
        <v>3518</v>
      </c>
    </row>
    <row r="37" spans="1:5" ht="12.75">
      <c r="A37" s="35" t="s">
        <v>58</v>
      </c>
      <c r="E37" s="40" t="s">
        <v>3519</v>
      </c>
    </row>
    <row r="38" spans="1:5" ht="12.75">
      <c r="A38" t="s">
        <v>60</v>
      </c>
      <c r="E38" s="39" t="s">
        <v>61</v>
      </c>
    </row>
    <row r="39" spans="1:16" ht="25.5">
      <c r="A39" t="s">
        <v>49</v>
      </c>
      <c s="34" t="s">
        <v>85</v>
      </c>
      <c s="34" t="s">
        <v>3520</v>
      </c>
      <c s="35" t="s">
        <v>5</v>
      </c>
      <c s="6" t="s">
        <v>3521</v>
      </c>
      <c s="36" t="s">
        <v>101</v>
      </c>
      <c s="37">
        <v>653.5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1521</v>
      </c>
      <c>
        <f>(M39*21)/100</f>
      </c>
      <c t="s">
        <v>27</v>
      </c>
    </row>
    <row r="40" spans="1:5" ht="12.75">
      <c r="A40" s="35" t="s">
        <v>56</v>
      </c>
      <c r="E40" s="39" t="s">
        <v>3522</v>
      </c>
    </row>
    <row r="41" spans="1:5" ht="12.75">
      <c r="A41" s="35" t="s">
        <v>58</v>
      </c>
      <c r="E41" s="40" t="s">
        <v>3523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3524</v>
      </c>
      <c s="35" t="s">
        <v>5</v>
      </c>
      <c s="6" t="s">
        <v>3525</v>
      </c>
      <c s="36" t="s">
        <v>101</v>
      </c>
      <c s="37">
        <v>15991.04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1521</v>
      </c>
      <c>
        <f>(M43*21)/100</f>
      </c>
      <c t="s">
        <v>27</v>
      </c>
    </row>
    <row r="44" spans="1:5" ht="12.75">
      <c r="A44" s="35" t="s">
        <v>56</v>
      </c>
      <c r="E44" s="39" t="s">
        <v>3526</v>
      </c>
    </row>
    <row r="45" spans="1:5" ht="12.75">
      <c r="A45" s="35" t="s">
        <v>58</v>
      </c>
      <c r="E45" s="40" t="s">
        <v>3527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108</v>
      </c>
      <c s="35" t="s">
        <v>5</v>
      </c>
      <c s="6" t="s">
        <v>109</v>
      </c>
      <c s="36" t="s">
        <v>101</v>
      </c>
      <c s="37">
        <v>10790.05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1521</v>
      </c>
      <c>
        <f>(M47*21)/100</f>
      </c>
      <c t="s">
        <v>27</v>
      </c>
    </row>
    <row r="48" spans="1:5" ht="25.5">
      <c r="A48" s="35" t="s">
        <v>56</v>
      </c>
      <c r="E48" s="39" t="s">
        <v>3528</v>
      </c>
    </row>
    <row r="49" spans="1:5" ht="12.75">
      <c r="A49" s="35" t="s">
        <v>58</v>
      </c>
      <c r="E49" s="40" t="s">
        <v>3529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3530</v>
      </c>
      <c s="35" t="s">
        <v>5</v>
      </c>
      <c s="6" t="s">
        <v>3531</v>
      </c>
      <c s="36" t="s">
        <v>101</v>
      </c>
      <c s="37">
        <v>640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1521</v>
      </c>
      <c>
        <f>(M51*21)/100</f>
      </c>
      <c t="s">
        <v>27</v>
      </c>
    </row>
    <row r="52" spans="1:5" ht="12.75">
      <c r="A52" s="35" t="s">
        <v>56</v>
      </c>
      <c r="E52" s="39" t="s">
        <v>3532</v>
      </c>
    </row>
    <row r="53" spans="1:5" ht="12.75">
      <c r="A53" s="35" t="s">
        <v>58</v>
      </c>
      <c r="E53" s="40" t="s">
        <v>3533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27</v>
      </c>
      <c r="E55" s="33" t="s">
        <v>3393</v>
      </c>
      <c r="J55" s="32">
        <f>0</f>
      </c>
      <c s="32">
        <f>0</f>
      </c>
      <c s="32">
        <f>0+L56+L60+L64+L68+L72</f>
      </c>
      <c s="32">
        <f>0+M56+M60+M64+M68+M72</f>
      </c>
    </row>
    <row r="56" spans="1:16" ht="12.75">
      <c r="A56" t="s">
        <v>49</v>
      </c>
      <c s="34" t="s">
        <v>103</v>
      </c>
      <c s="34" t="s">
        <v>3534</v>
      </c>
      <c s="35" t="s">
        <v>5</v>
      </c>
      <c s="6" t="s">
        <v>3535</v>
      </c>
      <c s="36" t="s">
        <v>101</v>
      </c>
      <c s="37">
        <v>1695.724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3536</v>
      </c>
    </row>
    <row r="58" spans="1:5" ht="12.75">
      <c r="A58" s="35" t="s">
        <v>58</v>
      </c>
      <c r="E58" s="40" t="s">
        <v>3537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3538</v>
      </c>
      <c s="35" t="s">
        <v>5</v>
      </c>
      <c s="6" t="s">
        <v>3539</v>
      </c>
      <c s="36" t="s">
        <v>101</v>
      </c>
      <c s="37">
        <v>425.631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51">
      <c r="A62" s="35" t="s">
        <v>58</v>
      </c>
      <c r="E62" s="40" t="s">
        <v>3540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3541</v>
      </c>
      <c s="35" t="s">
        <v>5</v>
      </c>
      <c s="6" t="s">
        <v>3542</v>
      </c>
      <c s="36" t="s">
        <v>54</v>
      </c>
      <c s="37">
        <v>0.09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51">
      <c r="A66" s="35" t="s">
        <v>58</v>
      </c>
      <c r="E66" s="40" t="s">
        <v>3543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119</v>
      </c>
      <c s="34" t="s">
        <v>3544</v>
      </c>
      <c s="35" t="s">
        <v>5</v>
      </c>
      <c s="6" t="s">
        <v>3545</v>
      </c>
      <c s="36" t="s">
        <v>101</v>
      </c>
      <c s="37">
        <v>0.8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51">
      <c r="A70" s="35" t="s">
        <v>58</v>
      </c>
      <c r="E70" s="40" t="s">
        <v>3546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182</v>
      </c>
      <c s="34" t="s">
        <v>3547</v>
      </c>
      <c s="35" t="s">
        <v>5</v>
      </c>
      <c s="6" t="s">
        <v>3548</v>
      </c>
      <c s="36" t="s">
        <v>54</v>
      </c>
      <c s="37">
        <v>154.057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51">
      <c r="A74" s="35" t="s">
        <v>58</v>
      </c>
      <c r="E74" s="40" t="s">
        <v>3549</v>
      </c>
    </row>
    <row r="75" spans="1:5" ht="267.75">
      <c r="A75" t="s">
        <v>60</v>
      </c>
      <c r="E75" s="39" t="s">
        <v>3550</v>
      </c>
    </row>
    <row r="76" spans="1:13" ht="12.75">
      <c r="A76" t="s">
        <v>46</v>
      </c>
      <c r="C76" s="31" t="s">
        <v>26</v>
      </c>
      <c r="E76" s="33" t="s">
        <v>3551</v>
      </c>
      <c r="J76" s="32">
        <f>0</f>
      </c>
      <c s="32">
        <f>0</f>
      </c>
      <c s="32">
        <f>0+L77+L81+L85</f>
      </c>
      <c s="32">
        <f>0+M77+M81+M85</f>
      </c>
    </row>
    <row r="77" spans="1:16" ht="25.5">
      <c r="A77" t="s">
        <v>49</v>
      </c>
      <c s="34" t="s">
        <v>123</v>
      </c>
      <c s="34" t="s">
        <v>3552</v>
      </c>
      <c s="35" t="s">
        <v>5</v>
      </c>
      <c s="6" t="s">
        <v>3553</v>
      </c>
      <c s="36" t="s">
        <v>101</v>
      </c>
      <c s="37">
        <v>28.29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1726</v>
      </c>
      <c>
        <f>(M77*21)/100</f>
      </c>
      <c t="s">
        <v>27</v>
      </c>
    </row>
    <row r="78" spans="1:5" ht="12.75">
      <c r="A78" s="35" t="s">
        <v>56</v>
      </c>
      <c r="E78" s="39" t="s">
        <v>3554</v>
      </c>
    </row>
    <row r="79" spans="1:5" ht="12.75">
      <c r="A79" s="35" t="s">
        <v>58</v>
      </c>
      <c r="E79" s="40" t="s">
        <v>3555</v>
      </c>
    </row>
    <row r="80" spans="1:5" ht="267.75">
      <c r="A80" t="s">
        <v>60</v>
      </c>
      <c r="E80" s="39" t="s">
        <v>3556</v>
      </c>
    </row>
    <row r="81" spans="1:16" ht="12.75">
      <c r="A81" t="s">
        <v>49</v>
      </c>
      <c s="34" t="s">
        <v>126</v>
      </c>
      <c s="34" t="s">
        <v>3557</v>
      </c>
      <c s="35" t="s">
        <v>5</v>
      </c>
      <c s="6" t="s">
        <v>3558</v>
      </c>
      <c s="36" t="s">
        <v>101</v>
      </c>
      <c s="37">
        <v>0.779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3559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164</v>
      </c>
      <c s="34" t="s">
        <v>3560</v>
      </c>
      <c s="35" t="s">
        <v>5</v>
      </c>
      <c s="6" t="s">
        <v>3561</v>
      </c>
      <c s="36" t="s">
        <v>101</v>
      </c>
      <c s="37">
        <v>132.958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1521</v>
      </c>
      <c>
        <f>(M85*21)/100</f>
      </c>
      <c t="s">
        <v>27</v>
      </c>
    </row>
    <row r="86" spans="1:5" ht="12.75">
      <c r="A86" s="35" t="s">
        <v>56</v>
      </c>
      <c r="E86" s="39" t="s">
        <v>3562</v>
      </c>
    </row>
    <row r="87" spans="1:5" ht="12.75">
      <c r="A87" s="35" t="s">
        <v>58</v>
      </c>
      <c r="E87" s="40" t="s">
        <v>3563</v>
      </c>
    </row>
    <row r="88" spans="1:5" ht="12.75">
      <c r="A88" t="s">
        <v>60</v>
      </c>
      <c r="E88" s="39" t="s">
        <v>61</v>
      </c>
    </row>
    <row r="89" spans="1:13" ht="12.75">
      <c r="A89" t="s">
        <v>46</v>
      </c>
      <c r="C89" s="31" t="s">
        <v>69</v>
      </c>
      <c r="E89" s="33" t="s">
        <v>3564</v>
      </c>
      <c r="J89" s="32">
        <f>0</f>
      </c>
      <c s="32">
        <f>0</f>
      </c>
      <c s="32">
        <f>0+L90</f>
      </c>
      <c s="32">
        <f>0+M90</f>
      </c>
    </row>
    <row r="90" spans="1:16" ht="12.75">
      <c r="A90" t="s">
        <v>49</v>
      </c>
      <c s="34" t="s">
        <v>107</v>
      </c>
      <c s="34" t="s">
        <v>3565</v>
      </c>
      <c s="35" t="s">
        <v>5</v>
      </c>
      <c s="6" t="s">
        <v>3566</v>
      </c>
      <c s="36" t="s">
        <v>101</v>
      </c>
      <c s="37">
        <v>593.504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3567</v>
      </c>
    </row>
    <row r="92" spans="1:5" ht="12.75">
      <c r="A92" s="35" t="s">
        <v>58</v>
      </c>
      <c r="E92" s="40" t="s">
        <v>3568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73</v>
      </c>
      <c r="E94" s="33" t="s">
        <v>3111</v>
      </c>
      <c r="J94" s="32">
        <f>0</f>
      </c>
      <c s="32">
        <f>0</f>
      </c>
      <c s="32">
        <f>0+L95+L99+L103+L107+L111+L115+L119+L123</f>
      </c>
      <c s="32">
        <f>0+M95+M99+M103+M107+M111+M115+M119+M123</f>
      </c>
    </row>
    <row r="95" spans="1:16" ht="12.75">
      <c r="A95" t="s">
        <v>49</v>
      </c>
      <c s="34" t="s">
        <v>130</v>
      </c>
      <c s="34" t="s">
        <v>3569</v>
      </c>
      <c s="35" t="s">
        <v>5</v>
      </c>
      <c s="6" t="s">
        <v>3570</v>
      </c>
      <c s="36" t="s">
        <v>590</v>
      </c>
      <c s="37">
        <v>11336.16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63.75">
      <c r="A97" s="35" t="s">
        <v>58</v>
      </c>
      <c r="E97" s="40" t="s">
        <v>3571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133</v>
      </c>
      <c s="34" t="s">
        <v>3572</v>
      </c>
      <c s="35" t="s">
        <v>5</v>
      </c>
      <c s="6" t="s">
        <v>3573</v>
      </c>
      <c s="36" t="s">
        <v>590</v>
      </c>
      <c s="37">
        <v>8478.622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25.5">
      <c r="A100" s="35" t="s">
        <v>56</v>
      </c>
      <c r="E100" s="39" t="s">
        <v>3574</v>
      </c>
    </row>
    <row r="101" spans="1:5" ht="12.75">
      <c r="A101" s="35" t="s">
        <v>58</v>
      </c>
      <c r="E101" s="40" t="s">
        <v>3575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136</v>
      </c>
      <c s="34" t="s">
        <v>3576</v>
      </c>
      <c s="35" t="s">
        <v>5</v>
      </c>
      <c s="6" t="s">
        <v>3577</v>
      </c>
      <c s="36" t="s">
        <v>590</v>
      </c>
      <c s="37">
        <v>39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3578</v>
      </c>
    </row>
    <row r="105" spans="1:5" ht="12.75">
      <c r="A105" s="35" t="s">
        <v>58</v>
      </c>
      <c r="E105" s="40" t="s">
        <v>3579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142</v>
      </c>
      <c s="34" t="s">
        <v>3580</v>
      </c>
      <c s="35" t="s">
        <v>5</v>
      </c>
      <c s="6" t="s">
        <v>3581</v>
      </c>
      <c s="36" t="s">
        <v>101</v>
      </c>
      <c s="37">
        <v>3.661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25.5">
      <c r="A109" s="35" t="s">
        <v>58</v>
      </c>
      <c r="E109" s="40" t="s">
        <v>3582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677</v>
      </c>
      <c s="34" t="s">
        <v>3583</v>
      </c>
      <c s="35" t="s">
        <v>5</v>
      </c>
      <c s="6" t="s">
        <v>3584</v>
      </c>
      <c s="36" t="s">
        <v>590</v>
      </c>
      <c s="37">
        <v>630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38.25">
      <c r="A113" s="35" t="s">
        <v>58</v>
      </c>
      <c r="E113" s="40" t="s">
        <v>3585</v>
      </c>
    </row>
    <row r="114" spans="1:5" ht="51">
      <c r="A114" t="s">
        <v>60</v>
      </c>
      <c r="E114" s="39" t="s">
        <v>3586</v>
      </c>
    </row>
    <row r="115" spans="1:16" ht="12.75">
      <c r="A115" t="s">
        <v>49</v>
      </c>
      <c s="34" t="s">
        <v>167</v>
      </c>
      <c s="34" t="s">
        <v>3587</v>
      </c>
      <c s="35" t="s">
        <v>5</v>
      </c>
      <c s="6" t="s">
        <v>3588</v>
      </c>
      <c s="36" t="s">
        <v>590</v>
      </c>
      <c s="37">
        <v>630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38.25">
      <c r="A117" s="35" t="s">
        <v>58</v>
      </c>
      <c r="E117" s="40" t="s">
        <v>3585</v>
      </c>
    </row>
    <row r="118" spans="1:5" ht="102">
      <c r="A118" t="s">
        <v>60</v>
      </c>
      <c r="E118" s="39" t="s">
        <v>3589</v>
      </c>
    </row>
    <row r="119" spans="1:16" ht="12.75">
      <c r="A119" t="s">
        <v>49</v>
      </c>
      <c s="34" t="s">
        <v>170</v>
      </c>
      <c s="34" t="s">
        <v>3590</v>
      </c>
      <c s="35" t="s">
        <v>5</v>
      </c>
      <c s="6" t="s">
        <v>3591</v>
      </c>
      <c s="36" t="s">
        <v>590</v>
      </c>
      <c s="37">
        <v>630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38.25">
      <c r="A121" s="35" t="s">
        <v>58</v>
      </c>
      <c r="E121" s="40" t="s">
        <v>3585</v>
      </c>
    </row>
    <row r="122" spans="1:5" ht="102">
      <c r="A122" t="s">
        <v>60</v>
      </c>
      <c r="E122" s="39" t="s">
        <v>3592</v>
      </c>
    </row>
    <row r="123" spans="1:16" ht="12.75">
      <c r="A123" t="s">
        <v>49</v>
      </c>
      <c s="34" t="s">
        <v>173</v>
      </c>
      <c s="34" t="s">
        <v>3593</v>
      </c>
      <c s="35" t="s">
        <v>5</v>
      </c>
      <c s="6" t="s">
        <v>3594</v>
      </c>
      <c s="36" t="s">
        <v>590</v>
      </c>
      <c s="37">
        <v>630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38.25">
      <c r="A125" s="35" t="s">
        <v>58</v>
      </c>
      <c r="E125" s="40" t="s">
        <v>3585</v>
      </c>
    </row>
    <row r="126" spans="1:5" ht="140.25">
      <c r="A126" t="s">
        <v>60</v>
      </c>
      <c r="E126" s="39" t="s">
        <v>3595</v>
      </c>
    </row>
    <row r="127" spans="1:13" ht="12.75">
      <c r="A127" t="s">
        <v>46</v>
      </c>
      <c r="C127" s="31" t="s">
        <v>89</v>
      </c>
      <c r="E127" s="33" t="s">
        <v>3306</v>
      </c>
      <c r="J127" s="32">
        <f>0</f>
      </c>
      <c s="32">
        <f>0</f>
      </c>
      <c s="32">
        <f>0+L128+L132+L136+L140+L144+L148+L152+L156+L160+L164+L168+L172+L176+L180+L184</f>
      </c>
      <c s="32">
        <f>0+M128+M132+M136+M140+M144+M148+M152+M156+M160+M164+M168+M172+M176+M180+M184</f>
      </c>
    </row>
    <row r="128" spans="1:16" ht="12.75">
      <c r="A128" t="s">
        <v>49</v>
      </c>
      <c s="34" t="s">
        <v>145</v>
      </c>
      <c s="34" t="s">
        <v>3596</v>
      </c>
      <c s="35" t="s">
        <v>5</v>
      </c>
      <c s="6" t="s">
        <v>3597</v>
      </c>
      <c s="36" t="s">
        <v>106</v>
      </c>
      <c s="37">
        <v>2731.9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1521</v>
      </c>
      <c>
        <f>(M128*21)/100</f>
      </c>
      <c t="s">
        <v>27</v>
      </c>
    </row>
    <row r="129" spans="1:5" ht="12.75">
      <c r="A129" s="35" t="s">
        <v>56</v>
      </c>
      <c r="E129" s="39" t="s">
        <v>3598</v>
      </c>
    </row>
    <row r="130" spans="1:5" ht="12.75">
      <c r="A130" s="35" t="s">
        <v>58</v>
      </c>
      <c r="E130" s="40" t="s">
        <v>3599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150</v>
      </c>
      <c s="34" t="s">
        <v>3600</v>
      </c>
      <c s="35" t="s">
        <v>5</v>
      </c>
      <c s="6" t="s">
        <v>3601</v>
      </c>
      <c s="36" t="s">
        <v>106</v>
      </c>
      <c s="37">
        <v>2486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63.75">
      <c r="A134" s="35" t="s">
        <v>58</v>
      </c>
      <c r="E134" s="40" t="s">
        <v>3602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154</v>
      </c>
      <c s="34" t="s">
        <v>3603</v>
      </c>
      <c s="35" t="s">
        <v>5</v>
      </c>
      <c s="6" t="s">
        <v>3604</v>
      </c>
      <c s="36" t="s">
        <v>106</v>
      </c>
      <c s="37">
        <v>21.538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51">
      <c r="A138" s="35" t="s">
        <v>58</v>
      </c>
      <c r="E138" s="40" t="s">
        <v>3605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158</v>
      </c>
      <c s="34" t="s">
        <v>3606</v>
      </c>
      <c s="35" t="s">
        <v>5</v>
      </c>
      <c s="6" t="s">
        <v>3607</v>
      </c>
      <c s="36" t="s">
        <v>590</v>
      </c>
      <c s="37">
        <v>2529.538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1521</v>
      </c>
      <c>
        <f>(M140*21)/100</f>
      </c>
      <c t="s">
        <v>27</v>
      </c>
    </row>
    <row r="141" spans="1:5" ht="12.75">
      <c r="A141" s="35" t="s">
        <v>56</v>
      </c>
      <c r="E141" s="39" t="s">
        <v>3608</v>
      </c>
    </row>
    <row r="142" spans="1:5" ht="12.75">
      <c r="A142" s="35" t="s">
        <v>58</v>
      </c>
      <c r="E142" s="40" t="s">
        <v>3609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161</v>
      </c>
      <c s="34" t="s">
        <v>3610</v>
      </c>
      <c s="35" t="s">
        <v>5</v>
      </c>
      <c s="6" t="s">
        <v>3611</v>
      </c>
      <c s="36" t="s">
        <v>590</v>
      </c>
      <c s="37">
        <v>894.442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1521</v>
      </c>
      <c>
        <f>(M144*21)/100</f>
      </c>
      <c t="s">
        <v>27</v>
      </c>
    </row>
    <row r="145" spans="1:5" ht="25.5">
      <c r="A145" s="35" t="s">
        <v>56</v>
      </c>
      <c r="E145" s="39" t="s">
        <v>3612</v>
      </c>
    </row>
    <row r="146" spans="1:5" ht="12.75">
      <c r="A146" s="35" t="s">
        <v>58</v>
      </c>
      <c r="E146" s="40" t="s">
        <v>3613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660</v>
      </c>
      <c s="34" t="s">
        <v>3614</v>
      </c>
      <c s="35" t="s">
        <v>5</v>
      </c>
      <c s="6" t="s">
        <v>3615</v>
      </c>
      <c s="36" t="s">
        <v>106</v>
      </c>
      <c s="37">
        <v>495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1726</v>
      </c>
      <c>
        <f>(M148*21)/100</f>
      </c>
      <c t="s">
        <v>27</v>
      </c>
    </row>
    <row r="149" spans="1:5" ht="12.75">
      <c r="A149" s="35" t="s">
        <v>56</v>
      </c>
      <c r="E149" s="39" t="s">
        <v>3616</v>
      </c>
    </row>
    <row r="150" spans="1:5" ht="12.75">
      <c r="A150" s="35" t="s">
        <v>58</v>
      </c>
      <c r="E150" s="40" t="s">
        <v>3617</v>
      </c>
    </row>
    <row r="151" spans="1:5" ht="12.75">
      <c r="A151" t="s">
        <v>60</v>
      </c>
      <c r="E151" s="39" t="s">
        <v>3618</v>
      </c>
    </row>
    <row r="152" spans="1:16" ht="25.5">
      <c r="A152" t="s">
        <v>49</v>
      </c>
      <c s="34" t="s">
        <v>664</v>
      </c>
      <c s="34" t="s">
        <v>3619</v>
      </c>
      <c s="35" t="s">
        <v>5</v>
      </c>
      <c s="6" t="s">
        <v>3620</v>
      </c>
      <c s="36" t="s">
        <v>106</v>
      </c>
      <c s="37">
        <v>2050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1726</v>
      </c>
      <c>
        <f>(M152*21)/100</f>
      </c>
      <c t="s">
        <v>27</v>
      </c>
    </row>
    <row r="153" spans="1:5" ht="12.75">
      <c r="A153" s="35" t="s">
        <v>56</v>
      </c>
      <c r="E153" s="39" t="s">
        <v>3621</v>
      </c>
    </row>
    <row r="154" spans="1:5" ht="12.75">
      <c r="A154" s="35" t="s">
        <v>58</v>
      </c>
      <c r="E154" s="40" t="s">
        <v>3622</v>
      </c>
    </row>
    <row r="155" spans="1:5" ht="140.25">
      <c r="A155" t="s">
        <v>60</v>
      </c>
      <c r="E155" s="39" t="s">
        <v>3623</v>
      </c>
    </row>
    <row r="156" spans="1:16" ht="12.75">
      <c r="A156" t="s">
        <v>49</v>
      </c>
      <c s="34" t="s">
        <v>668</v>
      </c>
      <c s="34" t="s">
        <v>3624</v>
      </c>
      <c s="35" t="s">
        <v>5</v>
      </c>
      <c s="6" t="s">
        <v>3625</v>
      </c>
      <c s="36" t="s">
        <v>590</v>
      </c>
      <c s="37">
        <v>35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1521</v>
      </c>
      <c>
        <f>(M156*21)/100</f>
      </c>
      <c t="s">
        <v>27</v>
      </c>
    </row>
    <row r="157" spans="1:5" ht="12.75">
      <c r="A157" s="35" t="s">
        <v>56</v>
      </c>
      <c r="E157" s="39" t="s">
        <v>3626</v>
      </c>
    </row>
    <row r="158" spans="1:5" ht="12.75">
      <c r="A158" s="35" t="s">
        <v>58</v>
      </c>
      <c r="E158" s="40" t="s">
        <v>3627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638</v>
      </c>
      <c s="34" t="s">
        <v>3628</v>
      </c>
      <c s="35" t="s">
        <v>5</v>
      </c>
      <c s="6" t="s">
        <v>3629</v>
      </c>
      <c s="36" t="s">
        <v>590</v>
      </c>
      <c s="37">
        <v>0.3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3630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674</v>
      </c>
      <c s="34" t="s">
        <v>3631</v>
      </c>
      <c s="35" t="s">
        <v>5</v>
      </c>
      <c s="6" t="s">
        <v>3632</v>
      </c>
      <c s="36" t="s">
        <v>106</v>
      </c>
      <c s="37">
        <v>4.7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3630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176</v>
      </c>
      <c s="34" t="s">
        <v>3633</v>
      </c>
      <c s="35" t="s">
        <v>5</v>
      </c>
      <c s="6" t="s">
        <v>3634</v>
      </c>
      <c s="36" t="s">
        <v>106</v>
      </c>
      <c s="37">
        <v>327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102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38.25">
      <c r="A170" s="35" t="s">
        <v>58</v>
      </c>
      <c r="E170" s="40" t="s">
        <v>3635</v>
      </c>
    </row>
    <row r="171" spans="1:5" ht="38.25">
      <c r="A171" t="s">
        <v>60</v>
      </c>
      <c r="E171" s="39" t="s">
        <v>3636</v>
      </c>
    </row>
    <row r="172" spans="1:16" ht="25.5">
      <c r="A172" t="s">
        <v>49</v>
      </c>
      <c s="34" t="s">
        <v>179</v>
      </c>
      <c s="34" t="s">
        <v>3637</v>
      </c>
      <c s="35" t="s">
        <v>5</v>
      </c>
      <c s="6" t="s">
        <v>3638</v>
      </c>
      <c s="36" t="s">
        <v>106</v>
      </c>
      <c s="37">
        <v>164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102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51">
      <c r="A174" s="35" t="s">
        <v>58</v>
      </c>
      <c r="E174" s="40" t="s">
        <v>3639</v>
      </c>
    </row>
    <row r="175" spans="1:5" ht="216.75">
      <c r="A175" t="s">
        <v>60</v>
      </c>
      <c r="E175" s="39" t="s">
        <v>3640</v>
      </c>
    </row>
    <row r="176" spans="1:16" ht="25.5">
      <c r="A176" t="s">
        <v>49</v>
      </c>
      <c s="34" t="s">
        <v>185</v>
      </c>
      <c s="34" t="s">
        <v>3641</v>
      </c>
      <c s="35" t="s">
        <v>5</v>
      </c>
      <c s="6" t="s">
        <v>3642</v>
      </c>
      <c s="36" t="s">
        <v>106</v>
      </c>
      <c s="37">
        <v>22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51">
      <c r="A178" s="35" t="s">
        <v>58</v>
      </c>
      <c r="E178" s="40" t="s">
        <v>3643</v>
      </c>
    </row>
    <row r="179" spans="1:5" ht="204">
      <c r="A179" t="s">
        <v>60</v>
      </c>
      <c r="E179" s="39" t="s">
        <v>3644</v>
      </c>
    </row>
    <row r="180" spans="1:16" ht="12.75">
      <c r="A180" t="s">
        <v>49</v>
      </c>
      <c s="34" t="s">
        <v>188</v>
      </c>
      <c s="34" t="s">
        <v>3645</v>
      </c>
      <c s="35" t="s">
        <v>5</v>
      </c>
      <c s="6" t="s">
        <v>3646</v>
      </c>
      <c s="36" t="s">
        <v>106</v>
      </c>
      <c s="37">
        <v>4.7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38.25">
      <c r="A182" s="35" t="s">
        <v>58</v>
      </c>
      <c r="E182" s="40" t="s">
        <v>3647</v>
      </c>
    </row>
    <row r="183" spans="1:5" ht="25.5">
      <c r="A183" t="s">
        <v>60</v>
      </c>
      <c r="E183" s="39" t="s">
        <v>3648</v>
      </c>
    </row>
    <row r="184" spans="1:16" ht="25.5">
      <c r="A184" t="s">
        <v>49</v>
      </c>
      <c s="34" t="s">
        <v>191</v>
      </c>
      <c s="34" t="s">
        <v>3649</v>
      </c>
      <c s="35" t="s">
        <v>5</v>
      </c>
      <c s="6" t="s">
        <v>3650</v>
      </c>
      <c s="36" t="s">
        <v>106</v>
      </c>
      <c s="37">
        <v>16.6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63.75">
      <c r="A186" s="35" t="s">
        <v>58</v>
      </c>
      <c r="E186" s="40" t="s">
        <v>3651</v>
      </c>
    </row>
    <row r="187" spans="1:5" ht="229.5">
      <c r="A187" t="s">
        <v>60</v>
      </c>
      <c r="E187" s="39" t="s">
        <v>3652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3501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3501</v>
      </c>
      <c r="E4" s="26" t="s">
        <v>3502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COUNTIFS(L8:L50,"=0",A8:A50,"P")+COUNTIFS(L8:L50,"",A8:A50,"P")+SUM(Q8:Q50)</f>
      </c>
    </row>
    <row r="8" spans="1:13" ht="12.75">
      <c r="A8" t="s">
        <v>44</v>
      </c>
      <c r="C8" s="28" t="s">
        <v>3655</v>
      </c>
      <c r="E8" s="30" t="s">
        <v>3654</v>
      </c>
      <c r="J8" s="29">
        <f>0+J9+J14+J23+J32+J41</f>
      </c>
      <c s="29">
        <f>0+K9+K14+K23+K32+K41</f>
      </c>
      <c s="29">
        <f>0+L9+L14+L23+L32+L41</f>
      </c>
      <c s="29">
        <f>0+M9+M14+M23+M32+M41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114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3656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3524</v>
      </c>
      <c s="35" t="s">
        <v>5</v>
      </c>
      <c s="6" t="s">
        <v>3525</v>
      </c>
      <c s="36" t="s">
        <v>101</v>
      </c>
      <c s="37">
        <v>300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1521</v>
      </c>
      <c>
        <f>(M15*21)/100</f>
      </c>
      <c t="s">
        <v>27</v>
      </c>
    </row>
    <row r="16" spans="1:5" ht="12.75">
      <c r="A16" s="35" t="s">
        <v>56</v>
      </c>
      <c r="E16" s="39" t="s">
        <v>3526</v>
      </c>
    </row>
    <row r="17" spans="1:5" ht="12.75">
      <c r="A17" s="35" t="s">
        <v>58</v>
      </c>
      <c r="E17" s="40" t="s">
        <v>3657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108</v>
      </c>
      <c s="35" t="s">
        <v>5</v>
      </c>
      <c s="6" t="s">
        <v>109</v>
      </c>
      <c s="36" t="s">
        <v>101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1521</v>
      </c>
      <c>
        <f>(M19*21)/100</f>
      </c>
      <c t="s">
        <v>27</v>
      </c>
    </row>
    <row r="20" spans="1:5" ht="25.5">
      <c r="A20" s="35" t="s">
        <v>56</v>
      </c>
      <c r="E20" s="39" t="s">
        <v>3658</v>
      </c>
    </row>
    <row r="21" spans="1:5" ht="12.75">
      <c r="A21" s="35" t="s">
        <v>58</v>
      </c>
      <c r="E21" s="40" t="s">
        <v>3659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27</v>
      </c>
      <c r="E23" s="33" t="s">
        <v>3393</v>
      </c>
      <c r="J23" s="32">
        <f>0</f>
      </c>
      <c s="32">
        <f>0</f>
      </c>
      <c s="32">
        <f>0+L24+L28</f>
      </c>
      <c s="32">
        <f>0+M24+M28</f>
      </c>
    </row>
    <row r="24" spans="1:16" ht="12.75">
      <c r="A24" t="s">
        <v>49</v>
      </c>
      <c s="34" t="s">
        <v>69</v>
      </c>
      <c s="34" t="s">
        <v>3538</v>
      </c>
      <c s="35" t="s">
        <v>5</v>
      </c>
      <c s="6" t="s">
        <v>3539</v>
      </c>
      <c s="36" t="s">
        <v>101</v>
      </c>
      <c s="37">
        <v>53.921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1521</v>
      </c>
      <c>
        <f>(M24*21)/100</f>
      </c>
      <c t="s">
        <v>27</v>
      </c>
    </row>
    <row r="25" spans="1:5" ht="12.75">
      <c r="A25" s="35" t="s">
        <v>56</v>
      </c>
      <c r="E25" s="39" t="s">
        <v>3660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93</v>
      </c>
      <c s="34" t="s">
        <v>3547</v>
      </c>
      <c s="35" t="s">
        <v>5</v>
      </c>
      <c s="6" t="s">
        <v>3548</v>
      </c>
      <c s="36" t="s">
        <v>54</v>
      </c>
      <c s="37">
        <v>0.094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51">
      <c r="A30" s="35" t="s">
        <v>58</v>
      </c>
      <c r="E30" s="40" t="s">
        <v>3661</v>
      </c>
    </row>
    <row r="31" spans="1:5" ht="267.75">
      <c r="A31" t="s">
        <v>60</v>
      </c>
      <c r="E31" s="39" t="s">
        <v>3550</v>
      </c>
    </row>
    <row r="32" spans="1:13" ht="12.75">
      <c r="A32" t="s">
        <v>46</v>
      </c>
      <c r="C32" s="31" t="s">
        <v>73</v>
      </c>
      <c r="E32" s="33" t="s">
        <v>3111</v>
      </c>
      <c r="J32" s="32">
        <f>0</f>
      </c>
      <c s="32">
        <f>0</f>
      </c>
      <c s="32">
        <f>0+L33+L37</f>
      </c>
      <c s="32">
        <f>0+M33+M37</f>
      </c>
    </row>
    <row r="33" spans="1:16" ht="12.75">
      <c r="A33" t="s">
        <v>49</v>
      </c>
      <c s="34" t="s">
        <v>73</v>
      </c>
      <c s="34" t="s">
        <v>3662</v>
      </c>
      <c s="35" t="s">
        <v>5</v>
      </c>
      <c s="6" t="s">
        <v>3663</v>
      </c>
      <c s="36" t="s">
        <v>590</v>
      </c>
      <c s="37">
        <v>1039.476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1521</v>
      </c>
      <c>
        <f>(M33*21)/100</f>
      </c>
      <c t="s">
        <v>27</v>
      </c>
    </row>
    <row r="34" spans="1:5" ht="12.75">
      <c r="A34" s="35" t="s">
        <v>56</v>
      </c>
      <c r="E34" s="39" t="s">
        <v>3664</v>
      </c>
    </row>
    <row r="35" spans="1:5" ht="12.75">
      <c r="A35" s="35" t="s">
        <v>58</v>
      </c>
      <c r="E35" s="40" t="s">
        <v>3665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77</v>
      </c>
      <c s="34" t="s">
        <v>3666</v>
      </c>
      <c s="35" t="s">
        <v>5</v>
      </c>
      <c s="6" t="s">
        <v>3667</v>
      </c>
      <c s="36" t="s">
        <v>590</v>
      </c>
      <c s="37">
        <v>680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1521</v>
      </c>
      <c>
        <f>(M37*21)/100</f>
      </c>
      <c t="s">
        <v>27</v>
      </c>
    </row>
    <row r="38" spans="1:5" ht="12.75">
      <c r="A38" s="35" t="s">
        <v>56</v>
      </c>
      <c r="E38" s="39" t="s">
        <v>3668</v>
      </c>
    </row>
    <row r="39" spans="1:5" ht="12.75">
      <c r="A39" s="35" t="s">
        <v>58</v>
      </c>
      <c r="E39" s="40" t="s">
        <v>3669</v>
      </c>
    </row>
    <row r="40" spans="1:5" ht="12.75">
      <c r="A40" t="s">
        <v>60</v>
      </c>
      <c r="E40" s="39" t="s">
        <v>61</v>
      </c>
    </row>
    <row r="41" spans="1:13" ht="12.75">
      <c r="A41" t="s">
        <v>46</v>
      </c>
      <c r="C41" s="31" t="s">
        <v>89</v>
      </c>
      <c r="E41" s="33" t="s">
        <v>3306</v>
      </c>
      <c r="J41" s="32">
        <f>0</f>
      </c>
      <c s="32">
        <f>0</f>
      </c>
      <c s="32">
        <f>0+L42+L46+L50</f>
      </c>
      <c s="32">
        <f>0+M42+M46+M50</f>
      </c>
    </row>
    <row r="42" spans="1:16" ht="12.75">
      <c r="A42" t="s">
        <v>49</v>
      </c>
      <c s="34" t="s">
        <v>81</v>
      </c>
      <c s="34" t="s">
        <v>3600</v>
      </c>
      <c s="35" t="s">
        <v>5</v>
      </c>
      <c s="6" t="s">
        <v>3601</v>
      </c>
      <c s="36" t="s">
        <v>106</v>
      </c>
      <c s="37">
        <v>442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3670</v>
      </c>
    </row>
    <row r="44" spans="1:5" ht="12.75">
      <c r="A44" s="35" t="s">
        <v>58</v>
      </c>
      <c r="E44" s="40" t="s">
        <v>3671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85</v>
      </c>
      <c s="34" t="s">
        <v>3603</v>
      </c>
      <c s="35" t="s">
        <v>5</v>
      </c>
      <c s="6" t="s">
        <v>3604</v>
      </c>
      <c s="36" t="s">
        <v>106</v>
      </c>
      <c s="37">
        <v>7.345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25.5">
      <c r="A48" s="35" t="s">
        <v>58</v>
      </c>
      <c r="E48" s="40" t="s">
        <v>3672</v>
      </c>
    </row>
    <row r="49" spans="1:5" ht="12.75">
      <c r="A49" t="s">
        <v>60</v>
      </c>
      <c r="E49" s="39" t="s">
        <v>61</v>
      </c>
    </row>
    <row r="50" spans="1:16" ht="25.5">
      <c r="A50" t="s">
        <v>49</v>
      </c>
      <c s="34" t="s">
        <v>89</v>
      </c>
      <c s="34" t="s">
        <v>3673</v>
      </c>
      <c s="35" t="s">
        <v>5</v>
      </c>
      <c s="6" t="s">
        <v>3674</v>
      </c>
      <c s="36" t="s">
        <v>106</v>
      </c>
      <c s="37">
        <v>4.3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3675</v>
      </c>
    </row>
    <row r="52" spans="1:5" ht="12.75">
      <c r="A52" s="35" t="s">
        <v>58</v>
      </c>
      <c r="E52" s="40" t="s">
        <v>3676</v>
      </c>
    </row>
    <row r="53" spans="1:5" ht="12.75">
      <c r="A53" t="s">
        <v>60</v>
      </c>
      <c r="E5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3501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3501</v>
      </c>
      <c r="E4" s="26" t="s">
        <v>3502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3679</v>
      </c>
      <c r="E8" s="30" t="s">
        <v>3678</v>
      </c>
      <c r="J8" s="29">
        <f>0+J9+J22+J39+J56+J81</f>
      </c>
      <c s="29">
        <f>0+K9+K22+K39+K56+K81</f>
      </c>
      <c s="29">
        <f>0+L9+L22+L39+L56+L81</f>
      </c>
      <c s="29">
        <f>0+M9+M22+M39+M56+M81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1517.72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3680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405</v>
      </c>
      <c s="36">
        <v>1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3681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3508</v>
      </c>
      <c s="35" t="s">
        <v>3509</v>
      </c>
      <c s="6" t="s">
        <v>3510</v>
      </c>
      <c s="36" t="s">
        <v>54</v>
      </c>
      <c s="37">
        <v>146.52</v>
      </c>
      <c s="36">
        <v>1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3682</v>
      </c>
    </row>
    <row r="21" spans="1:5" ht="191.25">
      <c r="A21" t="s">
        <v>60</v>
      </c>
      <c r="E21" s="39" t="s">
        <v>1516</v>
      </c>
    </row>
    <row r="22" spans="1:13" ht="12.75">
      <c r="A22" t="s">
        <v>46</v>
      </c>
      <c r="C22" s="31" t="s">
        <v>50</v>
      </c>
      <c r="E22" s="33" t="s">
        <v>2945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594</v>
      </c>
      <c s="35" t="s">
        <v>5</v>
      </c>
      <c s="6" t="s">
        <v>595</v>
      </c>
      <c s="36" t="s">
        <v>101</v>
      </c>
      <c s="37">
        <v>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1521</v>
      </c>
      <c>
        <f>(M23*21)/100</f>
      </c>
      <c t="s">
        <v>27</v>
      </c>
    </row>
    <row r="24" spans="1:5" ht="12.75">
      <c r="A24" s="35" t="s">
        <v>56</v>
      </c>
      <c r="E24" s="39" t="s">
        <v>3683</v>
      </c>
    </row>
    <row r="25" spans="1:5" ht="12.75">
      <c r="A25" s="35" t="s">
        <v>58</v>
      </c>
      <c r="E25" s="40" t="s">
        <v>3684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3516</v>
      </c>
      <c s="35" t="s">
        <v>5</v>
      </c>
      <c s="6" t="s">
        <v>3517</v>
      </c>
      <c s="36" t="s">
        <v>101</v>
      </c>
      <c s="37">
        <v>270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1521</v>
      </c>
      <c>
        <f>(M27*21)/100</f>
      </c>
      <c t="s">
        <v>27</v>
      </c>
    </row>
    <row r="28" spans="1:5" ht="12.75">
      <c r="A28" s="35" t="s">
        <v>56</v>
      </c>
      <c r="E28" s="39" t="s">
        <v>3685</v>
      </c>
    </row>
    <row r="29" spans="1:5" ht="12.75">
      <c r="A29" s="35" t="s">
        <v>58</v>
      </c>
      <c r="E29" s="40" t="s">
        <v>3686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3524</v>
      </c>
      <c s="35" t="s">
        <v>5</v>
      </c>
      <c s="6" t="s">
        <v>3525</v>
      </c>
      <c s="36" t="s">
        <v>101</v>
      </c>
      <c s="37">
        <v>798.8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3526</v>
      </c>
    </row>
    <row r="33" spans="1:5" ht="12.75">
      <c r="A33" s="35" t="s">
        <v>58</v>
      </c>
      <c r="E33" s="40" t="s">
        <v>3687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108</v>
      </c>
      <c s="35" t="s">
        <v>5</v>
      </c>
      <c s="6" t="s">
        <v>109</v>
      </c>
      <c s="36" t="s">
        <v>101</v>
      </c>
      <c s="37">
        <v>2004.88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12.75">
      <c r="A36" s="35" t="s">
        <v>56</v>
      </c>
      <c r="E36" s="39" t="s">
        <v>3688</v>
      </c>
    </row>
    <row r="37" spans="1:5" ht="12.75">
      <c r="A37" s="35" t="s">
        <v>58</v>
      </c>
      <c r="E37" s="40" t="s">
        <v>3689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27</v>
      </c>
      <c r="E39" s="33" t="s">
        <v>3393</v>
      </c>
      <c r="J39" s="32">
        <f>0</f>
      </c>
      <c s="32">
        <f>0</f>
      </c>
      <c s="32">
        <f>0+L40+L44+L48+L52</f>
      </c>
      <c s="32">
        <f>0+M40+M44+M48+M52</f>
      </c>
    </row>
    <row r="40" spans="1:16" ht="12.75">
      <c r="A40" t="s">
        <v>49</v>
      </c>
      <c s="34" t="s">
        <v>85</v>
      </c>
      <c s="34" t="s">
        <v>3534</v>
      </c>
      <c s="35" t="s">
        <v>5</v>
      </c>
      <c s="6" t="s">
        <v>3535</v>
      </c>
      <c s="36" t="s">
        <v>101</v>
      </c>
      <c s="37">
        <v>397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1521</v>
      </c>
      <c>
        <f>(M40*21)/100</f>
      </c>
      <c t="s">
        <v>27</v>
      </c>
    </row>
    <row r="41" spans="1:5" ht="12.75">
      <c r="A41" s="35" t="s">
        <v>56</v>
      </c>
      <c r="E41" s="39" t="s">
        <v>3536</v>
      </c>
    </row>
    <row r="42" spans="1:5" ht="12.75">
      <c r="A42" s="35" t="s">
        <v>58</v>
      </c>
      <c r="E42" s="40" t="s">
        <v>3690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3565</v>
      </c>
      <c s="35" t="s">
        <v>5</v>
      </c>
      <c s="6" t="s">
        <v>3566</v>
      </c>
      <c s="36" t="s">
        <v>101</v>
      </c>
      <c s="37">
        <v>138.95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1521</v>
      </c>
      <c>
        <f>(M44*21)/100</f>
      </c>
      <c t="s">
        <v>27</v>
      </c>
    </row>
    <row r="45" spans="1:5" ht="12.75">
      <c r="A45" s="35" t="s">
        <v>56</v>
      </c>
      <c r="E45" s="39" t="s">
        <v>3567</v>
      </c>
    </row>
    <row r="46" spans="1:5" ht="12.75">
      <c r="A46" s="35" t="s">
        <v>58</v>
      </c>
      <c r="E46" s="40" t="s">
        <v>3691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3692</v>
      </c>
      <c s="35" t="s">
        <v>5</v>
      </c>
      <c s="6" t="s">
        <v>3693</v>
      </c>
      <c s="36" t="s">
        <v>101</v>
      </c>
      <c s="37">
        <v>12.3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3694</v>
      </c>
    </row>
    <row r="50" spans="1:5" ht="12.75">
      <c r="A50" s="35" t="s">
        <v>58</v>
      </c>
      <c r="E50" s="40" t="s">
        <v>3695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133</v>
      </c>
      <c s="34" t="s">
        <v>3547</v>
      </c>
      <c s="35" t="s">
        <v>5</v>
      </c>
      <c s="6" t="s">
        <v>3548</v>
      </c>
      <c s="36" t="s">
        <v>54</v>
      </c>
      <c s="37">
        <v>36.067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3696</v>
      </c>
    </row>
    <row r="55" spans="1:5" ht="267.75">
      <c r="A55" t="s">
        <v>60</v>
      </c>
      <c r="E55" s="39" t="s">
        <v>3550</v>
      </c>
    </row>
    <row r="56" spans="1:13" ht="12.75">
      <c r="A56" t="s">
        <v>46</v>
      </c>
      <c r="C56" s="31" t="s">
        <v>73</v>
      </c>
      <c r="E56" s="33" t="s">
        <v>3111</v>
      </c>
      <c r="J56" s="32">
        <f>0</f>
      </c>
      <c s="32">
        <f>0</f>
      </c>
      <c s="32">
        <f>0+L57+L61+L65+L69+L73+L77</f>
      </c>
      <c s="32">
        <f>0+M57+M61+M65+M69+M73+M77</f>
      </c>
    </row>
    <row r="57" spans="1:16" ht="12.75">
      <c r="A57" t="s">
        <v>49</v>
      </c>
      <c s="34" t="s">
        <v>98</v>
      </c>
      <c s="34" t="s">
        <v>3569</v>
      </c>
      <c s="35" t="s">
        <v>5</v>
      </c>
      <c s="6" t="s">
        <v>3697</v>
      </c>
      <c s="36" t="s">
        <v>590</v>
      </c>
      <c s="37">
        <v>2475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1521</v>
      </c>
      <c>
        <f>(M57*21)/100</f>
      </c>
      <c t="s">
        <v>27</v>
      </c>
    </row>
    <row r="58" spans="1:5" ht="12.75">
      <c r="A58" s="35" t="s">
        <v>56</v>
      </c>
      <c r="E58" s="39" t="s">
        <v>3698</v>
      </c>
    </row>
    <row r="59" spans="1:5" ht="12.75">
      <c r="A59" s="35" t="s">
        <v>58</v>
      </c>
      <c r="E59" s="40" t="s">
        <v>3699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103</v>
      </c>
      <c s="34" t="s">
        <v>3700</v>
      </c>
      <c s="35" t="s">
        <v>5</v>
      </c>
      <c s="6" t="s">
        <v>3701</v>
      </c>
      <c s="36" t="s">
        <v>590</v>
      </c>
      <c s="37">
        <v>90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1521</v>
      </c>
      <c>
        <f>(M61*21)/100</f>
      </c>
      <c t="s">
        <v>27</v>
      </c>
    </row>
    <row r="62" spans="1:5" ht="12.75">
      <c r="A62" s="35" t="s">
        <v>56</v>
      </c>
      <c r="E62" s="39" t="s">
        <v>3702</v>
      </c>
    </row>
    <row r="63" spans="1:5" ht="12.75">
      <c r="A63" s="35" t="s">
        <v>58</v>
      </c>
      <c r="E63" s="40" t="s">
        <v>3703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107</v>
      </c>
      <c s="34" t="s">
        <v>3572</v>
      </c>
      <c s="35" t="s">
        <v>5</v>
      </c>
      <c s="6" t="s">
        <v>3573</v>
      </c>
      <c s="36" t="s">
        <v>590</v>
      </c>
      <c s="37">
        <v>1950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3704</v>
      </c>
    </row>
    <row r="67" spans="1:5" ht="12.75">
      <c r="A67" s="35" t="s">
        <v>58</v>
      </c>
      <c r="E67" s="40" t="s">
        <v>3705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110</v>
      </c>
      <c s="34" t="s">
        <v>3706</v>
      </c>
      <c s="35" t="s">
        <v>5</v>
      </c>
      <c s="6" t="s">
        <v>3707</v>
      </c>
      <c s="36" t="s">
        <v>590</v>
      </c>
      <c s="37">
        <v>400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3708</v>
      </c>
    </row>
    <row r="71" spans="1:5" ht="12.75">
      <c r="A71" s="35" t="s">
        <v>58</v>
      </c>
      <c r="E71" s="40" t="s">
        <v>3709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114</v>
      </c>
      <c s="34" t="s">
        <v>3576</v>
      </c>
      <c s="35" t="s">
        <v>5</v>
      </c>
      <c s="6" t="s">
        <v>3577</v>
      </c>
      <c s="36" t="s">
        <v>590</v>
      </c>
      <c s="37">
        <v>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3578</v>
      </c>
    </row>
    <row r="75" spans="1:5" ht="12.75">
      <c r="A75" s="35" t="s">
        <v>58</v>
      </c>
      <c r="E75" s="40" t="s">
        <v>3710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119</v>
      </c>
      <c s="34" t="s">
        <v>3624</v>
      </c>
      <c s="35" t="s">
        <v>5</v>
      </c>
      <c s="6" t="s">
        <v>3625</v>
      </c>
      <c s="36" t="s">
        <v>590</v>
      </c>
      <c s="37">
        <v>35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25.5">
      <c r="A78" s="35" t="s">
        <v>56</v>
      </c>
      <c r="E78" s="39" t="s">
        <v>3711</v>
      </c>
    </row>
    <row r="79" spans="1:5" ht="12.75">
      <c r="A79" s="35" t="s">
        <v>58</v>
      </c>
      <c r="E79" s="40" t="s">
        <v>3627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89</v>
      </c>
      <c r="E81" s="33" t="s">
        <v>3306</v>
      </c>
      <c r="J81" s="32">
        <f>0</f>
      </c>
      <c s="32">
        <f>0</f>
      </c>
      <c s="32">
        <f>0+L82+L86+L90</f>
      </c>
      <c s="32">
        <f>0+M82+M86+M90</f>
      </c>
    </row>
    <row r="82" spans="1:16" ht="12.75">
      <c r="A82" t="s">
        <v>49</v>
      </c>
      <c s="34" t="s">
        <v>123</v>
      </c>
      <c s="34" t="s">
        <v>3712</v>
      </c>
      <c s="35" t="s">
        <v>5</v>
      </c>
      <c s="6" t="s">
        <v>3713</v>
      </c>
      <c s="36" t="s">
        <v>106</v>
      </c>
      <c s="37">
        <v>75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1521</v>
      </c>
      <c>
        <f>(M82*21)/100</f>
      </c>
      <c t="s">
        <v>27</v>
      </c>
    </row>
    <row r="83" spans="1:5" ht="12.75">
      <c r="A83" s="35" t="s">
        <v>56</v>
      </c>
      <c r="E83" s="39" t="s">
        <v>3714</v>
      </c>
    </row>
    <row r="84" spans="1:5" ht="12.75">
      <c r="A84" s="35" t="s">
        <v>58</v>
      </c>
      <c r="E84" s="40" t="s">
        <v>3715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126</v>
      </c>
      <c s="34" t="s">
        <v>3716</v>
      </c>
      <c s="35" t="s">
        <v>5</v>
      </c>
      <c s="6" t="s">
        <v>3717</v>
      </c>
      <c s="36" t="s">
        <v>106</v>
      </c>
      <c s="37">
        <v>225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653</v>
      </c>
      <c>
        <f>(M86*21)/100</f>
      </c>
      <c t="s">
        <v>27</v>
      </c>
    </row>
    <row r="87" spans="1:5" ht="12.75">
      <c r="A87" s="35" t="s">
        <v>56</v>
      </c>
      <c r="E87" s="39" t="s">
        <v>3718</v>
      </c>
    </row>
    <row r="88" spans="1:5" ht="12.75">
      <c r="A88" s="35" t="s">
        <v>58</v>
      </c>
      <c r="E88" s="40" t="s">
        <v>3719</v>
      </c>
    </row>
    <row r="89" spans="1:5" ht="12.75">
      <c r="A89" t="s">
        <v>60</v>
      </c>
      <c r="E89" s="39" t="s">
        <v>3720</v>
      </c>
    </row>
    <row r="90" spans="1:16" ht="12.75">
      <c r="A90" t="s">
        <v>49</v>
      </c>
      <c s="34" t="s">
        <v>130</v>
      </c>
      <c s="34" t="s">
        <v>3721</v>
      </c>
      <c s="35" t="s">
        <v>5</v>
      </c>
      <c s="6" t="s">
        <v>3722</v>
      </c>
      <c s="36" t="s">
        <v>106</v>
      </c>
      <c s="37">
        <v>50.4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3723</v>
      </c>
    </row>
    <row r="93" spans="1:5" ht="38.25">
      <c r="A93" t="s">
        <v>60</v>
      </c>
      <c r="E93" s="39" t="s">
        <v>3724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3725</v>
      </c>
      <c s="41">
        <f>Rekapitulace!C51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3725</v>
      </c>
      <c r="E4" s="26" t="s">
        <v>3726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3729</v>
      </c>
      <c r="E8" s="30" t="s">
        <v>3728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89</v>
      </c>
      <c r="E9" s="33" t="s">
        <v>3306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27</v>
      </c>
      <c s="34" t="s">
        <v>3730</v>
      </c>
      <c s="35" t="s">
        <v>5</v>
      </c>
      <c s="6" t="s">
        <v>3731</v>
      </c>
      <c s="36" t="s">
        <v>590</v>
      </c>
      <c s="37">
        <v>75.4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3732</v>
      </c>
    </row>
    <row r="13" spans="1:5" ht="267.75">
      <c r="A13" t="s">
        <v>60</v>
      </c>
      <c r="E13" s="39" t="s">
        <v>3733</v>
      </c>
    </row>
    <row r="14" spans="1:16" ht="12.75">
      <c r="A14" t="s">
        <v>49</v>
      </c>
      <c s="34" t="s">
        <v>26</v>
      </c>
      <c s="34" t="s">
        <v>3734</v>
      </c>
      <c s="35" t="s">
        <v>5</v>
      </c>
      <c s="6" t="s">
        <v>3735</v>
      </c>
      <c s="36" t="s">
        <v>590</v>
      </c>
      <c s="37">
        <v>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3736</v>
      </c>
    </row>
    <row r="17" spans="1:5" ht="178.5">
      <c r="A17" t="s">
        <v>60</v>
      </c>
      <c r="E17" s="39" t="s">
        <v>3737</v>
      </c>
    </row>
    <row r="18" spans="1:16" ht="25.5">
      <c r="A18" t="s">
        <v>49</v>
      </c>
      <c s="34" t="s">
        <v>69</v>
      </c>
      <c s="34" t="s">
        <v>3738</v>
      </c>
      <c s="35" t="s">
        <v>5</v>
      </c>
      <c s="6" t="s">
        <v>3739</v>
      </c>
      <c s="36" t="s">
        <v>3740</v>
      </c>
      <c s="37">
        <v>135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3741</v>
      </c>
    </row>
    <row r="21" spans="1:5" ht="127.5">
      <c r="A21" t="s">
        <v>60</v>
      </c>
      <c r="E21" s="39" t="s">
        <v>3742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5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COUNTIFS(L8:L577,"=0",A8:A577,"P")+COUNTIFS(L8:L577,"",A8:A577,"P")+SUM(Q8:Q577)</f>
      </c>
    </row>
    <row r="8" spans="1:13" ht="12.75">
      <c r="A8" t="s">
        <v>44</v>
      </c>
      <c r="C8" s="28" t="s">
        <v>3747</v>
      </c>
      <c r="E8" s="30" t="s">
        <v>3746</v>
      </c>
      <c r="J8" s="29">
        <f>0+J9+J18+J51+J64+J93+J118+J167+J212+J365+J386+J407+J416+J425+J434+J519+J536</f>
      </c>
      <c s="29">
        <f>0+K9+K18+K51+K64+K93+K118+K167+K212+K365+K386+K407+K416+K425+K434+K519+K536</f>
      </c>
      <c s="29">
        <f>0+L9+L18+L51+L64+L93+L118+L167+L212+L365+L386+L407+L416+L425+L434+L519+L536</f>
      </c>
      <c s="29">
        <f>0+M9+M18+M51+M64+M93+M118+M167+M212+M365+M386+M407+M416+M425+M434+M519+M536</f>
      </c>
    </row>
    <row r="9" spans="1:13" ht="12.75">
      <c r="A9" t="s">
        <v>46</v>
      </c>
      <c r="C9" s="31" t="s">
        <v>3748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16186.29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3749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972</v>
      </c>
      <c s="36" t="s">
        <v>54</v>
      </c>
      <c s="37">
        <v>0.3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3750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3751</v>
      </c>
      <c r="E18" s="33" t="s">
        <v>2096</v>
      </c>
      <c r="J18" s="32">
        <f>0</f>
      </c>
      <c s="32">
        <f>0</f>
      </c>
      <c s="32">
        <f>0+L19+L23+L27+L31+L35+L39+L43+L47</f>
      </c>
      <c s="32">
        <f>0+M19+M23+M27+M31+M35+M39+M43+M47</f>
      </c>
    </row>
    <row r="19" spans="1:16" ht="25.5">
      <c r="A19" t="s">
        <v>49</v>
      </c>
      <c s="34" t="s">
        <v>26</v>
      </c>
      <c s="34" t="s">
        <v>3752</v>
      </c>
      <c s="35" t="s">
        <v>5</v>
      </c>
      <c s="6" t="s">
        <v>3753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2911</v>
      </c>
      <c>
        <f>(M19*21)/100</f>
      </c>
      <c t="s">
        <v>27</v>
      </c>
    </row>
    <row r="20" spans="1:5" ht="25.5">
      <c r="A20" s="35" t="s">
        <v>56</v>
      </c>
      <c r="E20" s="39" t="s">
        <v>3109</v>
      </c>
    </row>
    <row r="21" spans="1:5" ht="12.75">
      <c r="A21" s="35" t="s">
        <v>58</v>
      </c>
      <c r="E21" s="40" t="s">
        <v>3754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3755</v>
      </c>
      <c s="35" t="s">
        <v>5</v>
      </c>
      <c s="6" t="s">
        <v>3756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2911</v>
      </c>
      <c>
        <f>(M23*21)/100</f>
      </c>
      <c t="s">
        <v>27</v>
      </c>
    </row>
    <row r="24" spans="1:5" ht="38.25">
      <c r="A24" s="35" t="s">
        <v>56</v>
      </c>
      <c r="E24" s="39" t="s">
        <v>3110</v>
      </c>
    </row>
    <row r="25" spans="1:5" ht="12.75">
      <c r="A25" s="35" t="s">
        <v>58</v>
      </c>
      <c r="E25" s="40" t="s">
        <v>3754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3757</v>
      </c>
      <c s="35" t="s">
        <v>5</v>
      </c>
      <c s="6" t="s">
        <v>3758</v>
      </c>
      <c s="36" t="s">
        <v>106</v>
      </c>
      <c s="37">
        <v>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2911</v>
      </c>
      <c>
        <f>(M27*21)/100</f>
      </c>
      <c t="s">
        <v>27</v>
      </c>
    </row>
    <row r="28" spans="1:5" ht="12.75">
      <c r="A28" s="35" t="s">
        <v>56</v>
      </c>
      <c r="E28" s="39" t="s">
        <v>3759</v>
      </c>
    </row>
    <row r="29" spans="1:5" ht="38.25">
      <c r="A29" s="35" t="s">
        <v>58</v>
      </c>
      <c r="E29" s="40" t="s">
        <v>3760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3761</v>
      </c>
      <c s="35" t="s">
        <v>5</v>
      </c>
      <c s="6" t="s">
        <v>3762</v>
      </c>
      <c s="36" t="s">
        <v>960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2911</v>
      </c>
      <c>
        <f>(M31*21)/100</f>
      </c>
      <c t="s">
        <v>27</v>
      </c>
    </row>
    <row r="32" spans="1:5" ht="25.5">
      <c r="A32" s="35" t="s">
        <v>56</v>
      </c>
      <c r="E32" s="39" t="s">
        <v>3763</v>
      </c>
    </row>
    <row r="33" spans="1:5" ht="25.5">
      <c r="A33" s="35" t="s">
        <v>58</v>
      </c>
      <c r="E33" s="40" t="s">
        <v>3764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3765</v>
      </c>
      <c s="35" t="s">
        <v>5</v>
      </c>
      <c s="6" t="s">
        <v>3766</v>
      </c>
      <c s="36" t="s">
        <v>960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2911</v>
      </c>
      <c>
        <f>(M35*21)/100</f>
      </c>
      <c t="s">
        <v>27</v>
      </c>
    </row>
    <row r="36" spans="1:5" ht="12.75">
      <c r="A36" s="35" t="s">
        <v>56</v>
      </c>
      <c r="E36" s="39" t="s">
        <v>3767</v>
      </c>
    </row>
    <row r="37" spans="1:5" ht="25.5">
      <c r="A37" s="35" t="s">
        <v>58</v>
      </c>
      <c r="E37" s="40" t="s">
        <v>3764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3768</v>
      </c>
      <c s="35" t="s">
        <v>5</v>
      </c>
      <c s="6" t="s">
        <v>3769</v>
      </c>
      <c s="36" t="s">
        <v>960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2911</v>
      </c>
      <c>
        <f>(M39*21)/100</f>
      </c>
      <c t="s">
        <v>27</v>
      </c>
    </row>
    <row r="40" spans="1:5" ht="25.5">
      <c r="A40" s="35" t="s">
        <v>56</v>
      </c>
      <c r="E40" s="39" t="s">
        <v>3770</v>
      </c>
    </row>
    <row r="41" spans="1:5" ht="25.5">
      <c r="A41" s="35" t="s">
        <v>58</v>
      </c>
      <c r="E41" s="40" t="s">
        <v>3771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3772</v>
      </c>
      <c s="35" t="s">
        <v>5</v>
      </c>
      <c s="6" t="s">
        <v>3773</v>
      </c>
      <c s="36" t="s">
        <v>960</v>
      </c>
      <c s="37">
        <v>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2911</v>
      </c>
      <c>
        <f>(M43*21)/100</f>
      </c>
      <c t="s">
        <v>27</v>
      </c>
    </row>
    <row r="44" spans="1:5" ht="25.5">
      <c r="A44" s="35" t="s">
        <v>56</v>
      </c>
      <c r="E44" s="39" t="s">
        <v>3774</v>
      </c>
    </row>
    <row r="45" spans="1:5" ht="25.5">
      <c r="A45" s="35" t="s">
        <v>58</v>
      </c>
      <c r="E45" s="40" t="s">
        <v>3764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3775</v>
      </c>
      <c s="35" t="s">
        <v>5</v>
      </c>
      <c s="6" t="s">
        <v>3776</v>
      </c>
      <c s="36" t="s">
        <v>960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2911</v>
      </c>
      <c>
        <f>(M47*21)/100</f>
      </c>
      <c t="s">
        <v>27</v>
      </c>
    </row>
    <row r="48" spans="1:5" ht="12.75">
      <c r="A48" s="35" t="s">
        <v>56</v>
      </c>
      <c r="E48" s="39" t="s">
        <v>3777</v>
      </c>
    </row>
    <row r="49" spans="1:5" ht="12.75">
      <c r="A49" s="35" t="s">
        <v>58</v>
      </c>
      <c r="E49" s="40" t="s">
        <v>3778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3779</v>
      </c>
      <c r="E51" s="33" t="s">
        <v>2945</v>
      </c>
      <c r="J51" s="32">
        <f>0</f>
      </c>
      <c s="32">
        <f>0</f>
      </c>
      <c s="32">
        <f>0+L52+L56+L60</f>
      </c>
      <c s="32">
        <f>0+M52+M56+M60</f>
      </c>
    </row>
    <row r="52" spans="1:16" ht="12.75">
      <c r="A52" t="s">
        <v>49</v>
      </c>
      <c s="34" t="s">
        <v>98</v>
      </c>
      <c s="34" t="s">
        <v>3780</v>
      </c>
      <c s="35" t="s">
        <v>5</v>
      </c>
      <c s="6" t="s">
        <v>3781</v>
      </c>
      <c s="36" t="s">
        <v>101</v>
      </c>
      <c s="37">
        <v>3881.154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3782</v>
      </c>
    </row>
    <row r="54" spans="1:5" ht="216.75">
      <c r="A54" s="35" t="s">
        <v>58</v>
      </c>
      <c r="E54" s="40" t="s">
        <v>3783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3784</v>
      </c>
      <c s="35" t="s">
        <v>5</v>
      </c>
      <c s="6" t="s">
        <v>3785</v>
      </c>
      <c s="36" t="s">
        <v>101</v>
      </c>
      <c s="37">
        <v>8903.35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3782</v>
      </c>
    </row>
    <row r="58" spans="1:5" ht="38.25">
      <c r="A58" s="35" t="s">
        <v>58</v>
      </c>
      <c r="E58" s="40" t="s">
        <v>3786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1857.8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3782</v>
      </c>
    </row>
    <row r="62" spans="1:5" ht="267.75">
      <c r="A62" s="35" t="s">
        <v>58</v>
      </c>
      <c r="E62" s="40" t="s">
        <v>3787</v>
      </c>
    </row>
    <row r="63" spans="1:5" ht="12.75">
      <c r="A63" t="s">
        <v>60</v>
      </c>
      <c r="E63" s="39" t="s">
        <v>61</v>
      </c>
    </row>
    <row r="64" spans="1:13" ht="12.75">
      <c r="A64" t="s">
        <v>46</v>
      </c>
      <c r="C64" s="31" t="s">
        <v>3788</v>
      </c>
      <c r="E64" s="33" t="s">
        <v>3393</v>
      </c>
      <c r="J64" s="32">
        <f>0</f>
      </c>
      <c s="32">
        <f>0</f>
      </c>
      <c s="32">
        <f>0+L65+L69+L73+L77+L81+L85+L89</f>
      </c>
      <c s="32">
        <f>0+M65+M69+M73+M77+M81+M85+M89</f>
      </c>
    </row>
    <row r="65" spans="1:16" ht="12.75">
      <c r="A65" t="s">
        <v>49</v>
      </c>
      <c s="34" t="s">
        <v>110</v>
      </c>
      <c s="34" t="s">
        <v>3789</v>
      </c>
      <c s="35" t="s">
        <v>5</v>
      </c>
      <c s="6" t="s">
        <v>3790</v>
      </c>
      <c s="36" t="s">
        <v>101</v>
      </c>
      <c s="37">
        <v>4779.489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3791</v>
      </c>
    </row>
    <row r="67" spans="1:5" ht="114.75">
      <c r="A67" s="35" t="s">
        <v>58</v>
      </c>
      <c r="E67" s="40" t="s">
        <v>3792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3793</v>
      </c>
      <c s="35" t="s">
        <v>5</v>
      </c>
      <c s="6" t="s">
        <v>3794</v>
      </c>
      <c s="36" t="s">
        <v>54</v>
      </c>
      <c s="37">
        <v>238.067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3791</v>
      </c>
    </row>
    <row r="71" spans="1:5" ht="38.25">
      <c r="A71" s="35" t="s">
        <v>58</v>
      </c>
      <c r="E71" s="40" t="s">
        <v>3795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3796</v>
      </c>
      <c s="35" t="s">
        <v>5</v>
      </c>
      <c s="6" t="s">
        <v>3797</v>
      </c>
      <c s="36" t="s">
        <v>54</v>
      </c>
      <c s="37">
        <v>19.119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3791</v>
      </c>
    </row>
    <row r="75" spans="1:5" ht="63.75">
      <c r="A75" s="35" t="s">
        <v>58</v>
      </c>
      <c r="E75" s="40" t="s">
        <v>3798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3799</v>
      </c>
      <c s="35" t="s">
        <v>5</v>
      </c>
      <c s="6" t="s">
        <v>3800</v>
      </c>
      <c s="36" t="s">
        <v>106</v>
      </c>
      <c s="37">
        <v>4440.6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3782</v>
      </c>
    </row>
    <row r="79" spans="1:5" ht="178.5">
      <c r="A79" s="35" t="s">
        <v>58</v>
      </c>
      <c r="E79" s="40" t="s">
        <v>3801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3802</v>
      </c>
      <c s="35" t="s">
        <v>5</v>
      </c>
      <c s="6" t="s">
        <v>3803</v>
      </c>
      <c s="36" t="s">
        <v>101</v>
      </c>
      <c s="37">
        <v>2578.408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3804</v>
      </c>
    </row>
    <row r="83" spans="1:5" ht="204">
      <c r="A83" s="35" t="s">
        <v>58</v>
      </c>
      <c r="E83" s="40" t="s">
        <v>3805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130</v>
      </c>
      <c s="34" t="s">
        <v>3806</v>
      </c>
      <c s="35" t="s">
        <v>5</v>
      </c>
      <c s="6" t="s">
        <v>3807</v>
      </c>
      <c s="36" t="s">
        <v>54</v>
      </c>
      <c s="37">
        <v>382.534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1521</v>
      </c>
      <c>
        <f>(M85*21)/100</f>
      </c>
      <c t="s">
        <v>27</v>
      </c>
    </row>
    <row r="86" spans="1:5" ht="12.75">
      <c r="A86" s="35" t="s">
        <v>56</v>
      </c>
      <c r="E86" s="39" t="s">
        <v>3808</v>
      </c>
    </row>
    <row r="87" spans="1:5" ht="153">
      <c r="A87" s="35" t="s">
        <v>58</v>
      </c>
      <c r="E87" s="40" t="s">
        <v>3809</v>
      </c>
    </row>
    <row r="88" spans="1:5" ht="12.75">
      <c r="A88" t="s">
        <v>60</v>
      </c>
      <c r="E88" s="39" t="s">
        <v>61</v>
      </c>
    </row>
    <row r="89" spans="1:16" ht="12.75">
      <c r="A89" t="s">
        <v>49</v>
      </c>
      <c s="34" t="s">
        <v>133</v>
      </c>
      <c s="34" t="s">
        <v>3547</v>
      </c>
      <c s="35" t="s">
        <v>5</v>
      </c>
      <c s="6" t="s">
        <v>3548</v>
      </c>
      <c s="36" t="s">
        <v>54</v>
      </c>
      <c s="37">
        <v>0.138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1521</v>
      </c>
      <c>
        <f>(M89*21)/100</f>
      </c>
      <c t="s">
        <v>27</v>
      </c>
    </row>
    <row r="90" spans="1:5" ht="12.75">
      <c r="A90" s="35" t="s">
        <v>56</v>
      </c>
      <c r="E90" s="39" t="s">
        <v>3810</v>
      </c>
    </row>
    <row r="91" spans="1:5" ht="51">
      <c r="A91" s="35" t="s">
        <v>58</v>
      </c>
      <c r="E91" s="40" t="s">
        <v>3811</v>
      </c>
    </row>
    <row r="92" spans="1:5" ht="12.75">
      <c r="A92" t="s">
        <v>60</v>
      </c>
      <c r="E92" s="39" t="s">
        <v>61</v>
      </c>
    </row>
    <row r="93" spans="1:13" ht="12.75">
      <c r="A93" t="s">
        <v>46</v>
      </c>
      <c r="C93" s="31" t="s">
        <v>3812</v>
      </c>
      <c r="E93" s="33" t="s">
        <v>3551</v>
      </c>
      <c r="J93" s="32">
        <f>0</f>
      </c>
      <c s="32">
        <f>0</f>
      </c>
      <c s="32">
        <f>0+L94+L98+L102+L106+L110+L114</f>
      </c>
      <c s="32">
        <f>0+M94+M98+M102+M106+M110+M114</f>
      </c>
    </row>
    <row r="94" spans="1:16" ht="12.75">
      <c r="A94" t="s">
        <v>49</v>
      </c>
      <c s="34" t="s">
        <v>136</v>
      </c>
      <c s="34" t="s">
        <v>3813</v>
      </c>
      <c s="35" t="s">
        <v>5</v>
      </c>
      <c s="6" t="s">
        <v>3814</v>
      </c>
      <c s="36" t="s">
        <v>101</v>
      </c>
      <c s="37">
        <v>163.897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3815</v>
      </c>
    </row>
    <row r="96" spans="1:5" ht="114.75">
      <c r="A96" s="35" t="s">
        <v>58</v>
      </c>
      <c r="E96" s="40" t="s">
        <v>3816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139</v>
      </c>
      <c s="34" t="s">
        <v>3817</v>
      </c>
      <c s="35" t="s">
        <v>5</v>
      </c>
      <c s="6" t="s">
        <v>3818</v>
      </c>
      <c s="36" t="s">
        <v>54</v>
      </c>
      <c s="37">
        <v>119.374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3819</v>
      </c>
    </row>
    <row r="100" spans="1:5" ht="102">
      <c r="A100" s="35" t="s">
        <v>58</v>
      </c>
      <c r="E100" s="40" t="s">
        <v>3820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142</v>
      </c>
      <c s="34" t="s">
        <v>3821</v>
      </c>
      <c s="35" t="s">
        <v>5</v>
      </c>
      <c s="6" t="s">
        <v>3822</v>
      </c>
      <c s="36" t="s">
        <v>54</v>
      </c>
      <c s="37">
        <v>0.624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3823</v>
      </c>
    </row>
    <row r="104" spans="1:5" ht="12.75">
      <c r="A104" s="35" t="s">
        <v>58</v>
      </c>
      <c r="E104" s="40" t="s">
        <v>3824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145</v>
      </c>
      <c s="34" t="s">
        <v>3825</v>
      </c>
      <c s="35" t="s">
        <v>5</v>
      </c>
      <c s="6" t="s">
        <v>3826</v>
      </c>
      <c s="36" t="s">
        <v>54</v>
      </c>
      <c s="37">
        <v>168.163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3827</v>
      </c>
    </row>
    <row r="108" spans="1:5" ht="140.25">
      <c r="A108" s="35" t="s">
        <v>58</v>
      </c>
      <c r="E108" s="40" t="s">
        <v>3828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150</v>
      </c>
      <c s="34" t="s">
        <v>3829</v>
      </c>
      <c s="35" t="s">
        <v>5</v>
      </c>
      <c s="6" t="s">
        <v>3830</v>
      </c>
      <c s="36" t="s">
        <v>101</v>
      </c>
      <c s="37">
        <v>184.54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3827</v>
      </c>
    </row>
    <row r="112" spans="1:5" ht="216.75">
      <c r="A112" s="35" t="s">
        <v>58</v>
      </c>
      <c r="E112" s="40" t="s">
        <v>3831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154</v>
      </c>
      <c s="34" t="s">
        <v>3832</v>
      </c>
      <c s="35" t="s">
        <v>5</v>
      </c>
      <c s="6" t="s">
        <v>3833</v>
      </c>
      <c s="36" t="s">
        <v>54</v>
      </c>
      <c s="37">
        <v>44.662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3827</v>
      </c>
    </row>
    <row r="116" spans="1:5" ht="140.25">
      <c r="A116" s="35" t="s">
        <v>58</v>
      </c>
      <c r="E116" s="40" t="s">
        <v>3834</v>
      </c>
    </row>
    <row r="117" spans="1:5" ht="12.75">
      <c r="A117" t="s">
        <v>60</v>
      </c>
      <c r="E117" s="39" t="s">
        <v>61</v>
      </c>
    </row>
    <row r="118" spans="1:13" ht="12.75">
      <c r="A118" t="s">
        <v>46</v>
      </c>
      <c r="C118" s="31" t="s">
        <v>3835</v>
      </c>
      <c r="E118" s="33" t="s">
        <v>3564</v>
      </c>
      <c r="J118" s="32">
        <f>0</f>
      </c>
      <c s="32">
        <f>0</f>
      </c>
      <c s="32">
        <f>0+L119+L123+L127+L131+L135+L139+L143+L147+L151+L155+L159+L163</f>
      </c>
      <c s="32">
        <f>0+M119+M123+M127+M131+M135+M139+M143+M147+M151+M155+M159+M163</f>
      </c>
    </row>
    <row r="119" spans="1:16" ht="12.75">
      <c r="A119" t="s">
        <v>49</v>
      </c>
      <c s="34" t="s">
        <v>158</v>
      </c>
      <c s="34" t="s">
        <v>3836</v>
      </c>
      <c s="35" t="s">
        <v>5</v>
      </c>
      <c s="6" t="s">
        <v>3837</v>
      </c>
      <c s="36" t="s">
        <v>101</v>
      </c>
      <c s="37">
        <v>5696.808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3838</v>
      </c>
    </row>
    <row r="121" spans="1:5" ht="229.5">
      <c r="A121" s="35" t="s">
        <v>58</v>
      </c>
      <c r="E121" s="40" t="s">
        <v>3839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161</v>
      </c>
      <c s="34" t="s">
        <v>3840</v>
      </c>
      <c s="35" t="s">
        <v>5</v>
      </c>
      <c s="6" t="s">
        <v>3841</v>
      </c>
      <c s="36" t="s">
        <v>54</v>
      </c>
      <c s="37">
        <v>1068.217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1521</v>
      </c>
      <c>
        <f>(M123*21)/100</f>
      </c>
      <c t="s">
        <v>27</v>
      </c>
    </row>
    <row r="124" spans="1:5" ht="12.75">
      <c r="A124" s="35" t="s">
        <v>56</v>
      </c>
      <c r="E124" s="39" t="s">
        <v>3842</v>
      </c>
    </row>
    <row r="125" spans="1:5" ht="102">
      <c r="A125" s="35" t="s">
        <v>58</v>
      </c>
      <c r="E125" s="40" t="s">
        <v>3843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3844</v>
      </c>
      <c s="35" t="s">
        <v>5</v>
      </c>
      <c s="6" t="s">
        <v>3845</v>
      </c>
      <c s="36" t="s">
        <v>113</v>
      </c>
      <c s="37">
        <v>69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1521</v>
      </c>
      <c>
        <f>(M127*21)/100</f>
      </c>
      <c t="s">
        <v>27</v>
      </c>
    </row>
    <row r="128" spans="1:5" ht="38.25">
      <c r="A128" s="35" t="s">
        <v>56</v>
      </c>
      <c r="E128" s="39" t="s">
        <v>3846</v>
      </c>
    </row>
    <row r="129" spans="1:5" ht="12.75">
      <c r="A129" s="35" t="s">
        <v>58</v>
      </c>
      <c r="E129" s="40" t="s">
        <v>3847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656</v>
      </c>
      <c s="34" t="s">
        <v>3848</v>
      </c>
      <c s="35" t="s">
        <v>5</v>
      </c>
      <c s="6" t="s">
        <v>3849</v>
      </c>
      <c s="36" t="s">
        <v>113</v>
      </c>
      <c s="37">
        <v>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1521</v>
      </c>
      <c>
        <f>(M131*21)/100</f>
      </c>
      <c t="s">
        <v>27</v>
      </c>
    </row>
    <row r="132" spans="1:5" ht="25.5">
      <c r="A132" s="35" t="s">
        <v>56</v>
      </c>
      <c r="E132" s="39" t="s">
        <v>3850</v>
      </c>
    </row>
    <row r="133" spans="1:5" ht="12.75">
      <c r="A133" s="35" t="s">
        <v>58</v>
      </c>
      <c r="E133" s="40" t="s">
        <v>3851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660</v>
      </c>
      <c s="34" t="s">
        <v>3852</v>
      </c>
      <c s="35" t="s">
        <v>5</v>
      </c>
      <c s="6" t="s">
        <v>3853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1521</v>
      </c>
      <c>
        <f>(M135*21)/100</f>
      </c>
      <c t="s">
        <v>27</v>
      </c>
    </row>
    <row r="136" spans="1:5" ht="25.5">
      <c r="A136" s="35" t="s">
        <v>56</v>
      </c>
      <c r="E136" s="39" t="s">
        <v>3850</v>
      </c>
    </row>
    <row r="137" spans="1:5" ht="12.75">
      <c r="A137" s="35" t="s">
        <v>58</v>
      </c>
      <c r="E137" s="40" t="s">
        <v>3854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664</v>
      </c>
      <c s="34" t="s">
        <v>3855</v>
      </c>
      <c s="35" t="s">
        <v>5</v>
      </c>
      <c s="6" t="s">
        <v>3856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1521</v>
      </c>
      <c>
        <f>(M139*21)/100</f>
      </c>
      <c t="s">
        <v>27</v>
      </c>
    </row>
    <row r="140" spans="1:5" ht="25.5">
      <c r="A140" s="35" t="s">
        <v>56</v>
      </c>
      <c r="E140" s="39" t="s">
        <v>3850</v>
      </c>
    </row>
    <row r="141" spans="1:5" ht="12.75">
      <c r="A141" s="35" t="s">
        <v>58</v>
      </c>
      <c r="E141" s="40" t="s">
        <v>3857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668</v>
      </c>
      <c s="34" t="s">
        <v>3858</v>
      </c>
      <c s="35" t="s">
        <v>5</v>
      </c>
      <c s="6" t="s">
        <v>3859</v>
      </c>
      <c s="36" t="s">
        <v>101</v>
      </c>
      <c s="37">
        <v>39.44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1521</v>
      </c>
      <c>
        <f>(M143*21)/100</f>
      </c>
      <c t="s">
        <v>27</v>
      </c>
    </row>
    <row r="144" spans="1:5" ht="12.75">
      <c r="A144" s="35" t="s">
        <v>56</v>
      </c>
      <c r="E144" s="39" t="s">
        <v>3860</v>
      </c>
    </row>
    <row r="145" spans="1:5" ht="63.75">
      <c r="A145" s="35" t="s">
        <v>58</v>
      </c>
      <c r="E145" s="40" t="s">
        <v>3861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638</v>
      </c>
      <c s="34" t="s">
        <v>3862</v>
      </c>
      <c s="35" t="s">
        <v>5</v>
      </c>
      <c s="6" t="s">
        <v>3863</v>
      </c>
      <c s="36" t="s">
        <v>101</v>
      </c>
      <c s="37">
        <v>307.484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1521</v>
      </c>
      <c>
        <f>(M147*21)/100</f>
      </c>
      <c t="s">
        <v>27</v>
      </c>
    </row>
    <row r="148" spans="1:5" ht="12.75">
      <c r="A148" s="35" t="s">
        <v>56</v>
      </c>
      <c r="E148" s="39" t="s">
        <v>3860</v>
      </c>
    </row>
    <row r="149" spans="1:5" ht="318.75">
      <c r="A149" s="35" t="s">
        <v>58</v>
      </c>
      <c r="E149" s="40" t="s">
        <v>3864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674</v>
      </c>
      <c s="34" t="s">
        <v>3865</v>
      </c>
      <c s="35" t="s">
        <v>5</v>
      </c>
      <c s="6" t="s">
        <v>3866</v>
      </c>
      <c s="36" t="s">
        <v>54</v>
      </c>
      <c s="37">
        <v>29.431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1521</v>
      </c>
      <c>
        <f>(M151*21)/100</f>
      </c>
      <c t="s">
        <v>27</v>
      </c>
    </row>
    <row r="152" spans="1:5" ht="12.75">
      <c r="A152" s="35" t="s">
        <v>56</v>
      </c>
      <c r="E152" s="39" t="s">
        <v>3867</v>
      </c>
    </row>
    <row r="153" spans="1:5" ht="38.25">
      <c r="A153" s="35" t="s">
        <v>58</v>
      </c>
      <c r="E153" s="40" t="s">
        <v>3868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677</v>
      </c>
      <c s="34" t="s">
        <v>3869</v>
      </c>
      <c s="35" t="s">
        <v>5</v>
      </c>
      <c s="6" t="s">
        <v>3870</v>
      </c>
      <c s="36" t="s">
        <v>101</v>
      </c>
      <c s="37">
        <v>213.798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1521</v>
      </c>
      <c>
        <f>(M155*21)/100</f>
      </c>
      <c t="s">
        <v>27</v>
      </c>
    </row>
    <row r="156" spans="1:5" ht="12.75">
      <c r="A156" s="35" t="s">
        <v>56</v>
      </c>
      <c r="E156" s="39" t="s">
        <v>3804</v>
      </c>
    </row>
    <row r="157" spans="1:5" ht="191.25">
      <c r="A157" s="35" t="s">
        <v>58</v>
      </c>
      <c r="E157" s="40" t="s">
        <v>3871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3872</v>
      </c>
      <c s="35" t="s">
        <v>5</v>
      </c>
      <c s="6" t="s">
        <v>3873</v>
      </c>
      <c s="36" t="s">
        <v>101</v>
      </c>
      <c s="37">
        <v>76.59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1521</v>
      </c>
      <c>
        <f>(M159*21)/100</f>
      </c>
      <c t="s">
        <v>27</v>
      </c>
    </row>
    <row r="160" spans="1:5" ht="25.5">
      <c r="A160" s="35" t="s">
        <v>56</v>
      </c>
      <c r="E160" s="39" t="s">
        <v>3874</v>
      </c>
    </row>
    <row r="161" spans="1:5" ht="204">
      <c r="A161" s="35" t="s">
        <v>58</v>
      </c>
      <c r="E161" s="40" t="s">
        <v>3875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170</v>
      </c>
      <c s="34" t="s">
        <v>3876</v>
      </c>
      <c s="35" t="s">
        <v>5</v>
      </c>
      <c s="6" t="s">
        <v>3877</v>
      </c>
      <c s="36" t="s">
        <v>101</v>
      </c>
      <c s="37">
        <v>1.947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2911</v>
      </c>
      <c>
        <f>(M163*21)/100</f>
      </c>
      <c t="s">
        <v>27</v>
      </c>
    </row>
    <row r="164" spans="1:5" ht="12.75">
      <c r="A164" s="35" t="s">
        <v>56</v>
      </c>
      <c r="E164" s="39" t="s">
        <v>3878</v>
      </c>
    </row>
    <row r="165" spans="1:5" ht="51">
      <c r="A165" s="35" t="s">
        <v>58</v>
      </c>
      <c r="E165" s="40" t="s">
        <v>3879</v>
      </c>
    </row>
    <row r="166" spans="1:5" ht="51">
      <c r="A166" t="s">
        <v>60</v>
      </c>
      <c r="E166" s="39" t="s">
        <v>3880</v>
      </c>
    </row>
    <row r="167" spans="1:13" ht="12.75">
      <c r="A167" t="s">
        <v>46</v>
      </c>
      <c r="C167" s="31" t="s">
        <v>3881</v>
      </c>
      <c r="E167" s="33" t="s">
        <v>3882</v>
      </c>
      <c r="J167" s="32">
        <f>0</f>
      </c>
      <c s="32">
        <f>0</f>
      </c>
      <c s="32">
        <f>0+L168+L172+L176+L180+L184+L188+L192+L196+L200+L204+L208</f>
      </c>
      <c s="32">
        <f>0+M168+M172+M176+M180+M184+M188+M192+M196+M200+M204+M208</f>
      </c>
    </row>
    <row r="168" spans="1:16" ht="12.75">
      <c r="A168" t="s">
        <v>49</v>
      </c>
      <c s="34" t="s">
        <v>173</v>
      </c>
      <c s="34" t="s">
        <v>3883</v>
      </c>
      <c s="35" t="s">
        <v>5</v>
      </c>
      <c s="6" t="s">
        <v>3884</v>
      </c>
      <c s="36" t="s">
        <v>590</v>
      </c>
      <c s="37">
        <v>12.2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2911</v>
      </c>
      <c>
        <f>(M168*21)/100</f>
      </c>
      <c t="s">
        <v>27</v>
      </c>
    </row>
    <row r="169" spans="1:5" ht="25.5">
      <c r="A169" s="35" t="s">
        <v>56</v>
      </c>
      <c r="E169" s="39" t="s">
        <v>3885</v>
      </c>
    </row>
    <row r="170" spans="1:5" ht="12.75">
      <c r="A170" s="35" t="s">
        <v>58</v>
      </c>
      <c r="E170" s="40" t="s">
        <v>3886</v>
      </c>
    </row>
    <row r="171" spans="1:5" ht="89.25">
      <c r="A171" t="s">
        <v>60</v>
      </c>
      <c r="E171" s="39" t="s">
        <v>3887</v>
      </c>
    </row>
    <row r="172" spans="1:16" ht="12.75">
      <c r="A172" t="s">
        <v>49</v>
      </c>
      <c s="34" t="s">
        <v>176</v>
      </c>
      <c s="34" t="s">
        <v>3888</v>
      </c>
      <c s="35" t="s">
        <v>5</v>
      </c>
      <c s="6" t="s">
        <v>3889</v>
      </c>
      <c s="36" t="s">
        <v>590</v>
      </c>
      <c s="37">
        <v>12.2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2911</v>
      </c>
      <c>
        <f>(M172*21)/100</f>
      </c>
      <c t="s">
        <v>27</v>
      </c>
    </row>
    <row r="173" spans="1:5" ht="25.5">
      <c r="A173" s="35" t="s">
        <v>56</v>
      </c>
      <c r="E173" s="39" t="s">
        <v>3890</v>
      </c>
    </row>
    <row r="174" spans="1:5" ht="12.75">
      <c r="A174" s="35" t="s">
        <v>58</v>
      </c>
      <c r="E174" s="40" t="s">
        <v>3886</v>
      </c>
    </row>
    <row r="175" spans="1:5" ht="89.25">
      <c r="A175" t="s">
        <v>60</v>
      </c>
      <c r="E175" s="39" t="s">
        <v>3887</v>
      </c>
    </row>
    <row r="176" spans="1:16" ht="12.75">
      <c r="A176" t="s">
        <v>49</v>
      </c>
      <c s="34" t="s">
        <v>179</v>
      </c>
      <c s="34" t="s">
        <v>3891</v>
      </c>
      <c s="35" t="s">
        <v>5</v>
      </c>
      <c s="6" t="s">
        <v>3892</v>
      </c>
      <c s="36" t="s">
        <v>590</v>
      </c>
      <c s="37">
        <v>90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2911</v>
      </c>
      <c>
        <f>(M176*21)/100</f>
      </c>
      <c t="s">
        <v>27</v>
      </c>
    </row>
    <row r="177" spans="1:5" ht="25.5">
      <c r="A177" s="35" t="s">
        <v>56</v>
      </c>
      <c r="E177" s="39" t="s">
        <v>3893</v>
      </c>
    </row>
    <row r="178" spans="1:5" ht="12.75">
      <c r="A178" s="35" t="s">
        <v>58</v>
      </c>
      <c r="E178" s="40" t="s">
        <v>3894</v>
      </c>
    </row>
    <row r="179" spans="1:5" ht="89.25">
      <c r="A179" t="s">
        <v>60</v>
      </c>
      <c r="E179" s="39" t="s">
        <v>3887</v>
      </c>
    </row>
    <row r="180" spans="1:16" ht="12.75">
      <c r="A180" t="s">
        <v>49</v>
      </c>
      <c s="34" t="s">
        <v>182</v>
      </c>
      <c s="34" t="s">
        <v>3895</v>
      </c>
      <c s="35" t="s">
        <v>5</v>
      </c>
      <c s="6" t="s">
        <v>3896</v>
      </c>
      <c s="36" t="s">
        <v>590</v>
      </c>
      <c s="37">
        <v>363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2911</v>
      </c>
      <c>
        <f>(M180*21)/100</f>
      </c>
      <c t="s">
        <v>27</v>
      </c>
    </row>
    <row r="181" spans="1:5" ht="12.75">
      <c r="A181" s="35" t="s">
        <v>56</v>
      </c>
      <c r="E181" s="39" t="s">
        <v>3897</v>
      </c>
    </row>
    <row r="182" spans="1:5" ht="38.25">
      <c r="A182" s="35" t="s">
        <v>58</v>
      </c>
      <c r="E182" s="40" t="s">
        <v>3898</v>
      </c>
    </row>
    <row r="183" spans="1:5" ht="89.25">
      <c r="A183" t="s">
        <v>60</v>
      </c>
      <c r="E183" s="39" t="s">
        <v>3887</v>
      </c>
    </row>
    <row r="184" spans="1:16" ht="12.75">
      <c r="A184" t="s">
        <v>49</v>
      </c>
      <c s="34" t="s">
        <v>185</v>
      </c>
      <c s="34" t="s">
        <v>3899</v>
      </c>
      <c s="35" t="s">
        <v>5</v>
      </c>
      <c s="6" t="s">
        <v>3900</v>
      </c>
      <c s="36" t="s">
        <v>590</v>
      </c>
      <c s="37">
        <v>363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2911</v>
      </c>
      <c>
        <f>(M184*21)/100</f>
      </c>
      <c t="s">
        <v>27</v>
      </c>
    </row>
    <row r="185" spans="1:5" ht="25.5">
      <c r="A185" s="35" t="s">
        <v>56</v>
      </c>
      <c r="E185" s="39" t="s">
        <v>3901</v>
      </c>
    </row>
    <row r="186" spans="1:5" ht="38.25">
      <c r="A186" s="35" t="s">
        <v>58</v>
      </c>
      <c r="E186" s="40" t="s">
        <v>3898</v>
      </c>
    </row>
    <row r="187" spans="1:5" ht="89.25">
      <c r="A187" t="s">
        <v>60</v>
      </c>
      <c r="E187" s="39" t="s">
        <v>3887</v>
      </c>
    </row>
    <row r="188" spans="1:16" ht="12.75">
      <c r="A188" t="s">
        <v>49</v>
      </c>
      <c s="34" t="s">
        <v>188</v>
      </c>
      <c s="34" t="s">
        <v>3902</v>
      </c>
      <c s="35" t="s">
        <v>5</v>
      </c>
      <c s="6" t="s">
        <v>3903</v>
      </c>
      <c s="36" t="s">
        <v>101</v>
      </c>
      <c s="37">
        <v>5.936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1521</v>
      </c>
      <c>
        <f>(M188*21)/100</f>
      </c>
      <c t="s">
        <v>27</v>
      </c>
    </row>
    <row r="189" spans="1:5" ht="38.25">
      <c r="A189" s="35" t="s">
        <v>56</v>
      </c>
      <c r="E189" s="39" t="s">
        <v>3904</v>
      </c>
    </row>
    <row r="190" spans="1:5" ht="25.5">
      <c r="A190" s="35" t="s">
        <v>58</v>
      </c>
      <c r="E190" s="40" t="s">
        <v>3905</v>
      </c>
    </row>
    <row r="191" spans="1:5" ht="12.75">
      <c r="A191" t="s">
        <v>60</v>
      </c>
      <c r="E191" s="39" t="s">
        <v>61</v>
      </c>
    </row>
    <row r="192" spans="1:16" ht="12.75">
      <c r="A192" t="s">
        <v>49</v>
      </c>
      <c s="34" t="s">
        <v>191</v>
      </c>
      <c s="34" t="s">
        <v>3906</v>
      </c>
      <c s="35" t="s">
        <v>5</v>
      </c>
      <c s="6" t="s">
        <v>3907</v>
      </c>
      <c s="36" t="s">
        <v>54</v>
      </c>
      <c s="37">
        <v>0.428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1521</v>
      </c>
      <c>
        <f>(M192*21)/100</f>
      </c>
      <c t="s">
        <v>27</v>
      </c>
    </row>
    <row r="193" spans="1:5" ht="12.75">
      <c r="A193" s="35" t="s">
        <v>56</v>
      </c>
      <c r="E193" s="39" t="s">
        <v>3908</v>
      </c>
    </row>
    <row r="194" spans="1:5" ht="25.5">
      <c r="A194" s="35" t="s">
        <v>58</v>
      </c>
      <c r="E194" s="40" t="s">
        <v>3909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194</v>
      </c>
      <c s="34" t="s">
        <v>3910</v>
      </c>
      <c s="35" t="s">
        <v>5</v>
      </c>
      <c s="6" t="s">
        <v>3911</v>
      </c>
      <c s="36" t="s">
        <v>590</v>
      </c>
      <c s="37">
        <v>74.2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2911</v>
      </c>
      <c>
        <f>(M196*21)/100</f>
      </c>
      <c t="s">
        <v>27</v>
      </c>
    </row>
    <row r="197" spans="1:5" ht="12.75">
      <c r="A197" s="35" t="s">
        <v>56</v>
      </c>
      <c r="E197" s="39" t="s">
        <v>3912</v>
      </c>
    </row>
    <row r="198" spans="1:5" ht="12.75">
      <c r="A198" s="35" t="s">
        <v>58</v>
      </c>
      <c r="E198" s="40" t="s">
        <v>3913</v>
      </c>
    </row>
    <row r="199" spans="1:5" ht="318.75">
      <c r="A199" t="s">
        <v>60</v>
      </c>
      <c r="E199" s="39" t="s">
        <v>3914</v>
      </c>
    </row>
    <row r="200" spans="1:16" ht="12.75">
      <c r="A200" t="s">
        <v>49</v>
      </c>
      <c s="34" t="s">
        <v>197</v>
      </c>
      <c s="34" t="s">
        <v>3915</v>
      </c>
      <c s="35" t="s">
        <v>5</v>
      </c>
      <c s="6" t="s">
        <v>3916</v>
      </c>
      <c s="36" t="s">
        <v>590</v>
      </c>
      <c s="37">
        <v>74.2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2911</v>
      </c>
      <c>
        <f>(M200*21)/100</f>
      </c>
      <c t="s">
        <v>27</v>
      </c>
    </row>
    <row r="201" spans="1:5" ht="12.75">
      <c r="A201" s="35" t="s">
        <v>56</v>
      </c>
      <c r="E201" s="39" t="s">
        <v>3917</v>
      </c>
    </row>
    <row r="202" spans="1:5" ht="12.75">
      <c r="A202" s="35" t="s">
        <v>58</v>
      </c>
      <c r="E202" s="40" t="s">
        <v>3913</v>
      </c>
    </row>
    <row r="203" spans="1:5" ht="114.75">
      <c r="A203" t="s">
        <v>60</v>
      </c>
      <c r="E203" s="39" t="s">
        <v>3918</v>
      </c>
    </row>
    <row r="204" spans="1:16" ht="12.75">
      <c r="A204" t="s">
        <v>49</v>
      </c>
      <c s="34" t="s">
        <v>200</v>
      </c>
      <c s="34" t="s">
        <v>3919</v>
      </c>
      <c s="35" t="s">
        <v>5</v>
      </c>
      <c s="6" t="s">
        <v>3920</v>
      </c>
      <c s="36" t="s">
        <v>113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2911</v>
      </c>
      <c>
        <f>(M204*21)/100</f>
      </c>
      <c t="s">
        <v>27</v>
      </c>
    </row>
    <row r="205" spans="1:5" ht="51">
      <c r="A205" s="35" t="s">
        <v>56</v>
      </c>
      <c r="E205" s="39" t="s">
        <v>3921</v>
      </c>
    </row>
    <row r="206" spans="1:5" ht="12.75">
      <c r="A206" s="35" t="s">
        <v>58</v>
      </c>
      <c r="E206" s="40" t="s">
        <v>3922</v>
      </c>
    </row>
    <row r="207" spans="1:5" ht="140.25">
      <c r="A207" t="s">
        <v>60</v>
      </c>
      <c r="E207" s="39" t="s">
        <v>3923</v>
      </c>
    </row>
    <row r="208" spans="1:16" ht="12.75">
      <c r="A208" t="s">
        <v>49</v>
      </c>
      <c s="34" t="s">
        <v>203</v>
      </c>
      <c s="34" t="s">
        <v>3924</v>
      </c>
      <c s="35" t="s">
        <v>5</v>
      </c>
      <c s="6" t="s">
        <v>3920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2911</v>
      </c>
      <c>
        <f>(M208*21)/100</f>
      </c>
      <c t="s">
        <v>27</v>
      </c>
    </row>
    <row r="209" spans="1:5" ht="51">
      <c r="A209" s="35" t="s">
        <v>56</v>
      </c>
      <c r="E209" s="39" t="s">
        <v>3925</v>
      </c>
    </row>
    <row r="210" spans="1:5" ht="12.75">
      <c r="A210" s="35" t="s">
        <v>58</v>
      </c>
      <c r="E210" s="40" t="s">
        <v>3926</v>
      </c>
    </row>
    <row r="211" spans="1:5" ht="153">
      <c r="A211" t="s">
        <v>60</v>
      </c>
      <c r="E211" s="39" t="s">
        <v>3927</v>
      </c>
    </row>
    <row r="212" spans="1:13" ht="12.75">
      <c r="A212" t="s">
        <v>46</v>
      </c>
      <c r="C212" s="31" t="s">
        <v>3928</v>
      </c>
      <c r="E212" s="33" t="s">
        <v>3929</v>
      </c>
      <c r="J212" s="32">
        <f>0</f>
      </c>
      <c s="32">
        <f>0</f>
      </c>
      <c s="32">
        <f>0+L213+L217+L221+L225+L229+L233+L237+L241+L245+L249+L253+L257+L261+L265+L269+L273+L277+L281+L285+L289+L293+L297+L301+L305+L309+L313+L317+L321+L325+L329+L333+L337+L341+L345+L349+L353+L357+L361</f>
      </c>
      <c s="32">
        <f>0+M213+M217+M221+M225+M229+M233+M237+M241+M245+M249+M253+M257+M261+M265+M269+M273+M277+M281+M285+M289+M293+M297+M301+M305+M309+M313+M317+M321+M325+M329+M333+M337+M341+M345+M349+M353+M357+M361</f>
      </c>
    </row>
    <row r="213" spans="1:16" ht="12.75">
      <c r="A213" t="s">
        <v>49</v>
      </c>
      <c s="34" t="s">
        <v>206</v>
      </c>
      <c s="34" t="s">
        <v>3930</v>
      </c>
      <c s="35" t="s">
        <v>5</v>
      </c>
      <c s="6" t="s">
        <v>3931</v>
      </c>
      <c s="36" t="s">
        <v>113</v>
      </c>
      <c s="37">
        <v>5005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2911</v>
      </c>
      <c>
        <f>(M213*21)/100</f>
      </c>
      <c t="s">
        <v>27</v>
      </c>
    </row>
    <row r="214" spans="1:5" ht="25.5">
      <c r="A214" s="35" t="s">
        <v>56</v>
      </c>
      <c r="E214" s="39" t="s">
        <v>3932</v>
      </c>
    </row>
    <row r="215" spans="1:5" ht="63.75">
      <c r="A215" s="35" t="s">
        <v>58</v>
      </c>
      <c r="E215" s="40" t="s">
        <v>3933</v>
      </c>
    </row>
    <row r="216" spans="1:5" ht="12.75">
      <c r="A216" t="s">
        <v>60</v>
      </c>
      <c r="E216" s="39" t="s">
        <v>61</v>
      </c>
    </row>
    <row r="217" spans="1:16" ht="25.5">
      <c r="A217" t="s">
        <v>49</v>
      </c>
      <c s="34" t="s">
        <v>209</v>
      </c>
      <c s="34" t="s">
        <v>3934</v>
      </c>
      <c s="35" t="s">
        <v>5</v>
      </c>
      <c s="6" t="s">
        <v>3935</v>
      </c>
      <c s="36" t="s">
        <v>113</v>
      </c>
      <c s="37">
        <v>118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2911</v>
      </c>
      <c>
        <f>(M217*21)/100</f>
      </c>
      <c t="s">
        <v>27</v>
      </c>
    </row>
    <row r="218" spans="1:5" ht="25.5">
      <c r="A218" s="35" t="s">
        <v>56</v>
      </c>
      <c r="E218" s="39" t="s">
        <v>3936</v>
      </c>
    </row>
    <row r="219" spans="1:5" ht="76.5">
      <c r="A219" s="35" t="s">
        <v>58</v>
      </c>
      <c r="E219" s="40" t="s">
        <v>3937</v>
      </c>
    </row>
    <row r="220" spans="1:5" ht="25.5">
      <c r="A220" t="s">
        <v>60</v>
      </c>
      <c r="E220" s="39" t="s">
        <v>3938</v>
      </c>
    </row>
    <row r="221" spans="1:16" ht="12.75">
      <c r="A221" t="s">
        <v>49</v>
      </c>
      <c s="34" t="s">
        <v>212</v>
      </c>
      <c s="34" t="s">
        <v>3939</v>
      </c>
      <c s="35" t="s">
        <v>5</v>
      </c>
      <c s="6" t="s">
        <v>3940</v>
      </c>
      <c s="36" t="s">
        <v>113</v>
      </c>
      <c s="37">
        <v>3000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1521</v>
      </c>
      <c>
        <f>(M221*21)/100</f>
      </c>
      <c t="s">
        <v>27</v>
      </c>
    </row>
    <row r="222" spans="1:5" ht="25.5">
      <c r="A222" s="35" t="s">
        <v>56</v>
      </c>
      <c r="E222" s="39" t="s">
        <v>3941</v>
      </c>
    </row>
    <row r="223" spans="1:5" ht="38.25">
      <c r="A223" s="35" t="s">
        <v>58</v>
      </c>
      <c r="E223" s="40" t="s">
        <v>3942</v>
      </c>
    </row>
    <row r="224" spans="1:5" ht="12.75">
      <c r="A224" t="s">
        <v>60</v>
      </c>
      <c r="E224" s="39" t="s">
        <v>61</v>
      </c>
    </row>
    <row r="225" spans="1:16" ht="25.5">
      <c r="A225" t="s">
        <v>49</v>
      </c>
      <c s="34" t="s">
        <v>215</v>
      </c>
      <c s="34" t="s">
        <v>3943</v>
      </c>
      <c s="35" t="s">
        <v>5</v>
      </c>
      <c s="6" t="s">
        <v>3944</v>
      </c>
      <c s="36" t="s">
        <v>590</v>
      </c>
      <c s="37">
        <v>6867.346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1521</v>
      </c>
      <c>
        <f>(M225*21)/100</f>
      </c>
      <c t="s">
        <v>27</v>
      </c>
    </row>
    <row r="226" spans="1:5" ht="25.5">
      <c r="A226" s="35" t="s">
        <v>56</v>
      </c>
      <c r="E226" s="39" t="s">
        <v>3945</v>
      </c>
    </row>
    <row r="227" spans="1:5" ht="408">
      <c r="A227" s="35" t="s">
        <v>58</v>
      </c>
      <c r="E227" s="40" t="s">
        <v>3946</v>
      </c>
    </row>
    <row r="228" spans="1:5" ht="12.75">
      <c r="A228" t="s">
        <v>60</v>
      </c>
      <c r="E228" s="39" t="s">
        <v>61</v>
      </c>
    </row>
    <row r="229" spans="1:16" ht="12.75">
      <c r="A229" t="s">
        <v>49</v>
      </c>
      <c s="34" t="s">
        <v>219</v>
      </c>
      <c s="34" t="s">
        <v>3947</v>
      </c>
      <c s="35" t="s">
        <v>5</v>
      </c>
      <c s="6" t="s">
        <v>3948</v>
      </c>
      <c s="36" t="s">
        <v>590</v>
      </c>
      <c s="37">
        <v>4283.205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1521</v>
      </c>
      <c>
        <f>(M229*21)/100</f>
      </c>
      <c t="s">
        <v>27</v>
      </c>
    </row>
    <row r="230" spans="1:5" ht="25.5">
      <c r="A230" s="35" t="s">
        <v>56</v>
      </c>
      <c r="E230" s="39" t="s">
        <v>3949</v>
      </c>
    </row>
    <row r="231" spans="1:5" ht="369.75">
      <c r="A231" s="35" t="s">
        <v>58</v>
      </c>
      <c r="E231" s="40" t="s">
        <v>3950</v>
      </c>
    </row>
    <row r="232" spans="1:5" ht="12.75">
      <c r="A232" t="s">
        <v>60</v>
      </c>
      <c r="E232" s="39" t="s">
        <v>61</v>
      </c>
    </row>
    <row r="233" spans="1:16" ht="12.75">
      <c r="A233" t="s">
        <v>49</v>
      </c>
      <c s="34" t="s">
        <v>222</v>
      </c>
      <c s="34" t="s">
        <v>3951</v>
      </c>
      <c s="35" t="s">
        <v>5</v>
      </c>
      <c s="6" t="s">
        <v>3952</v>
      </c>
      <c s="36" t="s">
        <v>590</v>
      </c>
      <c s="37">
        <v>12.2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2911</v>
      </c>
      <c>
        <f>(M233*21)/100</f>
      </c>
      <c t="s">
        <v>27</v>
      </c>
    </row>
    <row r="234" spans="1:5" ht="51">
      <c r="A234" s="35" t="s">
        <v>56</v>
      </c>
      <c r="E234" s="39" t="s">
        <v>3953</v>
      </c>
    </row>
    <row r="235" spans="1:5" ht="12.75">
      <c r="A235" s="35" t="s">
        <v>58</v>
      </c>
      <c r="E235" s="40" t="s">
        <v>3886</v>
      </c>
    </row>
    <row r="236" spans="1:5" ht="76.5">
      <c r="A236" t="s">
        <v>60</v>
      </c>
      <c r="E236" s="39" t="s">
        <v>3954</v>
      </c>
    </row>
    <row r="237" spans="1:16" ht="12.75">
      <c r="A237" t="s">
        <v>49</v>
      </c>
      <c s="34" t="s">
        <v>225</v>
      </c>
      <c s="34" t="s">
        <v>3955</v>
      </c>
      <c s="35" t="s">
        <v>5</v>
      </c>
      <c s="6" t="s">
        <v>3956</v>
      </c>
      <c s="36" t="s">
        <v>590</v>
      </c>
      <c s="37">
        <v>150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2911</v>
      </c>
      <c>
        <f>(M237*21)/100</f>
      </c>
      <c t="s">
        <v>27</v>
      </c>
    </row>
    <row r="238" spans="1:5" ht="51">
      <c r="A238" s="35" t="s">
        <v>56</v>
      </c>
      <c r="E238" s="39" t="s">
        <v>3957</v>
      </c>
    </row>
    <row r="239" spans="1:5" ht="25.5">
      <c r="A239" s="35" t="s">
        <v>58</v>
      </c>
      <c r="E239" s="40" t="s">
        <v>3958</v>
      </c>
    </row>
    <row r="240" spans="1:5" ht="76.5">
      <c r="A240" t="s">
        <v>60</v>
      </c>
      <c r="E240" s="39" t="s">
        <v>3954</v>
      </c>
    </row>
    <row r="241" spans="1:16" ht="12.75">
      <c r="A241" t="s">
        <v>49</v>
      </c>
      <c s="34" t="s">
        <v>228</v>
      </c>
      <c s="34" t="s">
        <v>3959</v>
      </c>
      <c s="35" t="s">
        <v>5</v>
      </c>
      <c s="6" t="s">
        <v>3960</v>
      </c>
      <c s="36" t="s">
        <v>590</v>
      </c>
      <c s="37">
        <v>363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2911</v>
      </c>
      <c>
        <f>(M241*21)/100</f>
      </c>
      <c t="s">
        <v>27</v>
      </c>
    </row>
    <row r="242" spans="1:5" ht="38.25">
      <c r="A242" s="35" t="s">
        <v>56</v>
      </c>
      <c r="E242" s="39" t="s">
        <v>3961</v>
      </c>
    </row>
    <row r="243" spans="1:5" ht="38.25">
      <c r="A243" s="35" t="s">
        <v>58</v>
      </c>
      <c r="E243" s="40" t="s">
        <v>3898</v>
      </c>
    </row>
    <row r="244" spans="1:5" ht="76.5">
      <c r="A244" t="s">
        <v>60</v>
      </c>
      <c r="E244" s="39" t="s">
        <v>3954</v>
      </c>
    </row>
    <row r="245" spans="1:16" ht="12.75">
      <c r="A245" t="s">
        <v>49</v>
      </c>
      <c s="34" t="s">
        <v>231</v>
      </c>
      <c s="34" t="s">
        <v>3962</v>
      </c>
      <c s="35" t="s">
        <v>5</v>
      </c>
      <c s="6" t="s">
        <v>3963</v>
      </c>
      <c s="36" t="s">
        <v>590</v>
      </c>
      <c s="37">
        <v>80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2911</v>
      </c>
      <c>
        <f>(M245*21)/100</f>
      </c>
      <c t="s">
        <v>27</v>
      </c>
    </row>
    <row r="246" spans="1:5" ht="38.25">
      <c r="A246" s="35" t="s">
        <v>56</v>
      </c>
      <c r="E246" s="39" t="s">
        <v>3964</v>
      </c>
    </row>
    <row r="247" spans="1:5" ht="12.75">
      <c r="A247" s="35" t="s">
        <v>58</v>
      </c>
      <c r="E247" s="40" t="s">
        <v>3965</v>
      </c>
    </row>
    <row r="248" spans="1:5" ht="114.75">
      <c r="A248" t="s">
        <v>60</v>
      </c>
      <c r="E248" s="39" t="s">
        <v>3966</v>
      </c>
    </row>
    <row r="249" spans="1:16" ht="25.5">
      <c r="A249" t="s">
        <v>49</v>
      </c>
      <c s="34" t="s">
        <v>234</v>
      </c>
      <c s="34" t="s">
        <v>3967</v>
      </c>
      <c s="35" t="s">
        <v>5</v>
      </c>
      <c s="6" t="s">
        <v>3968</v>
      </c>
      <c s="36" t="s">
        <v>113</v>
      </c>
      <c s="37">
        <v>6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1521</v>
      </c>
      <c>
        <f>(M249*21)/100</f>
      </c>
      <c t="s">
        <v>27</v>
      </c>
    </row>
    <row r="250" spans="1:5" ht="12.75">
      <c r="A250" s="35" t="s">
        <v>56</v>
      </c>
      <c r="E250" s="39" t="s">
        <v>3969</v>
      </c>
    </row>
    <row r="251" spans="1:5" ht="25.5">
      <c r="A251" s="35" t="s">
        <v>58</v>
      </c>
      <c r="E251" s="40" t="s">
        <v>3970</v>
      </c>
    </row>
    <row r="252" spans="1:5" ht="12.75">
      <c r="A252" t="s">
        <v>60</v>
      </c>
      <c r="E252" s="39" t="s">
        <v>61</v>
      </c>
    </row>
    <row r="253" spans="1:16" ht="12.75">
      <c r="A253" t="s">
        <v>49</v>
      </c>
      <c s="34" t="s">
        <v>237</v>
      </c>
      <c s="34" t="s">
        <v>3971</v>
      </c>
      <c s="35" t="s">
        <v>5</v>
      </c>
      <c s="6" t="s">
        <v>3972</v>
      </c>
      <c s="36" t="s">
        <v>106</v>
      </c>
      <c s="37">
        <v>8.4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1521</v>
      </c>
      <c>
        <f>(M253*21)/100</f>
      </c>
      <c t="s">
        <v>27</v>
      </c>
    </row>
    <row r="254" spans="1:5" ht="12.75">
      <c r="A254" s="35" t="s">
        <v>56</v>
      </c>
      <c r="E254" s="39" t="s">
        <v>3973</v>
      </c>
    </row>
    <row r="255" spans="1:5" ht="25.5">
      <c r="A255" s="35" t="s">
        <v>58</v>
      </c>
      <c r="E255" s="40" t="s">
        <v>3974</v>
      </c>
    </row>
    <row r="256" spans="1:5" ht="12.75">
      <c r="A256" t="s">
        <v>60</v>
      </c>
      <c r="E256" s="39" t="s">
        <v>61</v>
      </c>
    </row>
    <row r="257" spans="1:16" ht="12.75">
      <c r="A257" t="s">
        <v>49</v>
      </c>
      <c s="34" t="s">
        <v>240</v>
      </c>
      <c s="34" t="s">
        <v>3975</v>
      </c>
      <c s="35" t="s">
        <v>5</v>
      </c>
      <c s="6" t="s">
        <v>3976</v>
      </c>
      <c s="36" t="s">
        <v>106</v>
      </c>
      <c s="37">
        <v>58.6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1521</v>
      </c>
      <c>
        <f>(M257*21)/100</f>
      </c>
      <c t="s">
        <v>27</v>
      </c>
    </row>
    <row r="258" spans="1:5" ht="12.75">
      <c r="A258" s="35" t="s">
        <v>56</v>
      </c>
      <c r="E258" s="39" t="s">
        <v>3977</v>
      </c>
    </row>
    <row r="259" spans="1:5" ht="38.25">
      <c r="A259" s="35" t="s">
        <v>58</v>
      </c>
      <c r="E259" s="40" t="s">
        <v>3978</v>
      </c>
    </row>
    <row r="260" spans="1:5" ht="12.75">
      <c r="A260" t="s">
        <v>60</v>
      </c>
      <c r="E260" s="39" t="s">
        <v>61</v>
      </c>
    </row>
    <row r="261" spans="1:16" ht="12.75">
      <c r="A261" t="s">
        <v>49</v>
      </c>
      <c s="34" t="s">
        <v>243</v>
      </c>
      <c s="34" t="s">
        <v>3979</v>
      </c>
      <c s="35" t="s">
        <v>5</v>
      </c>
      <c s="6" t="s">
        <v>3976</v>
      </c>
      <c s="36" t="s">
        <v>106</v>
      </c>
      <c s="37">
        <v>42.5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1521</v>
      </c>
      <c>
        <f>(M261*21)/100</f>
      </c>
      <c t="s">
        <v>27</v>
      </c>
    </row>
    <row r="262" spans="1:5" ht="12.75">
      <c r="A262" s="35" t="s">
        <v>56</v>
      </c>
      <c r="E262" s="39" t="s">
        <v>3980</v>
      </c>
    </row>
    <row r="263" spans="1:5" ht="38.25">
      <c r="A263" s="35" t="s">
        <v>58</v>
      </c>
      <c r="E263" s="40" t="s">
        <v>3981</v>
      </c>
    </row>
    <row r="264" spans="1:5" ht="12.75">
      <c r="A264" t="s">
        <v>60</v>
      </c>
      <c r="E264" s="39" t="s">
        <v>61</v>
      </c>
    </row>
    <row r="265" spans="1:16" ht="12.75">
      <c r="A265" t="s">
        <v>49</v>
      </c>
      <c s="34" t="s">
        <v>246</v>
      </c>
      <c s="34" t="s">
        <v>3982</v>
      </c>
      <c s="35" t="s">
        <v>5</v>
      </c>
      <c s="6" t="s">
        <v>3983</v>
      </c>
      <c s="36" t="s">
        <v>106</v>
      </c>
      <c s="37">
        <v>45.6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1521</v>
      </c>
      <c>
        <f>(M265*21)/100</f>
      </c>
      <c t="s">
        <v>27</v>
      </c>
    </row>
    <row r="266" spans="1:5" ht="12.75">
      <c r="A266" s="35" t="s">
        <v>56</v>
      </c>
      <c r="E266" s="39" t="s">
        <v>3984</v>
      </c>
    </row>
    <row r="267" spans="1:5" ht="38.25">
      <c r="A267" s="35" t="s">
        <v>58</v>
      </c>
      <c r="E267" s="40" t="s">
        <v>3985</v>
      </c>
    </row>
    <row r="268" spans="1:5" ht="12.75">
      <c r="A268" t="s">
        <v>60</v>
      </c>
      <c r="E268" s="39" t="s">
        <v>61</v>
      </c>
    </row>
    <row r="269" spans="1:16" ht="12.75">
      <c r="A269" t="s">
        <v>49</v>
      </c>
      <c s="34" t="s">
        <v>749</v>
      </c>
      <c s="34" t="s">
        <v>3986</v>
      </c>
      <c s="35" t="s">
        <v>5</v>
      </c>
      <c s="6" t="s">
        <v>3983</v>
      </c>
      <c s="36" t="s">
        <v>106</v>
      </c>
      <c s="37">
        <v>4.2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1521</v>
      </c>
      <c>
        <f>(M269*21)/100</f>
      </c>
      <c t="s">
        <v>27</v>
      </c>
    </row>
    <row r="270" spans="1:5" ht="12.75">
      <c r="A270" s="35" t="s">
        <v>56</v>
      </c>
      <c r="E270" s="39" t="s">
        <v>3987</v>
      </c>
    </row>
    <row r="271" spans="1:5" ht="38.25">
      <c r="A271" s="35" t="s">
        <v>58</v>
      </c>
      <c r="E271" s="40" t="s">
        <v>3988</v>
      </c>
    </row>
    <row r="272" spans="1:5" ht="12.75">
      <c r="A272" t="s">
        <v>60</v>
      </c>
      <c r="E272" s="39" t="s">
        <v>61</v>
      </c>
    </row>
    <row r="273" spans="1:16" ht="12.75">
      <c r="A273" t="s">
        <v>49</v>
      </c>
      <c s="34" t="s">
        <v>639</v>
      </c>
      <c s="34" t="s">
        <v>3989</v>
      </c>
      <c s="35" t="s">
        <v>5</v>
      </c>
      <c s="6" t="s">
        <v>3990</v>
      </c>
      <c s="36" t="s">
        <v>106</v>
      </c>
      <c s="37">
        <v>720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1521</v>
      </c>
      <c>
        <f>(M273*21)/100</f>
      </c>
      <c t="s">
        <v>27</v>
      </c>
    </row>
    <row r="274" spans="1:5" ht="25.5">
      <c r="A274" s="35" t="s">
        <v>56</v>
      </c>
      <c r="E274" s="39" t="s">
        <v>3991</v>
      </c>
    </row>
    <row r="275" spans="1:5" ht="51">
      <c r="A275" s="35" t="s">
        <v>58</v>
      </c>
      <c r="E275" s="40" t="s">
        <v>3992</v>
      </c>
    </row>
    <row r="276" spans="1:5" ht="12.75">
      <c r="A276" t="s">
        <v>60</v>
      </c>
      <c r="E276" s="39" t="s">
        <v>61</v>
      </c>
    </row>
    <row r="277" spans="1:16" ht="12.75">
      <c r="A277" t="s">
        <v>49</v>
      </c>
      <c s="34" t="s">
        <v>249</v>
      </c>
      <c s="34" t="s">
        <v>1698</v>
      </c>
      <c s="35" t="s">
        <v>5</v>
      </c>
      <c s="6" t="s">
        <v>1699</v>
      </c>
      <c s="36" t="s">
        <v>113</v>
      </c>
      <c s="37">
        <v>150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1521</v>
      </c>
      <c>
        <f>(M277*21)/100</f>
      </c>
      <c t="s">
        <v>27</v>
      </c>
    </row>
    <row r="278" spans="1:5" ht="12.75">
      <c r="A278" s="35" t="s">
        <v>56</v>
      </c>
      <c r="E278" s="39" t="s">
        <v>3993</v>
      </c>
    </row>
    <row r="279" spans="1:5" ht="38.25">
      <c r="A279" s="35" t="s">
        <v>58</v>
      </c>
      <c r="E279" s="40" t="s">
        <v>3994</v>
      </c>
    </row>
    <row r="280" spans="1:5" ht="12.75">
      <c r="A280" t="s">
        <v>60</v>
      </c>
      <c r="E280" s="39" t="s">
        <v>61</v>
      </c>
    </row>
    <row r="281" spans="1:16" ht="25.5">
      <c r="A281" t="s">
        <v>49</v>
      </c>
      <c s="34" t="s">
        <v>252</v>
      </c>
      <c s="34" t="s">
        <v>3995</v>
      </c>
      <c s="35" t="s">
        <v>5</v>
      </c>
      <c s="6" t="s">
        <v>3996</v>
      </c>
      <c s="36" t="s">
        <v>106</v>
      </c>
      <c s="37">
        <v>3500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1521</v>
      </c>
      <c>
        <f>(M281*21)/100</f>
      </c>
      <c t="s">
        <v>27</v>
      </c>
    </row>
    <row r="282" spans="1:5" ht="12.75">
      <c r="A282" s="35" t="s">
        <v>56</v>
      </c>
      <c r="E282" s="39" t="s">
        <v>3997</v>
      </c>
    </row>
    <row r="283" spans="1:5" ht="38.25">
      <c r="A283" s="35" t="s">
        <v>58</v>
      </c>
      <c r="E283" s="40" t="s">
        <v>3998</v>
      </c>
    </row>
    <row r="284" spans="1:5" ht="12.75">
      <c r="A284" t="s">
        <v>60</v>
      </c>
      <c r="E284" s="39" t="s">
        <v>61</v>
      </c>
    </row>
    <row r="285" spans="1:16" ht="12.75">
      <c r="A285" t="s">
        <v>49</v>
      </c>
      <c s="34" t="s">
        <v>255</v>
      </c>
      <c s="34" t="s">
        <v>2249</v>
      </c>
      <c s="35" t="s">
        <v>5</v>
      </c>
      <c s="6" t="s">
        <v>2250</v>
      </c>
      <c s="36" t="s">
        <v>106</v>
      </c>
      <c s="37">
        <v>310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1521</v>
      </c>
      <c>
        <f>(M285*21)/100</f>
      </c>
      <c t="s">
        <v>27</v>
      </c>
    </row>
    <row r="286" spans="1:5" ht="12.75">
      <c r="A286" s="35" t="s">
        <v>56</v>
      </c>
      <c r="E286" s="39" t="s">
        <v>3999</v>
      </c>
    </row>
    <row r="287" spans="1:5" ht="38.25">
      <c r="A287" s="35" t="s">
        <v>58</v>
      </c>
      <c r="E287" s="40" t="s">
        <v>4000</v>
      </c>
    </row>
    <row r="288" spans="1:5" ht="12.75">
      <c r="A288" t="s">
        <v>60</v>
      </c>
      <c r="E288" s="39" t="s">
        <v>61</v>
      </c>
    </row>
    <row r="289" spans="1:16" ht="12.75">
      <c r="A289" t="s">
        <v>49</v>
      </c>
      <c s="34" t="s">
        <v>258</v>
      </c>
      <c s="34" t="s">
        <v>4001</v>
      </c>
      <c s="35" t="s">
        <v>5</v>
      </c>
      <c s="6" t="s">
        <v>4002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1521</v>
      </c>
      <c>
        <f>(M289*21)/100</f>
      </c>
      <c t="s">
        <v>27</v>
      </c>
    </row>
    <row r="290" spans="1:5" ht="12.75">
      <c r="A290" s="35" t="s">
        <v>56</v>
      </c>
      <c r="E290" s="39" t="s">
        <v>4003</v>
      </c>
    </row>
    <row r="291" spans="1:5" ht="25.5">
      <c r="A291" s="35" t="s">
        <v>58</v>
      </c>
      <c r="E291" s="40" t="s">
        <v>4004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261</v>
      </c>
      <c s="34" t="s">
        <v>4005</v>
      </c>
      <c s="35" t="s">
        <v>5</v>
      </c>
      <c s="6" t="s">
        <v>4006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1521</v>
      </c>
      <c>
        <f>(M293*21)/100</f>
      </c>
      <c t="s">
        <v>27</v>
      </c>
    </row>
    <row r="294" spans="1:5" ht="12.75">
      <c r="A294" s="35" t="s">
        <v>56</v>
      </c>
      <c r="E294" s="39" t="s">
        <v>4007</v>
      </c>
    </row>
    <row r="295" spans="1:5" ht="25.5">
      <c r="A295" s="35" t="s">
        <v>58</v>
      </c>
      <c r="E295" s="40" t="s">
        <v>4008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264</v>
      </c>
      <c s="34" t="s">
        <v>4009</v>
      </c>
      <c s="35" t="s">
        <v>5</v>
      </c>
      <c s="6" t="s">
        <v>4010</v>
      </c>
      <c s="36" t="s">
        <v>590</v>
      </c>
      <c s="37">
        <v>80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2911</v>
      </c>
      <c>
        <f>(M297*21)/100</f>
      </c>
      <c t="s">
        <v>27</v>
      </c>
    </row>
    <row r="298" spans="1:5" ht="140.25">
      <c r="A298" s="35" t="s">
        <v>56</v>
      </c>
      <c r="E298" s="39" t="s">
        <v>4011</v>
      </c>
    </row>
    <row r="299" spans="1:5" ht="12.75">
      <c r="A299" s="35" t="s">
        <v>58</v>
      </c>
      <c r="E299" s="40" t="s">
        <v>3965</v>
      </c>
    </row>
    <row r="300" spans="1:5" ht="25.5">
      <c r="A300" t="s">
        <v>60</v>
      </c>
      <c r="E300" s="39" t="s">
        <v>4012</v>
      </c>
    </row>
    <row r="301" spans="1:16" ht="12.75">
      <c r="A301" t="s">
        <v>49</v>
      </c>
      <c s="34" t="s">
        <v>267</v>
      </c>
      <c s="34" t="s">
        <v>4013</v>
      </c>
      <c s="35" t="s">
        <v>5</v>
      </c>
      <c s="6" t="s">
        <v>4014</v>
      </c>
      <c s="36" t="s">
        <v>590</v>
      </c>
      <c s="37">
        <v>160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1521</v>
      </c>
      <c>
        <f>(M301*21)/100</f>
      </c>
      <c t="s">
        <v>27</v>
      </c>
    </row>
    <row r="302" spans="1:5" ht="38.25">
      <c r="A302" s="35" t="s">
        <v>56</v>
      </c>
      <c r="E302" s="39" t="s">
        <v>4015</v>
      </c>
    </row>
    <row r="303" spans="1:5" ht="12.75">
      <c r="A303" s="35" t="s">
        <v>58</v>
      </c>
      <c r="E303" s="40" t="s">
        <v>4016</v>
      </c>
    </row>
    <row r="304" spans="1:5" ht="12.75">
      <c r="A304" t="s">
        <v>60</v>
      </c>
      <c r="E304" s="39" t="s">
        <v>61</v>
      </c>
    </row>
    <row r="305" spans="1:16" ht="12.75">
      <c r="A305" t="s">
        <v>49</v>
      </c>
      <c s="34" t="s">
        <v>270</v>
      </c>
      <c s="34" t="s">
        <v>4017</v>
      </c>
      <c s="35" t="s">
        <v>5</v>
      </c>
      <c s="6" t="s">
        <v>4018</v>
      </c>
      <c s="36" t="s">
        <v>590</v>
      </c>
      <c s="37">
        <v>90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2911</v>
      </c>
      <c>
        <f>(M305*21)/100</f>
      </c>
      <c t="s">
        <v>27</v>
      </c>
    </row>
    <row r="306" spans="1:5" ht="38.25">
      <c r="A306" s="35" t="s">
        <v>56</v>
      </c>
      <c r="E306" s="39" t="s">
        <v>4019</v>
      </c>
    </row>
    <row r="307" spans="1:5" ht="12.75">
      <c r="A307" s="35" t="s">
        <v>58</v>
      </c>
      <c r="E307" s="40" t="s">
        <v>3894</v>
      </c>
    </row>
    <row r="308" spans="1:5" ht="63.75">
      <c r="A308" t="s">
        <v>60</v>
      </c>
      <c r="E308" s="39" t="s">
        <v>4020</v>
      </c>
    </row>
    <row r="309" spans="1:16" ht="12.75">
      <c r="A309" t="s">
        <v>49</v>
      </c>
      <c s="34" t="s">
        <v>273</v>
      </c>
      <c s="34" t="s">
        <v>4021</v>
      </c>
      <c s="35" t="s">
        <v>5</v>
      </c>
      <c s="6" t="s">
        <v>4022</v>
      </c>
      <c s="36" t="s">
        <v>113</v>
      </c>
      <c s="37">
        <v>50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2911</v>
      </c>
      <c>
        <f>(M309*21)/100</f>
      </c>
      <c t="s">
        <v>27</v>
      </c>
    </row>
    <row r="310" spans="1:5" ht="114.75">
      <c r="A310" s="35" t="s">
        <v>56</v>
      </c>
      <c r="E310" s="39" t="s">
        <v>4023</v>
      </c>
    </row>
    <row r="311" spans="1:5" ht="89.25">
      <c r="A311" s="35" t="s">
        <v>58</v>
      </c>
      <c r="E311" s="40" t="s">
        <v>4024</v>
      </c>
    </row>
    <row r="312" spans="1:5" ht="63.75">
      <c r="A312" t="s">
        <v>60</v>
      </c>
      <c r="E312" s="39" t="s">
        <v>4020</v>
      </c>
    </row>
    <row r="313" spans="1:16" ht="12.75">
      <c r="A313" t="s">
        <v>49</v>
      </c>
      <c s="34" t="s">
        <v>276</v>
      </c>
      <c s="34" t="s">
        <v>4025</v>
      </c>
      <c s="35" t="s">
        <v>5</v>
      </c>
      <c s="6" t="s">
        <v>4022</v>
      </c>
      <c s="36" t="s">
        <v>113</v>
      </c>
      <c s="37">
        <v>15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2911</v>
      </c>
      <c>
        <f>(M313*21)/100</f>
      </c>
      <c t="s">
        <v>27</v>
      </c>
    </row>
    <row r="314" spans="1:5" ht="114.75">
      <c r="A314" s="35" t="s">
        <v>56</v>
      </c>
      <c r="E314" s="39" t="s">
        <v>4026</v>
      </c>
    </row>
    <row r="315" spans="1:5" ht="89.25">
      <c r="A315" s="35" t="s">
        <v>58</v>
      </c>
      <c r="E315" s="40" t="s">
        <v>4027</v>
      </c>
    </row>
    <row r="316" spans="1:5" ht="63.75">
      <c r="A316" t="s">
        <v>60</v>
      </c>
      <c r="E316" s="39" t="s">
        <v>4020</v>
      </c>
    </row>
    <row r="317" spans="1:16" ht="12.75">
      <c r="A317" t="s">
        <v>49</v>
      </c>
      <c s="34" t="s">
        <v>279</v>
      </c>
      <c s="34" t="s">
        <v>4028</v>
      </c>
      <c s="35" t="s">
        <v>5</v>
      </c>
      <c s="6" t="s">
        <v>4029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2911</v>
      </c>
      <c>
        <f>(M317*21)/100</f>
      </c>
      <c t="s">
        <v>27</v>
      </c>
    </row>
    <row r="318" spans="1:5" ht="51">
      <c r="A318" s="35" t="s">
        <v>56</v>
      </c>
      <c r="E318" s="39" t="s">
        <v>4030</v>
      </c>
    </row>
    <row r="319" spans="1:5" ht="12.75">
      <c r="A319" s="35" t="s">
        <v>58</v>
      </c>
      <c r="E319" s="40" t="s">
        <v>4031</v>
      </c>
    </row>
    <row r="320" spans="1:5" ht="63.75">
      <c r="A320" t="s">
        <v>60</v>
      </c>
      <c r="E320" s="39" t="s">
        <v>4032</v>
      </c>
    </row>
    <row r="321" spans="1:16" ht="12.75">
      <c r="A321" t="s">
        <v>49</v>
      </c>
      <c s="34" t="s">
        <v>282</v>
      </c>
      <c s="34" t="s">
        <v>4033</v>
      </c>
      <c s="35" t="s">
        <v>5</v>
      </c>
      <c s="6" t="s">
        <v>4034</v>
      </c>
      <c s="36" t="s">
        <v>113</v>
      </c>
      <c s="37">
        <v>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2911</v>
      </c>
      <c>
        <f>(M321*21)/100</f>
      </c>
      <c t="s">
        <v>27</v>
      </c>
    </row>
    <row r="322" spans="1:5" ht="51">
      <c r="A322" s="35" t="s">
        <v>56</v>
      </c>
      <c r="E322" s="39" t="s">
        <v>4035</v>
      </c>
    </row>
    <row r="323" spans="1:5" ht="12.75">
      <c r="A323" s="35" t="s">
        <v>58</v>
      </c>
      <c r="E323" s="40" t="s">
        <v>4036</v>
      </c>
    </row>
    <row r="324" spans="1:5" ht="63.75">
      <c r="A324" t="s">
        <v>60</v>
      </c>
      <c r="E324" s="39" t="s">
        <v>4032</v>
      </c>
    </row>
    <row r="325" spans="1:16" ht="12.75">
      <c r="A325" t="s">
        <v>49</v>
      </c>
      <c s="34" t="s">
        <v>285</v>
      </c>
      <c s="34" t="s">
        <v>4037</v>
      </c>
      <c s="35" t="s">
        <v>5</v>
      </c>
      <c s="6" t="s">
        <v>4038</v>
      </c>
      <c s="36" t="s">
        <v>590</v>
      </c>
      <c s="37">
        <v>29.5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2911</v>
      </c>
      <c>
        <f>(M325*21)/100</f>
      </c>
      <c t="s">
        <v>27</v>
      </c>
    </row>
    <row r="326" spans="1:5" ht="114.75">
      <c r="A326" s="35" t="s">
        <v>56</v>
      </c>
      <c r="E326" s="39" t="s">
        <v>4039</v>
      </c>
    </row>
    <row r="327" spans="1:5" ht="51">
      <c r="A327" s="35" t="s">
        <v>58</v>
      </c>
      <c r="E327" s="40" t="s">
        <v>4040</v>
      </c>
    </row>
    <row r="328" spans="1:5" ht="51">
      <c r="A328" t="s">
        <v>60</v>
      </c>
      <c r="E328" s="39" t="s">
        <v>4041</v>
      </c>
    </row>
    <row r="329" spans="1:16" ht="12.75">
      <c r="A329" t="s">
        <v>49</v>
      </c>
      <c s="34" t="s">
        <v>288</v>
      </c>
      <c s="34" t="s">
        <v>4042</v>
      </c>
      <c s="35" t="s">
        <v>5</v>
      </c>
      <c s="6" t="s">
        <v>4043</v>
      </c>
      <c s="36" t="s">
        <v>106</v>
      </c>
      <c s="37">
        <v>508.2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2911</v>
      </c>
      <c>
        <f>(M329*21)/100</f>
      </c>
      <c t="s">
        <v>27</v>
      </c>
    </row>
    <row r="330" spans="1:5" ht="127.5">
      <c r="A330" s="35" t="s">
        <v>56</v>
      </c>
      <c r="E330" s="39" t="s">
        <v>4044</v>
      </c>
    </row>
    <row r="331" spans="1:5" ht="51">
      <c r="A331" s="35" t="s">
        <v>58</v>
      </c>
      <c r="E331" s="40" t="s">
        <v>4045</v>
      </c>
    </row>
    <row r="332" spans="1:5" ht="51">
      <c r="A332" t="s">
        <v>60</v>
      </c>
      <c r="E332" s="39" t="s">
        <v>4041</v>
      </c>
    </row>
    <row r="333" spans="1:16" ht="12.75">
      <c r="A333" t="s">
        <v>49</v>
      </c>
      <c s="34" t="s">
        <v>292</v>
      </c>
      <c s="34" t="s">
        <v>4046</v>
      </c>
      <c s="35" t="s">
        <v>5</v>
      </c>
      <c s="6" t="s">
        <v>4047</v>
      </c>
      <c s="36" t="s">
        <v>106</v>
      </c>
      <c s="37">
        <v>508.2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2911</v>
      </c>
      <c>
        <f>(M333*21)/100</f>
      </c>
      <c t="s">
        <v>27</v>
      </c>
    </row>
    <row r="334" spans="1:5" ht="89.25">
      <c r="A334" s="35" t="s">
        <v>56</v>
      </c>
      <c r="E334" s="39" t="s">
        <v>4048</v>
      </c>
    </row>
    <row r="335" spans="1:5" ht="51">
      <c r="A335" s="35" t="s">
        <v>58</v>
      </c>
      <c r="E335" s="40" t="s">
        <v>4045</v>
      </c>
    </row>
    <row r="336" spans="1:5" ht="51">
      <c r="A336" t="s">
        <v>60</v>
      </c>
      <c r="E336" s="39" t="s">
        <v>4041</v>
      </c>
    </row>
    <row r="337" spans="1:16" ht="12.75">
      <c r="A337" t="s">
        <v>49</v>
      </c>
      <c s="34" t="s">
        <v>296</v>
      </c>
      <c s="34" t="s">
        <v>4049</v>
      </c>
      <c s="35" t="s">
        <v>5</v>
      </c>
      <c s="6" t="s">
        <v>4050</v>
      </c>
      <c s="36" t="s">
        <v>590</v>
      </c>
      <c s="37">
        <v>74.2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2911</v>
      </c>
      <c>
        <f>(M337*21)/100</f>
      </c>
      <c t="s">
        <v>27</v>
      </c>
    </row>
    <row r="338" spans="1:5" ht="102">
      <c r="A338" s="35" t="s">
        <v>56</v>
      </c>
      <c r="E338" s="39" t="s">
        <v>4051</v>
      </c>
    </row>
    <row r="339" spans="1:5" ht="12.75">
      <c r="A339" s="35" t="s">
        <v>58</v>
      </c>
      <c r="E339" s="40" t="s">
        <v>4052</v>
      </c>
    </row>
    <row r="340" spans="1:5" ht="51">
      <c r="A340" t="s">
        <v>60</v>
      </c>
      <c r="E340" s="39" t="s">
        <v>4041</v>
      </c>
    </row>
    <row r="341" spans="1:16" ht="12.75">
      <c r="A341" t="s">
        <v>49</v>
      </c>
      <c s="34" t="s">
        <v>299</v>
      </c>
      <c s="34" t="s">
        <v>4053</v>
      </c>
      <c s="35" t="s">
        <v>5</v>
      </c>
      <c s="6" t="s">
        <v>4054</v>
      </c>
      <c s="36" t="s">
        <v>106</v>
      </c>
      <c s="37">
        <v>126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2911</v>
      </c>
      <c>
        <f>(M341*21)/100</f>
      </c>
      <c t="s">
        <v>27</v>
      </c>
    </row>
    <row r="342" spans="1:5" ht="38.25">
      <c r="A342" s="35" t="s">
        <v>56</v>
      </c>
      <c r="E342" s="39" t="s">
        <v>4055</v>
      </c>
    </row>
    <row r="343" spans="1:5" ht="12.75">
      <c r="A343" s="35" t="s">
        <v>58</v>
      </c>
      <c r="E343" s="40" t="s">
        <v>4056</v>
      </c>
    </row>
    <row r="344" spans="1:5" ht="51">
      <c r="A344" t="s">
        <v>60</v>
      </c>
      <c r="E344" s="39" t="s">
        <v>4057</v>
      </c>
    </row>
    <row r="345" spans="1:16" ht="12.75">
      <c r="A345" t="s">
        <v>49</v>
      </c>
      <c s="34" t="s">
        <v>302</v>
      </c>
      <c s="34" t="s">
        <v>4058</v>
      </c>
      <c s="35" t="s">
        <v>5</v>
      </c>
      <c s="6" t="s">
        <v>4059</v>
      </c>
      <c s="36" t="s">
        <v>590</v>
      </c>
      <c s="37">
        <v>911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2911</v>
      </c>
      <c>
        <f>(M345*21)/100</f>
      </c>
      <c t="s">
        <v>27</v>
      </c>
    </row>
    <row r="346" spans="1:5" ht="12.75">
      <c r="A346" s="35" t="s">
        <v>56</v>
      </c>
      <c r="E346" s="39" t="s">
        <v>4060</v>
      </c>
    </row>
    <row r="347" spans="1:5" ht="38.25">
      <c r="A347" s="35" t="s">
        <v>58</v>
      </c>
      <c r="E347" s="40" t="s">
        <v>4061</v>
      </c>
    </row>
    <row r="348" spans="1:5" ht="63.75">
      <c r="A348" t="s">
        <v>60</v>
      </c>
      <c r="E348" s="39" t="s">
        <v>4062</v>
      </c>
    </row>
    <row r="349" spans="1:16" ht="12.75">
      <c r="A349" t="s">
        <v>49</v>
      </c>
      <c s="34" t="s">
        <v>305</v>
      </c>
      <c s="34" t="s">
        <v>4063</v>
      </c>
      <c s="35" t="s">
        <v>5</v>
      </c>
      <c s="6" t="s">
        <v>4064</v>
      </c>
      <c s="36" t="s">
        <v>590</v>
      </c>
      <c s="37">
        <v>1094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1521</v>
      </c>
      <c>
        <f>(M349*21)/100</f>
      </c>
      <c t="s">
        <v>27</v>
      </c>
    </row>
    <row r="350" spans="1:5" ht="25.5">
      <c r="A350" s="35" t="s">
        <v>56</v>
      </c>
      <c r="E350" s="39" t="s">
        <v>4065</v>
      </c>
    </row>
    <row r="351" spans="1:5" ht="38.25">
      <c r="A351" s="35" t="s">
        <v>58</v>
      </c>
      <c r="E351" s="40" t="s">
        <v>4066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308</v>
      </c>
      <c s="34" t="s">
        <v>4067</v>
      </c>
      <c s="35" t="s">
        <v>5</v>
      </c>
      <c s="6" t="s">
        <v>4068</v>
      </c>
      <c s="36" t="s">
        <v>590</v>
      </c>
      <c s="37">
        <v>387.8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2911</v>
      </c>
      <c>
        <f>(M353*21)/100</f>
      </c>
      <c t="s">
        <v>27</v>
      </c>
    </row>
    <row r="354" spans="1:5" ht="25.5">
      <c r="A354" s="35" t="s">
        <v>56</v>
      </c>
      <c r="E354" s="39" t="s">
        <v>4069</v>
      </c>
    </row>
    <row r="355" spans="1:5" ht="63.75">
      <c r="A355" s="35" t="s">
        <v>58</v>
      </c>
      <c r="E355" s="40" t="s">
        <v>4070</v>
      </c>
    </row>
    <row r="356" spans="1:5" ht="51">
      <c r="A356" t="s">
        <v>60</v>
      </c>
      <c r="E356" s="39" t="s">
        <v>4071</v>
      </c>
    </row>
    <row r="357" spans="1:16" ht="12.75">
      <c r="A357" t="s">
        <v>49</v>
      </c>
      <c s="34" t="s">
        <v>311</v>
      </c>
      <c s="34" t="s">
        <v>4072</v>
      </c>
      <c s="35" t="s">
        <v>5</v>
      </c>
      <c s="6" t="s">
        <v>4073</v>
      </c>
      <c s="36" t="s">
        <v>590</v>
      </c>
      <c s="37">
        <v>375.2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2911</v>
      </c>
      <c>
        <f>(M357*21)/100</f>
      </c>
      <c t="s">
        <v>27</v>
      </c>
    </row>
    <row r="358" spans="1:5" ht="25.5">
      <c r="A358" s="35" t="s">
        <v>56</v>
      </c>
      <c r="E358" s="39" t="s">
        <v>4074</v>
      </c>
    </row>
    <row r="359" spans="1:5" ht="51">
      <c r="A359" s="35" t="s">
        <v>58</v>
      </c>
      <c r="E359" s="40" t="s">
        <v>4075</v>
      </c>
    </row>
    <row r="360" spans="1:5" ht="51">
      <c r="A360" t="s">
        <v>60</v>
      </c>
      <c r="E360" s="39" t="s">
        <v>4071</v>
      </c>
    </row>
    <row r="361" spans="1:16" ht="12.75">
      <c r="A361" t="s">
        <v>49</v>
      </c>
      <c s="34" t="s">
        <v>314</v>
      </c>
      <c s="34" t="s">
        <v>4076</v>
      </c>
      <c s="35" t="s">
        <v>5</v>
      </c>
      <c s="6" t="s">
        <v>4077</v>
      </c>
      <c s="36" t="s">
        <v>590</v>
      </c>
      <c s="37">
        <v>12.6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1521</v>
      </c>
      <c>
        <f>(M361*21)/100</f>
      </c>
      <c t="s">
        <v>27</v>
      </c>
    </row>
    <row r="362" spans="1:5" ht="25.5">
      <c r="A362" s="35" t="s">
        <v>56</v>
      </c>
      <c r="E362" s="39" t="s">
        <v>4078</v>
      </c>
    </row>
    <row r="363" spans="1:5" ht="25.5">
      <c r="A363" s="35" t="s">
        <v>58</v>
      </c>
      <c r="E363" s="40" t="s">
        <v>4079</v>
      </c>
    </row>
    <row r="364" spans="1:5" ht="12.75">
      <c r="A364" t="s">
        <v>60</v>
      </c>
      <c r="E364" s="39" t="s">
        <v>61</v>
      </c>
    </row>
    <row r="365" spans="1:13" ht="12.75">
      <c r="A365" t="s">
        <v>46</v>
      </c>
      <c r="C365" s="31" t="s">
        <v>4080</v>
      </c>
      <c r="E365" s="33" t="s">
        <v>4081</v>
      </c>
      <c r="J365" s="32">
        <f>0</f>
      </c>
      <c s="32">
        <f>0</f>
      </c>
      <c s="32">
        <f>0+L366+L370+L374+L378+L382</f>
      </c>
      <c s="32">
        <f>0+M366+M370+M374+M378+M382</f>
      </c>
    </row>
    <row r="366" spans="1:16" ht="12.75">
      <c r="A366" t="s">
        <v>49</v>
      </c>
      <c s="34" t="s">
        <v>318</v>
      </c>
      <c s="34" t="s">
        <v>4082</v>
      </c>
      <c s="35" t="s">
        <v>5</v>
      </c>
      <c s="6" t="s">
        <v>4083</v>
      </c>
      <c s="36" t="s">
        <v>106</v>
      </c>
      <c s="37">
        <v>366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2911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4084</v>
      </c>
    </row>
    <row r="369" spans="1:5" ht="12.75">
      <c r="A369" t="s">
        <v>60</v>
      </c>
      <c r="E369" s="39" t="s">
        <v>5</v>
      </c>
    </row>
    <row r="370" spans="1:16" ht="12.75">
      <c r="A370" t="s">
        <v>49</v>
      </c>
      <c s="34" t="s">
        <v>321</v>
      </c>
      <c s="34" t="s">
        <v>4085</v>
      </c>
      <c s="35" t="s">
        <v>5</v>
      </c>
      <c s="6" t="s">
        <v>4086</v>
      </c>
      <c s="36" t="s">
        <v>106</v>
      </c>
      <c s="37">
        <v>24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2911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145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324</v>
      </c>
      <c s="34" t="s">
        <v>4087</v>
      </c>
      <c s="35" t="s">
        <v>5</v>
      </c>
      <c s="6" t="s">
        <v>4088</v>
      </c>
      <c s="36" t="s">
        <v>106</v>
      </c>
      <c s="37">
        <v>40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2911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176</v>
      </c>
    </row>
    <row r="377" spans="1:5" ht="12.75">
      <c r="A377" t="s">
        <v>60</v>
      </c>
      <c r="E377" s="39" t="s">
        <v>5</v>
      </c>
    </row>
    <row r="378" spans="1:16" ht="12.75">
      <c r="A378" t="s">
        <v>49</v>
      </c>
      <c s="34" t="s">
        <v>327</v>
      </c>
      <c s="34" t="s">
        <v>4089</v>
      </c>
      <c s="35" t="s">
        <v>5</v>
      </c>
      <c s="6" t="s">
        <v>4090</v>
      </c>
      <c s="36" t="s">
        <v>106</v>
      </c>
      <c s="37">
        <v>40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2911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176</v>
      </c>
    </row>
    <row r="381" spans="1:5" ht="12.75">
      <c r="A381" t="s">
        <v>60</v>
      </c>
      <c r="E381" s="39" t="s">
        <v>5</v>
      </c>
    </row>
    <row r="382" spans="1:16" ht="12.75">
      <c r="A382" t="s">
        <v>49</v>
      </c>
      <c s="34" t="s">
        <v>330</v>
      </c>
      <c s="34" t="s">
        <v>4091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653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4093</v>
      </c>
    </row>
    <row r="385" spans="1:5" ht="12.75">
      <c r="A385" t="s">
        <v>60</v>
      </c>
      <c r="E385" s="39" t="s">
        <v>4094</v>
      </c>
    </row>
    <row r="386" spans="1:13" ht="12.75">
      <c r="A386" t="s">
        <v>46</v>
      </c>
      <c r="C386" s="31" t="s">
        <v>4095</v>
      </c>
      <c r="E386" s="33" t="s">
        <v>4096</v>
      </c>
      <c r="J386" s="32">
        <f>0</f>
      </c>
      <c s="32">
        <f>0</f>
      </c>
      <c s="32">
        <f>0+L387+L391+L395+L399+L403</f>
      </c>
      <c s="32">
        <f>0+M387+M391+M395+M399+M403</f>
      </c>
    </row>
    <row r="387" spans="1:16" ht="12.75">
      <c r="A387" t="s">
        <v>49</v>
      </c>
      <c s="34" t="s">
        <v>334</v>
      </c>
      <c s="34" t="s">
        <v>4097</v>
      </c>
      <c s="35" t="s">
        <v>5</v>
      </c>
      <c s="6" t="s">
        <v>4098</v>
      </c>
      <c s="36" t="s">
        <v>960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2911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14.75">
      <c r="A389" s="35" t="s">
        <v>58</v>
      </c>
      <c r="E389" s="40" t="s">
        <v>4099</v>
      </c>
    </row>
    <row r="390" spans="1:5" ht="12.75">
      <c r="A390" t="s">
        <v>60</v>
      </c>
      <c r="E390" s="39" t="s">
        <v>5</v>
      </c>
    </row>
    <row r="391" spans="1:16" ht="25.5">
      <c r="A391" t="s">
        <v>49</v>
      </c>
      <c s="34" t="s">
        <v>337</v>
      </c>
      <c s="34" t="s">
        <v>4100</v>
      </c>
      <c s="35" t="s">
        <v>5</v>
      </c>
      <c s="6" t="s">
        <v>4101</v>
      </c>
      <c s="36" t="s">
        <v>106</v>
      </c>
      <c s="37">
        <v>34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2911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638</v>
      </c>
    </row>
    <row r="394" spans="1:5" ht="12.75">
      <c r="A394" t="s">
        <v>60</v>
      </c>
      <c r="E394" s="39" t="s">
        <v>5</v>
      </c>
    </row>
    <row r="395" spans="1:16" ht="12.75">
      <c r="A395" t="s">
        <v>49</v>
      </c>
      <c s="34" t="s">
        <v>341</v>
      </c>
      <c s="34" t="s">
        <v>4102</v>
      </c>
      <c s="35" t="s">
        <v>5</v>
      </c>
      <c s="6" t="s">
        <v>4103</v>
      </c>
      <c s="36" t="s">
        <v>106</v>
      </c>
      <c s="37">
        <v>121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2911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433</v>
      </c>
    </row>
    <row r="398" spans="1:5" ht="12.75">
      <c r="A398" t="s">
        <v>60</v>
      </c>
      <c r="E398" s="39" t="s">
        <v>5</v>
      </c>
    </row>
    <row r="399" spans="1:16" ht="12.75">
      <c r="A399" t="s">
        <v>49</v>
      </c>
      <c s="34" t="s">
        <v>344</v>
      </c>
      <c s="34" t="s">
        <v>4104</v>
      </c>
      <c s="35" t="s">
        <v>5</v>
      </c>
      <c s="6" t="s">
        <v>4105</v>
      </c>
      <c s="36" t="s">
        <v>590</v>
      </c>
      <c s="37">
        <v>0.5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2911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4106</v>
      </c>
    </row>
    <row r="402" spans="1:5" ht="12.75">
      <c r="A402" t="s">
        <v>60</v>
      </c>
      <c r="E402" s="39" t="s">
        <v>5</v>
      </c>
    </row>
    <row r="403" spans="1:16" ht="12.75">
      <c r="A403" t="s">
        <v>49</v>
      </c>
      <c s="34" t="s">
        <v>347</v>
      </c>
      <c s="34" t="s">
        <v>4107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653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4093</v>
      </c>
    </row>
    <row r="406" spans="1:5" ht="12.75">
      <c r="A406" t="s">
        <v>60</v>
      </c>
      <c r="E406" s="39" t="s">
        <v>4108</v>
      </c>
    </row>
    <row r="407" spans="1:13" ht="12.75">
      <c r="A407" t="s">
        <v>46</v>
      </c>
      <c r="C407" s="31" t="s">
        <v>4109</v>
      </c>
      <c r="E407" s="33" t="s">
        <v>4110</v>
      </c>
      <c r="J407" s="32">
        <f>0</f>
      </c>
      <c s="32">
        <f>0</f>
      </c>
      <c s="32">
        <f>0+L408+L412</f>
      </c>
      <c s="32">
        <f>0+M408+M412</f>
      </c>
    </row>
    <row r="408" spans="1:16" ht="12.75">
      <c r="A408" t="s">
        <v>49</v>
      </c>
      <c s="34" t="s">
        <v>350</v>
      </c>
      <c s="34" t="s">
        <v>4111</v>
      </c>
      <c s="35" t="s">
        <v>5</v>
      </c>
      <c s="6" t="s">
        <v>4112</v>
      </c>
      <c s="36" t="s">
        <v>409</v>
      </c>
      <c s="37">
        <v>64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2911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749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353</v>
      </c>
      <c s="34" t="s">
        <v>4113</v>
      </c>
      <c s="35" t="s">
        <v>5</v>
      </c>
      <c s="6" t="s">
        <v>4114</v>
      </c>
      <c s="36" t="s">
        <v>409</v>
      </c>
      <c s="37">
        <v>64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2911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749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4115</v>
      </c>
      <c r="E416" s="33" t="s">
        <v>4116</v>
      </c>
      <c r="J416" s="32">
        <f>0</f>
      </c>
      <c s="32">
        <f>0</f>
      </c>
      <c s="32">
        <f>0+L417+L421</f>
      </c>
      <c s="32">
        <f>0+M417+M421</f>
      </c>
    </row>
    <row r="417" spans="1:16" ht="12.75">
      <c r="A417" t="s">
        <v>49</v>
      </c>
      <c s="34" t="s">
        <v>356</v>
      </c>
      <c s="34" t="s">
        <v>4117</v>
      </c>
      <c s="35" t="s">
        <v>5</v>
      </c>
      <c s="6" t="s">
        <v>4118</v>
      </c>
      <c s="36" t="s">
        <v>2729</v>
      </c>
      <c s="37">
        <v>150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2911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12.75">
      <c r="A419" s="35" t="s">
        <v>58</v>
      </c>
      <c r="E419" s="40" t="s">
        <v>472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360</v>
      </c>
      <c s="34" t="s">
        <v>4119</v>
      </c>
      <c s="35" t="s">
        <v>5</v>
      </c>
      <c s="6" t="s">
        <v>4120</v>
      </c>
      <c s="36" t="s">
        <v>409</v>
      </c>
      <c s="37">
        <v>80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2911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12.75">
      <c r="A423" s="35" t="s">
        <v>58</v>
      </c>
      <c r="E423" s="40" t="s">
        <v>292</v>
      </c>
    </row>
    <row r="424" spans="1:5" ht="12.75">
      <c r="A424" t="s">
        <v>60</v>
      </c>
      <c r="E424" s="39" t="s">
        <v>5</v>
      </c>
    </row>
    <row r="425" spans="1:13" ht="12.75">
      <c r="A425" t="s">
        <v>46</v>
      </c>
      <c r="C425" s="31" t="s">
        <v>4121</v>
      </c>
      <c r="E425" s="33" t="s">
        <v>3049</v>
      </c>
      <c r="J425" s="32">
        <f>0</f>
      </c>
      <c s="32">
        <f>0</f>
      </c>
      <c s="32">
        <f>0+L426+L430</f>
      </c>
      <c s="32">
        <f>0+M426+M430</f>
      </c>
    </row>
    <row r="426" spans="1:16" ht="12.75">
      <c r="A426" t="s">
        <v>49</v>
      </c>
      <c s="34" t="s">
        <v>363</v>
      </c>
      <c s="34" t="s">
        <v>4122</v>
      </c>
      <c s="35" t="s">
        <v>5</v>
      </c>
      <c s="6" t="s">
        <v>4123</v>
      </c>
      <c s="36" t="s">
        <v>4124</v>
      </c>
      <c s="37">
        <v>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2911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5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366</v>
      </c>
      <c s="34" t="s">
        <v>958</v>
      </c>
      <c s="35" t="s">
        <v>126</v>
      </c>
      <c s="6" t="s">
        <v>4125</v>
      </c>
      <c s="36" t="s">
        <v>960</v>
      </c>
      <c s="37">
        <v>1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653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5</v>
      </c>
    </row>
    <row r="433" spans="1:5" ht="12.75">
      <c r="A433" t="s">
        <v>60</v>
      </c>
      <c r="E433" s="39" t="s">
        <v>5</v>
      </c>
    </row>
    <row r="434" spans="1:13" ht="12.75">
      <c r="A434" t="s">
        <v>46</v>
      </c>
      <c r="C434" s="31" t="s">
        <v>4126</v>
      </c>
      <c r="E434" s="33" t="s">
        <v>4127</v>
      </c>
      <c r="J434" s="32">
        <f>0</f>
      </c>
      <c s="32">
        <f>0</f>
      </c>
      <c s="32">
        <f>0+L435+L439+L443+L447+L451+L455+L459+L463+L467+L471+L475+L479+L483+L487+L491+L495+L499+L503+L507+L511+L515</f>
      </c>
      <c s="32">
        <f>0+M435+M439+M443+M447+M451+M455+M459+M463+M467+M471+M475+M479+M483+M487+M491+M495+M499+M503+M507+M511+M515</f>
      </c>
    </row>
    <row r="435" spans="1:16" ht="12.75">
      <c r="A435" t="s">
        <v>49</v>
      </c>
      <c s="34" t="s">
        <v>369</v>
      </c>
      <c s="34" t="s">
        <v>4128</v>
      </c>
      <c s="35" t="s">
        <v>5</v>
      </c>
      <c s="6" t="s">
        <v>4129</v>
      </c>
      <c s="36" t="s">
        <v>113</v>
      </c>
      <c s="37">
        <v>7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1521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4130</v>
      </c>
    </row>
    <row r="438" spans="1:5" ht="12.75">
      <c r="A438" t="s">
        <v>60</v>
      </c>
      <c r="E438" s="39" t="s">
        <v>61</v>
      </c>
    </row>
    <row r="439" spans="1:16" ht="25.5">
      <c r="A439" t="s">
        <v>49</v>
      </c>
      <c s="34" t="s">
        <v>372</v>
      </c>
      <c s="34" t="s">
        <v>1365</v>
      </c>
      <c s="35" t="s">
        <v>5</v>
      </c>
      <c s="6" t="s">
        <v>1366</v>
      </c>
      <c s="36" t="s">
        <v>106</v>
      </c>
      <c s="37">
        <v>70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1521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4131</v>
      </c>
    </row>
    <row r="442" spans="1:5" ht="12.75">
      <c r="A442" t="s">
        <v>60</v>
      </c>
      <c r="E442" s="39" t="s">
        <v>61</v>
      </c>
    </row>
    <row r="443" spans="1:16" ht="12.75">
      <c r="A443" t="s">
        <v>49</v>
      </c>
      <c s="34" t="s">
        <v>375</v>
      </c>
      <c s="34" t="s">
        <v>4132</v>
      </c>
      <c s="35" t="s">
        <v>5</v>
      </c>
      <c s="6" t="s">
        <v>4133</v>
      </c>
      <c s="36" t="s">
        <v>113</v>
      </c>
      <c s="37">
        <v>20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1521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4134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378</v>
      </c>
      <c s="34" t="s">
        <v>4135</v>
      </c>
      <c s="35" t="s">
        <v>5</v>
      </c>
      <c s="6" t="s">
        <v>4136</v>
      </c>
      <c s="36" t="s">
        <v>113</v>
      </c>
      <c s="37">
        <v>7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1521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4137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381</v>
      </c>
      <c s="34" t="s">
        <v>4138</v>
      </c>
      <c s="35" t="s">
        <v>5</v>
      </c>
      <c s="6" t="s">
        <v>4139</v>
      </c>
      <c s="36" t="s">
        <v>113</v>
      </c>
      <c s="37">
        <v>6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1521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4140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385</v>
      </c>
      <c s="34" t="s">
        <v>4141</v>
      </c>
      <c s="35" t="s">
        <v>5</v>
      </c>
      <c s="6" t="s">
        <v>4142</v>
      </c>
      <c s="36" t="s">
        <v>113</v>
      </c>
      <c s="37">
        <v>6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1521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12.75">
      <c r="A457" s="35" t="s">
        <v>58</v>
      </c>
      <c r="E457" s="40" t="s">
        <v>4143</v>
      </c>
    </row>
    <row r="458" spans="1:5" ht="12.75">
      <c r="A458" t="s">
        <v>60</v>
      </c>
      <c r="E458" s="39" t="s">
        <v>61</v>
      </c>
    </row>
    <row r="459" spans="1:16" ht="12.75">
      <c r="A459" t="s">
        <v>49</v>
      </c>
      <c s="34" t="s">
        <v>388</v>
      </c>
      <c s="34" t="s">
        <v>4144</v>
      </c>
      <c s="35" t="s">
        <v>5</v>
      </c>
      <c s="6" t="s">
        <v>4145</v>
      </c>
      <c s="36" t="s">
        <v>113</v>
      </c>
      <c s="37">
        <v>7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2911</v>
      </c>
      <c>
        <f>(M459*21)/100</f>
      </c>
      <c t="s">
        <v>27</v>
      </c>
    </row>
    <row r="460" spans="1:5" ht="12.75">
      <c r="A460" s="35" t="s">
        <v>56</v>
      </c>
      <c r="E460" s="39" t="s">
        <v>4146</v>
      </c>
    </row>
    <row r="461" spans="1:5" ht="12.75">
      <c r="A461" s="35" t="s">
        <v>58</v>
      </c>
      <c r="E461" s="40" t="s">
        <v>4147</v>
      </c>
    </row>
    <row r="462" spans="1:5" ht="12.75">
      <c r="A462" t="s">
        <v>60</v>
      </c>
      <c r="E462" s="39" t="s">
        <v>61</v>
      </c>
    </row>
    <row r="463" spans="1:16" ht="12.75">
      <c r="A463" t="s">
        <v>49</v>
      </c>
      <c s="34" t="s">
        <v>391</v>
      </c>
      <c s="34" t="s">
        <v>4148</v>
      </c>
      <c s="35" t="s">
        <v>5</v>
      </c>
      <c s="6" t="s">
        <v>4149</v>
      </c>
      <c s="36" t="s">
        <v>113</v>
      </c>
      <c s="37">
        <v>7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1521</v>
      </c>
      <c>
        <f>(M463*21)/100</f>
      </c>
      <c t="s">
        <v>27</v>
      </c>
    </row>
    <row r="464" spans="1:5" ht="12.75">
      <c r="A464" s="35" t="s">
        <v>56</v>
      </c>
      <c r="E464" s="39" t="s">
        <v>5</v>
      </c>
    </row>
    <row r="465" spans="1:5" ht="12.75">
      <c r="A465" s="35" t="s">
        <v>58</v>
      </c>
      <c r="E465" s="40" t="s">
        <v>4150</v>
      </c>
    </row>
    <row r="466" spans="1:5" ht="12.75">
      <c r="A466" t="s">
        <v>60</v>
      </c>
      <c r="E466" s="39" t="s">
        <v>61</v>
      </c>
    </row>
    <row r="467" spans="1:16" ht="12.75">
      <c r="A467" t="s">
        <v>49</v>
      </c>
      <c s="34" t="s">
        <v>394</v>
      </c>
      <c s="34" t="s">
        <v>1349</v>
      </c>
      <c s="35" t="s">
        <v>5</v>
      </c>
      <c s="6" t="s">
        <v>1350</v>
      </c>
      <c s="36" t="s">
        <v>106</v>
      </c>
      <c s="37">
        <v>245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1521</v>
      </c>
      <c>
        <f>(M467*21)/100</f>
      </c>
      <c t="s">
        <v>27</v>
      </c>
    </row>
    <row r="468" spans="1:5" ht="12.75">
      <c r="A468" s="35" t="s">
        <v>56</v>
      </c>
      <c r="E468" s="39" t="s">
        <v>5</v>
      </c>
    </row>
    <row r="469" spans="1:5" ht="25.5">
      <c r="A469" s="35" t="s">
        <v>58</v>
      </c>
      <c r="E469" s="40" t="s">
        <v>4151</v>
      </c>
    </row>
    <row r="470" spans="1:5" ht="12.75">
      <c r="A470" t="s">
        <v>60</v>
      </c>
      <c r="E470" s="39" t="s">
        <v>61</v>
      </c>
    </row>
    <row r="471" spans="1:16" ht="12.75">
      <c r="A471" t="s">
        <v>49</v>
      </c>
      <c s="34" t="s">
        <v>397</v>
      </c>
      <c s="34" t="s">
        <v>2249</v>
      </c>
      <c s="35" t="s">
        <v>5</v>
      </c>
      <c s="6" t="s">
        <v>2250</v>
      </c>
      <c s="36" t="s">
        <v>106</v>
      </c>
      <c s="37">
        <v>50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1521</v>
      </c>
      <c>
        <f>(M471*21)/100</f>
      </c>
      <c t="s">
        <v>27</v>
      </c>
    </row>
    <row r="472" spans="1:5" ht="12.75">
      <c r="A472" s="35" t="s">
        <v>56</v>
      </c>
      <c r="E472" s="39" t="s">
        <v>5</v>
      </c>
    </row>
    <row r="473" spans="1:5" ht="12.75">
      <c r="A473" s="35" t="s">
        <v>58</v>
      </c>
      <c r="E473" s="40" t="s">
        <v>4152</v>
      </c>
    </row>
    <row r="474" spans="1:5" ht="12.75">
      <c r="A474" t="s">
        <v>60</v>
      </c>
      <c r="E474" s="39" t="s">
        <v>61</v>
      </c>
    </row>
    <row r="475" spans="1:16" ht="25.5">
      <c r="A475" t="s">
        <v>49</v>
      </c>
      <c s="34" t="s">
        <v>400</v>
      </c>
      <c s="34" t="s">
        <v>1354</v>
      </c>
      <c s="35" t="s">
        <v>5</v>
      </c>
      <c s="6" t="s">
        <v>1355</v>
      </c>
      <c s="36" t="s">
        <v>113</v>
      </c>
      <c s="37">
        <v>146</v>
      </c>
      <c s="36">
        <v>0</v>
      </c>
      <c s="36">
        <f>ROUND(G475*H475,6)</f>
      </c>
      <c r="L475" s="38">
        <v>0</v>
      </c>
      <c s="32">
        <f>ROUND(ROUND(L475,2)*ROUND(G475,3),2)</f>
      </c>
      <c s="36" t="s">
        <v>1521</v>
      </c>
      <c>
        <f>(M475*21)/100</f>
      </c>
      <c t="s">
        <v>27</v>
      </c>
    </row>
    <row r="476" spans="1:5" ht="12.75">
      <c r="A476" s="35" t="s">
        <v>56</v>
      </c>
      <c r="E476" s="39" t="s">
        <v>5</v>
      </c>
    </row>
    <row r="477" spans="1:5" ht="25.5">
      <c r="A477" s="35" t="s">
        <v>58</v>
      </c>
      <c r="E477" s="40" t="s">
        <v>4153</v>
      </c>
    </row>
    <row r="478" spans="1:5" ht="12.75">
      <c r="A478" t="s">
        <v>60</v>
      </c>
      <c r="E478" s="39" t="s">
        <v>61</v>
      </c>
    </row>
    <row r="479" spans="1:16" ht="25.5">
      <c r="A479" t="s">
        <v>49</v>
      </c>
      <c s="34" t="s">
        <v>403</v>
      </c>
      <c s="34" t="s">
        <v>4154</v>
      </c>
      <c s="35" t="s">
        <v>5</v>
      </c>
      <c s="6" t="s">
        <v>4155</v>
      </c>
      <c s="36" t="s">
        <v>113</v>
      </c>
      <c s="37">
        <v>1</v>
      </c>
      <c s="36">
        <v>0</v>
      </c>
      <c s="36">
        <f>ROUND(G479*H479,6)</f>
      </c>
      <c r="L479" s="38">
        <v>0</v>
      </c>
      <c s="32">
        <f>ROUND(ROUND(L479,2)*ROUND(G479,3),2)</f>
      </c>
      <c s="36" t="s">
        <v>1521</v>
      </c>
      <c>
        <f>(M479*21)/100</f>
      </c>
      <c t="s">
        <v>27</v>
      </c>
    </row>
    <row r="480" spans="1:5" ht="12.75">
      <c r="A480" s="35" t="s">
        <v>56</v>
      </c>
      <c r="E480" s="39" t="s">
        <v>5</v>
      </c>
    </row>
    <row r="481" spans="1:5" ht="12.75">
      <c r="A481" s="35" t="s">
        <v>58</v>
      </c>
      <c r="E481" s="40" t="s">
        <v>4156</v>
      </c>
    </row>
    <row r="482" spans="1:5" ht="12.75">
      <c r="A482" t="s">
        <v>60</v>
      </c>
      <c r="E482" s="39" t="s">
        <v>61</v>
      </c>
    </row>
    <row r="483" spans="1:16" ht="25.5">
      <c r="A483" t="s">
        <v>49</v>
      </c>
      <c s="34" t="s">
        <v>406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ROUND(G483*H483,6)</f>
      </c>
      <c r="L483" s="38">
        <v>0</v>
      </c>
      <c s="32">
        <f>ROUND(ROUND(L483,2)*ROUND(G483,3),2)</f>
      </c>
      <c s="36" t="s">
        <v>1521</v>
      </c>
      <c>
        <f>(M483*21)/100</f>
      </c>
      <c t="s">
        <v>27</v>
      </c>
    </row>
    <row r="484" spans="1:5" ht="12.75">
      <c r="A484" s="35" t="s">
        <v>56</v>
      </c>
      <c r="E484" s="39" t="s">
        <v>5</v>
      </c>
    </row>
    <row r="485" spans="1:5" ht="12.75">
      <c r="A485" s="35" t="s">
        <v>58</v>
      </c>
      <c r="E485" s="40" t="s">
        <v>4157</v>
      </c>
    </row>
    <row r="486" spans="1:5" ht="12.75">
      <c r="A486" t="s">
        <v>60</v>
      </c>
      <c r="E486" s="39" t="s">
        <v>61</v>
      </c>
    </row>
    <row r="487" spans="1:16" ht="12.75">
      <c r="A487" t="s">
        <v>49</v>
      </c>
      <c s="34" t="s">
        <v>410</v>
      </c>
      <c s="34" t="s">
        <v>1746</v>
      </c>
      <c s="35" t="s">
        <v>5</v>
      </c>
      <c s="6" t="s">
        <v>1747</v>
      </c>
      <c s="36" t="s">
        <v>113</v>
      </c>
      <c s="37">
        <v>73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1521</v>
      </c>
      <c>
        <f>(M487*21)/100</f>
      </c>
      <c t="s">
        <v>27</v>
      </c>
    </row>
    <row r="488" spans="1:5" ht="12.75">
      <c r="A488" s="35" t="s">
        <v>56</v>
      </c>
      <c r="E488" s="39" t="s">
        <v>5</v>
      </c>
    </row>
    <row r="489" spans="1:5" ht="12.75">
      <c r="A489" s="35" t="s">
        <v>58</v>
      </c>
      <c r="E489" s="40" t="s">
        <v>4158</v>
      </c>
    </row>
    <row r="490" spans="1:5" ht="12.75">
      <c r="A490" t="s">
        <v>60</v>
      </c>
      <c r="E490" s="39" t="s">
        <v>61</v>
      </c>
    </row>
    <row r="491" spans="1:16" ht="12.75">
      <c r="A491" t="s">
        <v>49</v>
      </c>
      <c s="34" t="s">
        <v>413</v>
      </c>
      <c s="34" t="s">
        <v>4159</v>
      </c>
      <c s="35" t="s">
        <v>5</v>
      </c>
      <c s="6" t="s">
        <v>4160</v>
      </c>
      <c s="36" t="s">
        <v>113</v>
      </c>
      <c s="37">
        <v>1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1521</v>
      </c>
      <c>
        <f>(M491*21)/100</f>
      </c>
      <c t="s">
        <v>27</v>
      </c>
    </row>
    <row r="492" spans="1:5" ht="12.75">
      <c r="A492" s="35" t="s">
        <v>56</v>
      </c>
      <c r="E492" s="39" t="s">
        <v>5</v>
      </c>
    </row>
    <row r="493" spans="1:5" ht="12.75">
      <c r="A493" s="35" t="s">
        <v>58</v>
      </c>
      <c r="E493" s="40" t="s">
        <v>4161</v>
      </c>
    </row>
    <row r="494" spans="1:5" ht="12.75">
      <c r="A494" t="s">
        <v>60</v>
      </c>
      <c r="E494" s="39" t="s">
        <v>61</v>
      </c>
    </row>
    <row r="495" spans="1:16" ht="12.75">
      <c r="A495" t="s">
        <v>49</v>
      </c>
      <c s="34" t="s">
        <v>416</v>
      </c>
      <c s="34" t="s">
        <v>2613</v>
      </c>
      <c s="35" t="s">
        <v>5</v>
      </c>
      <c s="6" t="s">
        <v>2614</v>
      </c>
      <c s="36" t="s">
        <v>409</v>
      </c>
      <c s="37">
        <v>7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1521</v>
      </c>
      <c>
        <f>(M495*21)/100</f>
      </c>
      <c t="s">
        <v>27</v>
      </c>
    </row>
    <row r="496" spans="1:5" ht="12.75">
      <c r="A496" s="35" t="s">
        <v>56</v>
      </c>
      <c r="E496" s="39" t="s">
        <v>5</v>
      </c>
    </row>
    <row r="497" spans="1:5" ht="12.75">
      <c r="A497" s="35" t="s">
        <v>58</v>
      </c>
      <c r="E497" s="40" t="s">
        <v>4162</v>
      </c>
    </row>
    <row r="498" spans="1:5" ht="12.75">
      <c r="A498" t="s">
        <v>60</v>
      </c>
      <c r="E498" s="39" t="s">
        <v>61</v>
      </c>
    </row>
    <row r="499" spans="1:16" ht="12.75">
      <c r="A499" t="s">
        <v>49</v>
      </c>
      <c s="34" t="s">
        <v>419</v>
      </c>
      <c s="34" t="s">
        <v>2616</v>
      </c>
      <c s="35" t="s">
        <v>5</v>
      </c>
      <c s="6" t="s">
        <v>2617</v>
      </c>
      <c s="36" t="s">
        <v>409</v>
      </c>
      <c s="37">
        <v>21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1521</v>
      </c>
      <c>
        <f>(M499*21)/100</f>
      </c>
      <c t="s">
        <v>27</v>
      </c>
    </row>
    <row r="500" spans="1:5" ht="12.75">
      <c r="A500" s="35" t="s">
        <v>56</v>
      </c>
      <c r="E500" s="39" t="s">
        <v>5</v>
      </c>
    </row>
    <row r="501" spans="1:5" ht="12.75">
      <c r="A501" s="35" t="s">
        <v>58</v>
      </c>
      <c r="E501" s="40" t="s">
        <v>4163</v>
      </c>
    </row>
    <row r="502" spans="1:5" ht="12.75">
      <c r="A502" t="s">
        <v>60</v>
      </c>
      <c r="E502" s="39" t="s">
        <v>61</v>
      </c>
    </row>
    <row r="503" spans="1:16" ht="12.75">
      <c r="A503" t="s">
        <v>49</v>
      </c>
      <c s="34" t="s">
        <v>433</v>
      </c>
      <c s="34" t="s">
        <v>2619</v>
      </c>
      <c s="35" t="s">
        <v>5</v>
      </c>
      <c s="6" t="s">
        <v>2620</v>
      </c>
      <c s="36" t="s">
        <v>409</v>
      </c>
      <c s="37">
        <v>2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1521</v>
      </c>
      <c>
        <f>(M503*21)/100</f>
      </c>
      <c t="s">
        <v>27</v>
      </c>
    </row>
    <row r="504" spans="1:5" ht="12.75">
      <c r="A504" s="35" t="s">
        <v>56</v>
      </c>
      <c r="E504" s="39" t="s">
        <v>5</v>
      </c>
    </row>
    <row r="505" spans="1:5" ht="12.75">
      <c r="A505" s="35" t="s">
        <v>58</v>
      </c>
      <c r="E505" s="40" t="s">
        <v>4164</v>
      </c>
    </row>
    <row r="506" spans="1:5" ht="12.75">
      <c r="A506" t="s">
        <v>60</v>
      </c>
      <c r="E506" s="39" t="s">
        <v>61</v>
      </c>
    </row>
    <row r="507" spans="1:16" ht="12.75">
      <c r="A507" t="s">
        <v>49</v>
      </c>
      <c s="34" t="s">
        <v>434</v>
      </c>
      <c s="34" t="s">
        <v>4165</v>
      </c>
      <c s="35" t="s">
        <v>5</v>
      </c>
      <c s="6" t="s">
        <v>4166</v>
      </c>
      <c s="36" t="s">
        <v>113</v>
      </c>
      <c s="37">
        <v>14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1521</v>
      </c>
      <c>
        <f>(M507*21)/100</f>
      </c>
      <c t="s">
        <v>27</v>
      </c>
    </row>
    <row r="508" spans="1:5" ht="12.75">
      <c r="A508" s="35" t="s">
        <v>56</v>
      </c>
      <c r="E508" s="39" t="s">
        <v>4167</v>
      </c>
    </row>
    <row r="509" spans="1:5" ht="25.5">
      <c r="A509" s="35" t="s">
        <v>58</v>
      </c>
      <c r="E509" s="40" t="s">
        <v>4168</v>
      </c>
    </row>
    <row r="510" spans="1:5" ht="12.75">
      <c r="A510" t="s">
        <v>60</v>
      </c>
      <c r="E510" s="39" t="s">
        <v>61</v>
      </c>
    </row>
    <row r="511" spans="1:16" ht="12.75">
      <c r="A511" t="s">
        <v>49</v>
      </c>
      <c s="34" t="s">
        <v>435</v>
      </c>
      <c s="34" t="s">
        <v>4169</v>
      </c>
      <c s="35" t="s">
        <v>50</v>
      </c>
      <c s="6" t="s">
        <v>4170</v>
      </c>
      <c s="36" t="s">
        <v>113</v>
      </c>
      <c s="37">
        <v>6</v>
      </c>
      <c s="36">
        <v>0</v>
      </c>
      <c s="36">
        <f>ROUND(G511*H511,6)</f>
      </c>
      <c r="L511" s="38">
        <v>0</v>
      </c>
      <c s="32">
        <f>ROUND(ROUND(L511,2)*ROUND(G511,3),2)</f>
      </c>
      <c s="36" t="s">
        <v>653</v>
      </c>
      <c>
        <f>(M511*21)/100</f>
      </c>
      <c t="s">
        <v>27</v>
      </c>
    </row>
    <row r="512" spans="1:5" ht="12.75">
      <c r="A512" s="35" t="s">
        <v>56</v>
      </c>
      <c r="E512" s="39" t="s">
        <v>4171</v>
      </c>
    </row>
    <row r="513" spans="1:5" ht="12.75">
      <c r="A513" s="35" t="s">
        <v>58</v>
      </c>
      <c r="E513" s="40" t="s">
        <v>4172</v>
      </c>
    </row>
    <row r="514" spans="1:5" ht="12.75">
      <c r="A514" t="s">
        <v>60</v>
      </c>
      <c r="E514" s="39" t="s">
        <v>4173</v>
      </c>
    </row>
    <row r="515" spans="1:16" ht="12.75">
      <c r="A515" t="s">
        <v>49</v>
      </c>
      <c s="34" t="s">
        <v>436</v>
      </c>
      <c s="34" t="s">
        <v>4174</v>
      </c>
      <c s="35" t="s">
        <v>5</v>
      </c>
      <c s="6" t="s">
        <v>4175</v>
      </c>
      <c s="36" t="s">
        <v>113</v>
      </c>
      <c s="37">
        <v>7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2911</v>
      </c>
      <c>
        <f>(M515*21)/100</f>
      </c>
      <c t="s">
        <v>27</v>
      </c>
    </row>
    <row r="516" spans="1:5" ht="12.75">
      <c r="A516" s="35" t="s">
        <v>56</v>
      </c>
      <c r="E516" s="39" t="s">
        <v>4176</v>
      </c>
    </row>
    <row r="517" spans="1:5" ht="12.75">
      <c r="A517" s="35" t="s">
        <v>58</v>
      </c>
      <c r="E517" s="40" t="s">
        <v>4177</v>
      </c>
    </row>
    <row r="518" spans="1:5" ht="12.75">
      <c r="A518" t="s">
        <v>60</v>
      </c>
      <c r="E518" s="39" t="s">
        <v>61</v>
      </c>
    </row>
    <row r="519" spans="1:13" ht="12.75">
      <c r="A519" t="s">
        <v>46</v>
      </c>
      <c r="C519" s="31" t="s">
        <v>4178</v>
      </c>
      <c r="E519" s="33" t="s">
        <v>4179</v>
      </c>
      <c r="J519" s="32">
        <f>0</f>
      </c>
      <c s="32">
        <f>0</f>
      </c>
      <c s="32">
        <f>0+L520+L524+L528+L532</f>
      </c>
      <c s="32">
        <f>0+M520+M524+M528+M532</f>
      </c>
    </row>
    <row r="520" spans="1:16" ht="12.75">
      <c r="A520" t="s">
        <v>49</v>
      </c>
      <c s="34" t="s">
        <v>438</v>
      </c>
      <c s="34" t="s">
        <v>4180</v>
      </c>
      <c s="35" t="s">
        <v>5</v>
      </c>
      <c s="6" t="s">
        <v>4181</v>
      </c>
      <c s="36" t="s">
        <v>106</v>
      </c>
      <c s="37">
        <v>47.52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1521</v>
      </c>
      <c>
        <f>(M520*21)/100</f>
      </c>
      <c t="s">
        <v>27</v>
      </c>
    </row>
    <row r="521" spans="1:5" ht="12.75">
      <c r="A521" s="35" t="s">
        <v>56</v>
      </c>
      <c r="E521" s="39" t="s">
        <v>4182</v>
      </c>
    </row>
    <row r="522" spans="1:5" ht="25.5">
      <c r="A522" s="35" t="s">
        <v>58</v>
      </c>
      <c r="E522" s="40" t="s">
        <v>4183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440</v>
      </c>
      <c s="34" t="s">
        <v>4184</v>
      </c>
      <c s="35" t="s">
        <v>5</v>
      </c>
      <c s="6" t="s">
        <v>4185</v>
      </c>
      <c s="36" t="s">
        <v>106</v>
      </c>
      <c s="37">
        <v>330.96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1521</v>
      </c>
      <c>
        <f>(M524*21)/100</f>
      </c>
      <c t="s">
        <v>27</v>
      </c>
    </row>
    <row r="525" spans="1:5" ht="12.75">
      <c r="A525" s="35" t="s">
        <v>56</v>
      </c>
      <c r="E525" s="39" t="s">
        <v>4182</v>
      </c>
    </row>
    <row r="526" spans="1:5" ht="38.25">
      <c r="A526" s="35" t="s">
        <v>58</v>
      </c>
      <c r="E526" s="40" t="s">
        <v>4186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441</v>
      </c>
      <c s="34" t="s">
        <v>4187</v>
      </c>
      <c s="35" t="s">
        <v>5</v>
      </c>
      <c s="6" t="s">
        <v>4188</v>
      </c>
      <c s="36" t="s">
        <v>106</v>
      </c>
      <c s="37">
        <v>115.03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1521</v>
      </c>
      <c>
        <f>(M528*21)/100</f>
      </c>
      <c t="s">
        <v>27</v>
      </c>
    </row>
    <row r="529" spans="1:5" ht="12.75">
      <c r="A529" s="35" t="s">
        <v>56</v>
      </c>
      <c r="E529" s="39" t="s">
        <v>4189</v>
      </c>
    </row>
    <row r="530" spans="1:5" ht="76.5">
      <c r="A530" s="35" t="s">
        <v>58</v>
      </c>
      <c r="E530" s="40" t="s">
        <v>4190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442</v>
      </c>
      <c s="34" t="s">
        <v>4191</v>
      </c>
      <c s="35" t="s">
        <v>5</v>
      </c>
      <c s="6" t="s">
        <v>4192</v>
      </c>
      <c s="36" t="s">
        <v>106</v>
      </c>
      <c s="37">
        <v>1.5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1521</v>
      </c>
      <c>
        <f>(M532*21)/100</f>
      </c>
      <c t="s">
        <v>27</v>
      </c>
    </row>
    <row r="533" spans="1:5" ht="12.75">
      <c r="A533" s="35" t="s">
        <v>56</v>
      </c>
      <c r="E533" s="39" t="s">
        <v>4182</v>
      </c>
    </row>
    <row r="534" spans="1:5" ht="25.5">
      <c r="A534" s="35" t="s">
        <v>58</v>
      </c>
      <c r="E534" s="40" t="s">
        <v>4193</v>
      </c>
    </row>
    <row r="535" spans="1:5" ht="12.75">
      <c r="A535" t="s">
        <v>60</v>
      </c>
      <c r="E535" s="39" t="s">
        <v>61</v>
      </c>
    </row>
    <row r="536" spans="1:13" ht="12.75">
      <c r="A536" t="s">
        <v>46</v>
      </c>
      <c r="C536" s="31" t="s">
        <v>4194</v>
      </c>
      <c r="E536" s="33" t="s">
        <v>3306</v>
      </c>
      <c r="J536" s="32">
        <f>0</f>
      </c>
      <c s="32">
        <f>0</f>
      </c>
      <c s="32">
        <f>0+L537+L541+L545+L549+L553+L557+L561+L565+L569+L573+L577</f>
      </c>
      <c s="32">
        <f>0+M537+M541+M545+M549+M553+M557+M561+M565+M569+M573+M577</f>
      </c>
    </row>
    <row r="537" spans="1:16" ht="25.5">
      <c r="A537" t="s">
        <v>49</v>
      </c>
      <c s="34" t="s">
        <v>443</v>
      </c>
      <c s="34" t="s">
        <v>4195</v>
      </c>
      <c s="35" t="s">
        <v>5</v>
      </c>
      <c s="6" t="s">
        <v>4196</v>
      </c>
      <c s="36" t="s">
        <v>106</v>
      </c>
      <c s="37">
        <v>151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2911</v>
      </c>
      <c>
        <f>(M537*21)/100</f>
      </c>
      <c t="s">
        <v>27</v>
      </c>
    </row>
    <row r="538" spans="1:5" ht="127.5">
      <c r="A538" s="35" t="s">
        <v>56</v>
      </c>
      <c r="E538" s="39" t="s">
        <v>4197</v>
      </c>
    </row>
    <row r="539" spans="1:5" ht="12.75">
      <c r="A539" s="35" t="s">
        <v>58</v>
      </c>
      <c r="E539" s="40" t="s">
        <v>4198</v>
      </c>
    </row>
    <row r="540" spans="1:5" ht="51">
      <c r="A540" t="s">
        <v>60</v>
      </c>
      <c r="E540" s="39" t="s">
        <v>4199</v>
      </c>
    </row>
    <row r="541" spans="1:16" ht="25.5">
      <c r="A541" t="s">
        <v>49</v>
      </c>
      <c s="34" t="s">
        <v>444</v>
      </c>
      <c s="34" t="s">
        <v>4200</v>
      </c>
      <c s="35" t="s">
        <v>5</v>
      </c>
      <c s="6" t="s">
        <v>4196</v>
      </c>
      <c s="36" t="s">
        <v>106</v>
      </c>
      <c s="37">
        <v>57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2911</v>
      </c>
      <c>
        <f>(M541*21)/100</f>
      </c>
      <c t="s">
        <v>27</v>
      </c>
    </row>
    <row r="542" spans="1:5" ht="153">
      <c r="A542" s="35" t="s">
        <v>56</v>
      </c>
      <c r="E542" s="39" t="s">
        <v>4201</v>
      </c>
    </row>
    <row r="543" spans="1:5" ht="51">
      <c r="A543" s="35" t="s">
        <v>58</v>
      </c>
      <c r="E543" s="40" t="s">
        <v>4202</v>
      </c>
    </row>
    <row r="544" spans="1:5" ht="51">
      <c r="A544" t="s">
        <v>60</v>
      </c>
      <c r="E544" s="39" t="s">
        <v>4199</v>
      </c>
    </row>
    <row r="545" spans="1:16" ht="25.5">
      <c r="A545" t="s">
        <v>49</v>
      </c>
      <c s="34" t="s">
        <v>445</v>
      </c>
      <c s="34" t="s">
        <v>4203</v>
      </c>
      <c s="35" t="s">
        <v>5</v>
      </c>
      <c s="6" t="s">
        <v>4204</v>
      </c>
      <c s="36" t="s">
        <v>106</v>
      </c>
      <c s="37">
        <v>275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2911</v>
      </c>
      <c>
        <f>(M545*21)/100</f>
      </c>
      <c t="s">
        <v>27</v>
      </c>
    </row>
    <row r="546" spans="1:5" ht="191.25">
      <c r="A546" s="35" t="s">
        <v>56</v>
      </c>
      <c r="E546" s="39" t="s">
        <v>4205</v>
      </c>
    </row>
    <row r="547" spans="1:5" ht="12.75">
      <c r="A547" s="35" t="s">
        <v>58</v>
      </c>
      <c r="E547" s="40" t="s">
        <v>4206</v>
      </c>
    </row>
    <row r="548" spans="1:5" ht="51">
      <c r="A548" t="s">
        <v>60</v>
      </c>
      <c r="E548" s="39" t="s">
        <v>4207</v>
      </c>
    </row>
    <row r="549" spans="1:16" ht="25.5">
      <c r="A549" t="s">
        <v>49</v>
      </c>
      <c s="34" t="s">
        <v>447</v>
      </c>
      <c s="34" t="s">
        <v>4208</v>
      </c>
      <c s="35" t="s">
        <v>5</v>
      </c>
      <c s="6" t="s">
        <v>4204</v>
      </c>
      <c s="36" t="s">
        <v>106</v>
      </c>
      <c s="37">
        <v>29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2911</v>
      </c>
      <c>
        <f>(M549*21)/100</f>
      </c>
      <c t="s">
        <v>27</v>
      </c>
    </row>
    <row r="550" spans="1:5" ht="204">
      <c r="A550" s="35" t="s">
        <v>56</v>
      </c>
      <c r="E550" s="39" t="s">
        <v>4209</v>
      </c>
    </row>
    <row r="551" spans="1:5" ht="12.75">
      <c r="A551" s="35" t="s">
        <v>58</v>
      </c>
      <c r="E551" s="40" t="s">
        <v>4210</v>
      </c>
    </row>
    <row r="552" spans="1:5" ht="51">
      <c r="A552" t="s">
        <v>60</v>
      </c>
      <c r="E552" s="39" t="s">
        <v>4207</v>
      </c>
    </row>
    <row r="553" spans="1:16" ht="25.5">
      <c r="A553" t="s">
        <v>49</v>
      </c>
      <c s="34" t="s">
        <v>451</v>
      </c>
      <c s="34" t="s">
        <v>4211</v>
      </c>
      <c s="35" t="s">
        <v>5</v>
      </c>
      <c s="6" t="s">
        <v>4204</v>
      </c>
      <c s="36" t="s">
        <v>106</v>
      </c>
      <c s="37">
        <v>38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2911</v>
      </c>
      <c>
        <f>(M553*21)/100</f>
      </c>
      <c t="s">
        <v>27</v>
      </c>
    </row>
    <row r="554" spans="1:5" ht="140.25">
      <c r="A554" s="35" t="s">
        <v>56</v>
      </c>
      <c r="E554" s="39" t="s">
        <v>4212</v>
      </c>
    </row>
    <row r="555" spans="1:5" ht="12.75">
      <c r="A555" s="35" t="s">
        <v>58</v>
      </c>
      <c r="E555" s="40" t="s">
        <v>4213</v>
      </c>
    </row>
    <row r="556" spans="1:5" ht="51">
      <c r="A556" t="s">
        <v>60</v>
      </c>
      <c r="E556" s="39" t="s">
        <v>4207</v>
      </c>
    </row>
    <row r="557" spans="1:16" ht="25.5">
      <c r="A557" t="s">
        <v>49</v>
      </c>
      <c s="34" t="s">
        <v>452</v>
      </c>
      <c s="34" t="s">
        <v>4214</v>
      </c>
      <c s="35" t="s">
        <v>5</v>
      </c>
      <c s="6" t="s">
        <v>4204</v>
      </c>
      <c s="36" t="s">
        <v>106</v>
      </c>
      <c s="37">
        <v>129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2911</v>
      </c>
      <c>
        <f>(M557*21)/100</f>
      </c>
      <c t="s">
        <v>27</v>
      </c>
    </row>
    <row r="558" spans="1:5" ht="165.75">
      <c r="A558" s="35" t="s">
        <v>56</v>
      </c>
      <c r="E558" s="39" t="s">
        <v>4215</v>
      </c>
    </row>
    <row r="559" spans="1:5" ht="12.75">
      <c r="A559" s="35" t="s">
        <v>58</v>
      </c>
      <c r="E559" s="40" t="s">
        <v>4216</v>
      </c>
    </row>
    <row r="560" spans="1:5" ht="51">
      <c r="A560" t="s">
        <v>60</v>
      </c>
      <c r="E560" s="39" t="s">
        <v>4207</v>
      </c>
    </row>
    <row r="561" spans="1:16" ht="25.5">
      <c r="A561" t="s">
        <v>49</v>
      </c>
      <c s="34" t="s">
        <v>919</v>
      </c>
      <c s="34" t="s">
        <v>4217</v>
      </c>
      <c s="35" t="s">
        <v>5</v>
      </c>
      <c s="6" t="s">
        <v>4204</v>
      </c>
      <c s="36" t="s">
        <v>106</v>
      </c>
      <c s="37">
        <v>24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2911</v>
      </c>
      <c>
        <f>(M561*21)/100</f>
      </c>
      <c t="s">
        <v>27</v>
      </c>
    </row>
    <row r="562" spans="1:5" ht="165.75">
      <c r="A562" s="35" t="s">
        <v>56</v>
      </c>
      <c r="E562" s="39" t="s">
        <v>4218</v>
      </c>
    </row>
    <row r="563" spans="1:5" ht="12.75">
      <c r="A563" s="35" t="s">
        <v>58</v>
      </c>
      <c r="E563" s="40" t="s">
        <v>4219</v>
      </c>
    </row>
    <row r="564" spans="1:5" ht="51">
      <c r="A564" t="s">
        <v>60</v>
      </c>
      <c r="E564" s="39" t="s">
        <v>4207</v>
      </c>
    </row>
    <row r="565" spans="1:16" ht="12.75">
      <c r="A565" t="s">
        <v>49</v>
      </c>
      <c s="34" t="s">
        <v>924</v>
      </c>
      <c s="34" t="s">
        <v>4220</v>
      </c>
      <c s="35" t="s">
        <v>5</v>
      </c>
      <c s="6" t="s">
        <v>4221</v>
      </c>
      <c s="36" t="s">
        <v>113</v>
      </c>
      <c s="37">
        <v>2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1521</v>
      </c>
      <c>
        <f>(M565*21)/100</f>
      </c>
      <c t="s">
        <v>27</v>
      </c>
    </row>
    <row r="566" spans="1:5" ht="12.75">
      <c r="A566" s="35" t="s">
        <v>56</v>
      </c>
      <c r="E566" s="39" t="s">
        <v>5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61</v>
      </c>
    </row>
    <row r="569" spans="1:16" ht="12.75">
      <c r="A569" t="s">
        <v>49</v>
      </c>
      <c s="34" t="s">
        <v>928</v>
      </c>
      <c s="34" t="s">
        <v>4222</v>
      </c>
      <c s="35" t="s">
        <v>5</v>
      </c>
      <c s="6" t="s">
        <v>4223</v>
      </c>
      <c s="36" t="s">
        <v>113</v>
      </c>
      <c s="37">
        <v>57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1521</v>
      </c>
      <c>
        <f>(M569*21)/100</f>
      </c>
      <c t="s">
        <v>27</v>
      </c>
    </row>
    <row r="570" spans="1:5" ht="12.75">
      <c r="A570" s="35" t="s">
        <v>56</v>
      </c>
      <c r="E570" s="39" t="s">
        <v>5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61</v>
      </c>
    </row>
    <row r="573" spans="1:16" ht="25.5">
      <c r="A573" t="s">
        <v>49</v>
      </c>
      <c s="34" t="s">
        <v>932</v>
      </c>
      <c s="34" t="s">
        <v>4224</v>
      </c>
      <c s="35" t="s">
        <v>5</v>
      </c>
      <c s="6" t="s">
        <v>4225</v>
      </c>
      <c s="36" t="s">
        <v>113</v>
      </c>
      <c s="37">
        <v>227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1521</v>
      </c>
      <c>
        <f>(M573*21)/100</f>
      </c>
      <c t="s">
        <v>27</v>
      </c>
    </row>
    <row r="574" spans="1:5" ht="12.75">
      <c r="A574" s="35" t="s">
        <v>56</v>
      </c>
      <c r="E574" s="39" t="s">
        <v>5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61</v>
      </c>
    </row>
    <row r="577" spans="1:16" ht="25.5">
      <c r="A577" t="s">
        <v>49</v>
      </c>
      <c s="34" t="s">
        <v>937</v>
      </c>
      <c s="34" t="s">
        <v>4226</v>
      </c>
      <c s="35" t="s">
        <v>5</v>
      </c>
      <c s="6" t="s">
        <v>4227</v>
      </c>
      <c s="36" t="s">
        <v>106</v>
      </c>
      <c s="37">
        <v>15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2911</v>
      </c>
      <c>
        <f>(M577*21)/100</f>
      </c>
      <c t="s">
        <v>27</v>
      </c>
    </row>
    <row r="578" spans="1:5" ht="51">
      <c r="A578" s="35" t="s">
        <v>56</v>
      </c>
      <c r="E578" s="39" t="s">
        <v>4228</v>
      </c>
    </row>
    <row r="579" spans="1:5" ht="12.75">
      <c r="A579" s="35" t="s">
        <v>58</v>
      </c>
      <c r="E579" s="40" t="s">
        <v>4229</v>
      </c>
    </row>
    <row r="580" spans="1:5" ht="76.5">
      <c r="A580" t="s">
        <v>60</v>
      </c>
      <c r="E580" s="39" t="s">
        <v>4230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2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COUNTIFS(L8:L231,"=0",A8:A231,"P")+COUNTIFS(L8:L231,"",A8:A231,"P")+SUM(Q8:Q231)</f>
      </c>
    </row>
    <row r="8" spans="1:13" ht="12.75">
      <c r="A8" t="s">
        <v>44</v>
      </c>
      <c r="C8" s="28" t="s">
        <v>4233</v>
      </c>
      <c r="E8" s="30" t="s">
        <v>4232</v>
      </c>
      <c r="J8" s="29">
        <f>0+J9+J18+J47+J60+J85+J94+J119+J124+J173+J190</f>
      </c>
      <c s="29">
        <f>0+K9+K18+K47+K60+K85+K94+K119+K124+K173+K190</f>
      </c>
      <c s="29">
        <f>0+L9+L18+L47+L60+L85+L94+L119+L124+L173+L190</f>
      </c>
      <c s="29">
        <f>0+M9+M18+M47+M60+M85+M94+M119+M124+M173+M190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634.914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4234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4235</v>
      </c>
      <c s="35" t="s">
        <v>4236</v>
      </c>
      <c s="6" t="s">
        <v>4237</v>
      </c>
      <c s="36" t="s">
        <v>54</v>
      </c>
      <c s="37">
        <v>23.807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4238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4239</v>
      </c>
      <c r="E18" s="33" t="s">
        <v>2096</v>
      </c>
      <c r="J18" s="32">
        <f>0</f>
      </c>
      <c s="32">
        <f>0</f>
      </c>
      <c s="32">
        <f>0+L19+L23+L27+L31+L35+L39+L43</f>
      </c>
      <c s="32">
        <f>0+M19+M23+M27+M31+M35+M39+M43</f>
      </c>
    </row>
    <row r="19" spans="1:16" ht="25.5">
      <c r="A19" t="s">
        <v>49</v>
      </c>
      <c s="34" t="s">
        <v>26</v>
      </c>
      <c s="34" t="s">
        <v>4240</v>
      </c>
      <c s="35" t="s">
        <v>5</v>
      </c>
      <c s="6" t="s">
        <v>3753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2911</v>
      </c>
      <c>
        <f>(M19*21)/100</f>
      </c>
      <c t="s">
        <v>27</v>
      </c>
    </row>
    <row r="20" spans="1:5" ht="25.5">
      <c r="A20" s="35" t="s">
        <v>56</v>
      </c>
      <c r="E20" s="39" t="s">
        <v>3109</v>
      </c>
    </row>
    <row r="21" spans="1:5" ht="12.75">
      <c r="A21" s="35" t="s">
        <v>58</v>
      </c>
      <c r="E21" s="40" t="s">
        <v>3754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4241</v>
      </c>
      <c s="35" t="s">
        <v>5</v>
      </c>
      <c s="6" t="s">
        <v>3756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2911</v>
      </c>
      <c>
        <f>(M23*21)/100</f>
      </c>
      <c t="s">
        <v>27</v>
      </c>
    </row>
    <row r="24" spans="1:5" ht="38.25">
      <c r="A24" s="35" t="s">
        <v>56</v>
      </c>
      <c r="E24" s="39" t="s">
        <v>3110</v>
      </c>
    </row>
    <row r="25" spans="1:5" ht="12.75">
      <c r="A25" s="35" t="s">
        <v>58</v>
      </c>
      <c r="E25" s="40" t="s">
        <v>3754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4242</v>
      </c>
      <c s="35" t="s">
        <v>5</v>
      </c>
      <c s="6" t="s">
        <v>3758</v>
      </c>
      <c s="36" t="s">
        <v>106</v>
      </c>
      <c s="37">
        <v>20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2911</v>
      </c>
      <c>
        <f>(M27*21)/100</f>
      </c>
      <c t="s">
        <v>27</v>
      </c>
    </row>
    <row r="28" spans="1:5" ht="12.75">
      <c r="A28" s="35" t="s">
        <v>56</v>
      </c>
      <c r="E28" s="39" t="s">
        <v>3759</v>
      </c>
    </row>
    <row r="29" spans="1:5" ht="38.25">
      <c r="A29" s="35" t="s">
        <v>58</v>
      </c>
      <c r="E29" s="40" t="s">
        <v>4243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4244</v>
      </c>
      <c s="35" t="s">
        <v>5</v>
      </c>
      <c s="6" t="s">
        <v>3762</v>
      </c>
      <c s="36" t="s">
        <v>960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2911</v>
      </c>
      <c>
        <f>(M31*21)/100</f>
      </c>
      <c t="s">
        <v>27</v>
      </c>
    </row>
    <row r="32" spans="1:5" ht="25.5">
      <c r="A32" s="35" t="s">
        <v>56</v>
      </c>
      <c r="E32" s="39" t="s">
        <v>3763</v>
      </c>
    </row>
    <row r="33" spans="1:5" ht="38.25">
      <c r="A33" s="35" t="s">
        <v>58</v>
      </c>
      <c r="E33" s="40" t="s">
        <v>4245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4246</v>
      </c>
      <c s="35" t="s">
        <v>5</v>
      </c>
      <c s="6" t="s">
        <v>3766</v>
      </c>
      <c s="36" t="s">
        <v>960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2911</v>
      </c>
      <c>
        <f>(M35*21)/100</f>
      </c>
      <c t="s">
        <v>27</v>
      </c>
    </row>
    <row r="36" spans="1:5" ht="12.75">
      <c r="A36" s="35" t="s">
        <v>56</v>
      </c>
      <c r="E36" s="39" t="s">
        <v>3767</v>
      </c>
    </row>
    <row r="37" spans="1:5" ht="38.25">
      <c r="A37" s="35" t="s">
        <v>58</v>
      </c>
      <c r="E37" s="40" t="s">
        <v>4245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4247</v>
      </c>
      <c s="35" t="s">
        <v>5</v>
      </c>
      <c s="6" t="s">
        <v>3769</v>
      </c>
      <c s="36" t="s">
        <v>960</v>
      </c>
      <c s="37">
        <v>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2911</v>
      </c>
      <c>
        <f>(M39*21)/100</f>
      </c>
      <c t="s">
        <v>27</v>
      </c>
    </row>
    <row r="40" spans="1:5" ht="25.5">
      <c r="A40" s="35" t="s">
        <v>56</v>
      </c>
      <c r="E40" s="39" t="s">
        <v>3770</v>
      </c>
    </row>
    <row r="41" spans="1:5" ht="38.25">
      <c r="A41" s="35" t="s">
        <v>58</v>
      </c>
      <c r="E41" s="40" t="s">
        <v>4245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4248</v>
      </c>
      <c s="35" t="s">
        <v>5</v>
      </c>
      <c s="6" t="s">
        <v>3773</v>
      </c>
      <c s="36" t="s">
        <v>960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2911</v>
      </c>
      <c>
        <f>(M43*21)/100</f>
      </c>
      <c t="s">
        <v>27</v>
      </c>
    </row>
    <row r="44" spans="1:5" ht="25.5">
      <c r="A44" s="35" t="s">
        <v>56</v>
      </c>
      <c r="E44" s="39" t="s">
        <v>3774</v>
      </c>
    </row>
    <row r="45" spans="1:5" ht="38.25">
      <c r="A45" s="35" t="s">
        <v>58</v>
      </c>
      <c r="E45" s="40" t="s">
        <v>4249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4250</v>
      </c>
      <c r="E47" s="33" t="s">
        <v>2945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93</v>
      </c>
      <c s="34" t="s">
        <v>3780</v>
      </c>
      <c s="35" t="s">
        <v>5</v>
      </c>
      <c s="6" t="s">
        <v>3781</v>
      </c>
      <c s="36" t="s">
        <v>101</v>
      </c>
      <c s="37">
        <v>215.25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4251</v>
      </c>
    </row>
    <row r="50" spans="1:5" ht="38.25">
      <c r="A50" s="35" t="s">
        <v>58</v>
      </c>
      <c r="E50" s="40" t="s">
        <v>4252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3784</v>
      </c>
      <c s="35" t="s">
        <v>5</v>
      </c>
      <c s="6" t="s">
        <v>3785</v>
      </c>
      <c s="36" t="s">
        <v>101</v>
      </c>
      <c s="37">
        <v>351.169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4251</v>
      </c>
    </row>
    <row r="54" spans="1:5" ht="38.25">
      <c r="A54" s="35" t="s">
        <v>58</v>
      </c>
      <c r="E54" s="40" t="s">
        <v>4253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108</v>
      </c>
      <c s="35" t="s">
        <v>5</v>
      </c>
      <c s="6" t="s">
        <v>109</v>
      </c>
      <c s="36" t="s">
        <v>101</v>
      </c>
      <c s="37">
        <v>147.996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4251</v>
      </c>
    </row>
    <row r="58" spans="1:5" ht="63.75">
      <c r="A58" s="35" t="s">
        <v>58</v>
      </c>
      <c r="E58" s="40" t="s">
        <v>4254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4255</v>
      </c>
      <c r="E60" s="33" t="s">
        <v>3393</v>
      </c>
      <c r="J60" s="32">
        <f>0</f>
      </c>
      <c s="32">
        <f>0</f>
      </c>
      <c s="32">
        <f>0+L61+L65+L69+L73+L77+L81</f>
      </c>
      <c s="32">
        <f>0+M61+M65+M69+M73+M77+M81</f>
      </c>
    </row>
    <row r="61" spans="1:16" ht="12.75">
      <c r="A61" t="s">
        <v>49</v>
      </c>
      <c s="34" t="s">
        <v>107</v>
      </c>
      <c s="34" t="s">
        <v>3789</v>
      </c>
      <c s="35" t="s">
        <v>5</v>
      </c>
      <c s="6" t="s">
        <v>3790</v>
      </c>
      <c s="36" t="s">
        <v>101</v>
      </c>
      <c s="37">
        <v>135.919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1521</v>
      </c>
      <c>
        <f>(M61*21)/100</f>
      </c>
      <c t="s">
        <v>27</v>
      </c>
    </row>
    <row r="62" spans="1:5" ht="12.75">
      <c r="A62" s="35" t="s">
        <v>56</v>
      </c>
      <c r="E62" s="39" t="s">
        <v>4251</v>
      </c>
    </row>
    <row r="63" spans="1:5" ht="25.5">
      <c r="A63" s="35" t="s">
        <v>58</v>
      </c>
      <c r="E63" s="40" t="s">
        <v>4256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3793</v>
      </c>
      <c s="35" t="s">
        <v>5</v>
      </c>
      <c s="6" t="s">
        <v>3794</v>
      </c>
      <c s="36" t="s">
        <v>54</v>
      </c>
      <c s="37">
        <v>13.104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4257</v>
      </c>
    </row>
    <row r="67" spans="1:5" ht="25.5">
      <c r="A67" s="35" t="s">
        <v>58</v>
      </c>
      <c r="E67" s="40" t="s">
        <v>4258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3796</v>
      </c>
      <c s="35" t="s">
        <v>5</v>
      </c>
      <c s="6" t="s">
        <v>3797</v>
      </c>
      <c s="36" t="s">
        <v>54</v>
      </c>
      <c s="37">
        <v>0.454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4257</v>
      </c>
    </row>
    <row r="71" spans="1:5" ht="12.75">
      <c r="A71" s="35" t="s">
        <v>58</v>
      </c>
      <c r="E71" s="40" t="s">
        <v>4259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3799</v>
      </c>
      <c s="35" t="s">
        <v>5</v>
      </c>
      <c s="6" t="s">
        <v>3800</v>
      </c>
      <c s="36" t="s">
        <v>106</v>
      </c>
      <c s="37">
        <v>120.24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4251</v>
      </c>
    </row>
    <row r="75" spans="1:5" ht="25.5">
      <c r="A75" s="35" t="s">
        <v>58</v>
      </c>
      <c r="E75" s="40" t="s">
        <v>4260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3802</v>
      </c>
      <c s="35" t="s">
        <v>5</v>
      </c>
      <c s="6" t="s">
        <v>3803</v>
      </c>
      <c s="36" t="s">
        <v>101</v>
      </c>
      <c s="37">
        <v>72.533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4261</v>
      </c>
    </row>
    <row r="79" spans="1:5" ht="25.5">
      <c r="A79" s="35" t="s">
        <v>58</v>
      </c>
      <c r="E79" s="40" t="s">
        <v>4262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3806</v>
      </c>
      <c s="35" t="s">
        <v>5</v>
      </c>
      <c s="6" t="s">
        <v>3807</v>
      </c>
      <c s="36" t="s">
        <v>54</v>
      </c>
      <c s="37">
        <v>10.817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4263</v>
      </c>
    </row>
    <row r="83" spans="1:5" ht="25.5">
      <c r="A83" s="35" t="s">
        <v>58</v>
      </c>
      <c r="E83" s="40" t="s">
        <v>4264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4265</v>
      </c>
      <c r="E85" s="33" t="s">
        <v>3551</v>
      </c>
      <c r="J85" s="32">
        <f>0</f>
      </c>
      <c s="32">
        <f>0</f>
      </c>
      <c s="32">
        <f>0+L86+L90</f>
      </c>
      <c s="32">
        <f>0+M86+M90</f>
      </c>
    </row>
    <row r="86" spans="1:16" ht="12.75">
      <c r="A86" t="s">
        <v>49</v>
      </c>
      <c s="34" t="s">
        <v>130</v>
      </c>
      <c s="34" t="s">
        <v>4266</v>
      </c>
      <c s="35" t="s">
        <v>5</v>
      </c>
      <c s="6" t="s">
        <v>4267</v>
      </c>
      <c s="36" t="s">
        <v>101</v>
      </c>
      <c s="37">
        <v>78.406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4268</v>
      </c>
    </row>
    <row r="88" spans="1:5" ht="51">
      <c r="A88" s="35" t="s">
        <v>58</v>
      </c>
      <c r="E88" s="40" t="s">
        <v>4269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3832</v>
      </c>
      <c s="35" t="s">
        <v>5</v>
      </c>
      <c s="6" t="s">
        <v>3833</v>
      </c>
      <c s="36" t="s">
        <v>54</v>
      </c>
      <c s="37">
        <v>7.981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4270</v>
      </c>
    </row>
    <row r="92" spans="1:5" ht="25.5">
      <c r="A92" s="35" t="s">
        <v>58</v>
      </c>
      <c r="E92" s="40" t="s">
        <v>4271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4272</v>
      </c>
      <c r="E94" s="33" t="s">
        <v>3564</v>
      </c>
      <c r="J94" s="32">
        <f>0</f>
      </c>
      <c s="32">
        <f>0</f>
      </c>
      <c s="32">
        <f>0+L95+L99+L103+L107+L111+L115</f>
      </c>
      <c s="32">
        <f>0+M95+M99+M103+M107+M111+M115</f>
      </c>
    </row>
    <row r="95" spans="1:16" ht="12.75">
      <c r="A95" t="s">
        <v>49</v>
      </c>
      <c s="34" t="s">
        <v>136</v>
      </c>
      <c s="34" t="s">
        <v>4273</v>
      </c>
      <c s="35" t="s">
        <v>5</v>
      </c>
      <c s="6" t="s">
        <v>4274</v>
      </c>
      <c s="36" t="s">
        <v>54</v>
      </c>
      <c s="37">
        <v>78.445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2911</v>
      </c>
      <c>
        <f>(M95*21)/100</f>
      </c>
      <c t="s">
        <v>27</v>
      </c>
    </row>
    <row r="96" spans="1:5" ht="12.75">
      <c r="A96" s="35" t="s">
        <v>56</v>
      </c>
      <c r="E96" s="39" t="s">
        <v>4275</v>
      </c>
    </row>
    <row r="97" spans="1:5" ht="12.75">
      <c r="A97" s="35" t="s">
        <v>58</v>
      </c>
      <c r="E97" s="40" t="s">
        <v>4276</v>
      </c>
    </row>
    <row r="98" spans="1:5" ht="318.75">
      <c r="A98" t="s">
        <v>60</v>
      </c>
      <c r="E98" s="39" t="s">
        <v>4277</v>
      </c>
    </row>
    <row r="99" spans="1:16" ht="12.75">
      <c r="A99" t="s">
        <v>49</v>
      </c>
      <c s="34" t="s">
        <v>139</v>
      </c>
      <c s="34" t="s">
        <v>4278</v>
      </c>
      <c s="35" t="s">
        <v>5</v>
      </c>
      <c s="6" t="s">
        <v>4279</v>
      </c>
      <c s="36" t="s">
        <v>54</v>
      </c>
      <c s="37">
        <v>1.186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2911</v>
      </c>
      <c>
        <f>(M99*21)/100</f>
      </c>
      <c t="s">
        <v>27</v>
      </c>
    </row>
    <row r="100" spans="1:5" ht="12.75">
      <c r="A100" s="35" t="s">
        <v>56</v>
      </c>
      <c r="E100" s="39" t="s">
        <v>4275</v>
      </c>
    </row>
    <row r="101" spans="1:5" ht="12.75">
      <c r="A101" s="35" t="s">
        <v>58</v>
      </c>
      <c r="E101" s="40" t="s">
        <v>4280</v>
      </c>
    </row>
    <row r="102" spans="1:5" ht="318.75">
      <c r="A102" t="s">
        <v>60</v>
      </c>
      <c r="E102" s="39" t="s">
        <v>4281</v>
      </c>
    </row>
    <row r="103" spans="1:16" ht="12.75">
      <c r="A103" t="s">
        <v>49</v>
      </c>
      <c s="34" t="s">
        <v>142</v>
      </c>
      <c s="34" t="s">
        <v>3848</v>
      </c>
      <c s="35" t="s">
        <v>5</v>
      </c>
      <c s="6" t="s">
        <v>3849</v>
      </c>
      <c s="36" t="s">
        <v>113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4282</v>
      </c>
    </row>
    <row r="105" spans="1:5" ht="12.75">
      <c r="A105" s="35" t="s">
        <v>58</v>
      </c>
      <c r="E105" s="40" t="s">
        <v>4283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3852</v>
      </c>
      <c s="35" t="s">
        <v>5</v>
      </c>
      <c s="6" t="s">
        <v>3853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4282</v>
      </c>
    </row>
    <row r="109" spans="1:5" ht="12.75">
      <c r="A109" s="35" t="s">
        <v>58</v>
      </c>
      <c r="E109" s="40" t="s">
        <v>4284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4285</v>
      </c>
      <c s="35" t="s">
        <v>5</v>
      </c>
      <c s="6" t="s">
        <v>4286</v>
      </c>
      <c s="36" t="s">
        <v>113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4282</v>
      </c>
    </row>
    <row r="113" spans="1:5" ht="12.75">
      <c r="A113" s="35" t="s">
        <v>58</v>
      </c>
      <c r="E113" s="40" t="s">
        <v>4287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3415</v>
      </c>
      <c s="35" t="s">
        <v>5</v>
      </c>
      <c s="6" t="s">
        <v>3416</v>
      </c>
      <c s="36" t="s">
        <v>101</v>
      </c>
      <c s="37">
        <v>10.592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4261</v>
      </c>
    </row>
    <row r="117" spans="1:5" ht="25.5">
      <c r="A117" s="35" t="s">
        <v>58</v>
      </c>
      <c r="E117" s="40" t="s">
        <v>4288</v>
      </c>
    </row>
    <row r="118" spans="1:5" ht="12.75">
      <c r="A118" t="s">
        <v>60</v>
      </c>
      <c r="E118" s="39" t="s">
        <v>61</v>
      </c>
    </row>
    <row r="119" spans="1:13" ht="12.75">
      <c r="A119" t="s">
        <v>46</v>
      </c>
      <c r="C119" s="31" t="s">
        <v>4289</v>
      </c>
      <c r="E119" s="33" t="s">
        <v>3111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158</v>
      </c>
      <c s="34" t="s">
        <v>4290</v>
      </c>
      <c s="35" t="s">
        <v>5</v>
      </c>
      <c s="6" t="s">
        <v>4291</v>
      </c>
      <c s="36" t="s">
        <v>590</v>
      </c>
      <c s="37">
        <v>208.051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2911</v>
      </c>
      <c>
        <f>(M120*21)/100</f>
      </c>
      <c t="s">
        <v>27</v>
      </c>
    </row>
    <row r="121" spans="1:5" ht="63.75">
      <c r="A121" s="35" t="s">
        <v>56</v>
      </c>
      <c r="E121" s="39" t="s">
        <v>4292</v>
      </c>
    </row>
    <row r="122" spans="1:5" ht="25.5">
      <c r="A122" s="35" t="s">
        <v>58</v>
      </c>
      <c r="E122" s="40" t="s">
        <v>4293</v>
      </c>
    </row>
    <row r="123" spans="1:5" ht="63.75">
      <c r="A123" t="s">
        <v>60</v>
      </c>
      <c r="E123" s="39" t="s">
        <v>4294</v>
      </c>
    </row>
    <row r="124" spans="1:13" ht="12.75">
      <c r="A124" t="s">
        <v>46</v>
      </c>
      <c r="C124" s="31" t="s">
        <v>4295</v>
      </c>
      <c r="E124" s="33" t="s">
        <v>3929</v>
      </c>
      <c r="J124" s="32">
        <f>0</f>
      </c>
      <c s="32">
        <f>0</f>
      </c>
      <c s="32">
        <f>0+L125+L129+L133+L137+L141+L145+L149+L153+L157+L161+L165+L169</f>
      </c>
      <c s="32">
        <f>0+M125+M129+M133+M137+M141+M145+M149+M153+M157+M161+M165+M169</f>
      </c>
    </row>
    <row r="125" spans="1:16" ht="12.75">
      <c r="A125" t="s">
        <v>49</v>
      </c>
      <c s="34" t="s">
        <v>161</v>
      </c>
      <c s="34" t="s">
        <v>3930</v>
      </c>
      <c s="35" t="s">
        <v>5</v>
      </c>
      <c s="6" t="s">
        <v>3931</v>
      </c>
      <c s="36" t="s">
        <v>113</v>
      </c>
      <c s="37">
        <v>164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653</v>
      </c>
      <c>
        <f>(M125*21)/100</f>
      </c>
      <c t="s">
        <v>27</v>
      </c>
    </row>
    <row r="126" spans="1:5" ht="25.5">
      <c r="A126" s="35" t="s">
        <v>56</v>
      </c>
      <c r="E126" s="39" t="s">
        <v>3932</v>
      </c>
    </row>
    <row r="127" spans="1:5" ht="63.75">
      <c r="A127" s="35" t="s">
        <v>58</v>
      </c>
      <c r="E127" s="40" t="s">
        <v>4296</v>
      </c>
    </row>
    <row r="128" spans="1:5" ht="12.75">
      <c r="A128" t="s">
        <v>60</v>
      </c>
      <c r="E128" s="39" t="s">
        <v>61</v>
      </c>
    </row>
    <row r="129" spans="1:16" ht="25.5">
      <c r="A129" t="s">
        <v>49</v>
      </c>
      <c s="34" t="s">
        <v>164</v>
      </c>
      <c s="34" t="s">
        <v>3934</v>
      </c>
      <c s="35" t="s">
        <v>5</v>
      </c>
      <c s="6" t="s">
        <v>3935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2911</v>
      </c>
      <c>
        <f>(M129*21)/100</f>
      </c>
      <c t="s">
        <v>27</v>
      </c>
    </row>
    <row r="130" spans="1:5" ht="25.5">
      <c r="A130" s="35" t="s">
        <v>56</v>
      </c>
      <c r="E130" s="39" t="s">
        <v>3936</v>
      </c>
    </row>
    <row r="131" spans="1:5" ht="25.5">
      <c r="A131" s="35" t="s">
        <v>58</v>
      </c>
      <c r="E131" s="40" t="s">
        <v>4297</v>
      </c>
    </row>
    <row r="132" spans="1:5" ht="25.5">
      <c r="A132" t="s">
        <v>60</v>
      </c>
      <c r="E132" s="39" t="s">
        <v>3938</v>
      </c>
    </row>
    <row r="133" spans="1:16" ht="12.75">
      <c r="A133" t="s">
        <v>49</v>
      </c>
      <c s="34" t="s">
        <v>656</v>
      </c>
      <c s="34" t="s">
        <v>3939</v>
      </c>
      <c s="35" t="s">
        <v>5</v>
      </c>
      <c s="6" t="s">
        <v>3940</v>
      </c>
      <c s="36" t="s">
        <v>113</v>
      </c>
      <c s="37">
        <v>40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1521</v>
      </c>
      <c>
        <f>(M133*21)/100</f>
      </c>
      <c t="s">
        <v>27</v>
      </c>
    </row>
    <row r="134" spans="1:5" ht="12.75">
      <c r="A134" s="35" t="s">
        <v>56</v>
      </c>
      <c r="E134" s="39" t="s">
        <v>4298</v>
      </c>
    </row>
    <row r="135" spans="1:5" ht="38.25">
      <c r="A135" s="35" t="s">
        <v>58</v>
      </c>
      <c r="E135" s="40" t="s">
        <v>4299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660</v>
      </c>
      <c s="34" t="s">
        <v>4300</v>
      </c>
      <c s="35" t="s">
        <v>5</v>
      </c>
      <c s="6" t="s">
        <v>4301</v>
      </c>
      <c s="36" t="s">
        <v>590</v>
      </c>
      <c s="37">
        <v>246.796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2911</v>
      </c>
      <c>
        <f>(M137*21)/100</f>
      </c>
      <c t="s">
        <v>27</v>
      </c>
    </row>
    <row r="138" spans="1:5" ht="12.75">
      <c r="A138" s="35" t="s">
        <v>56</v>
      </c>
      <c r="E138" s="39" t="s">
        <v>4275</v>
      </c>
    </row>
    <row r="139" spans="1:5" ht="25.5">
      <c r="A139" s="35" t="s">
        <v>58</v>
      </c>
      <c r="E139" s="40" t="s">
        <v>4302</v>
      </c>
    </row>
    <row r="140" spans="1:5" ht="165.75">
      <c r="A140" t="s">
        <v>60</v>
      </c>
      <c r="E140" s="39" t="s">
        <v>4303</v>
      </c>
    </row>
    <row r="141" spans="1:16" ht="12.75">
      <c r="A141" t="s">
        <v>49</v>
      </c>
      <c s="34" t="s">
        <v>664</v>
      </c>
      <c s="34" t="s">
        <v>4304</v>
      </c>
      <c s="35" t="s">
        <v>5</v>
      </c>
      <c s="6" t="s">
        <v>4305</v>
      </c>
      <c s="36" t="s">
        <v>590</v>
      </c>
      <c s="37">
        <v>246.796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1521</v>
      </c>
      <c>
        <f>(M141*21)/100</f>
      </c>
      <c t="s">
        <v>27</v>
      </c>
    </row>
    <row r="142" spans="1:5" ht="12.75">
      <c r="A142" s="35" t="s">
        <v>56</v>
      </c>
      <c r="E142" s="39" t="s">
        <v>4275</v>
      </c>
    </row>
    <row r="143" spans="1:5" ht="25.5">
      <c r="A143" s="35" t="s">
        <v>58</v>
      </c>
      <c r="E143" s="40" t="s">
        <v>4306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668</v>
      </c>
      <c s="34" t="s">
        <v>4307</v>
      </c>
      <c s="35" t="s">
        <v>5</v>
      </c>
      <c s="6" t="s">
        <v>4308</v>
      </c>
      <c s="36" t="s">
        <v>590</v>
      </c>
      <c s="37">
        <v>124.199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2911</v>
      </c>
      <c>
        <f>(M145*21)/100</f>
      </c>
      <c t="s">
        <v>27</v>
      </c>
    </row>
    <row r="146" spans="1:5" ht="140.25">
      <c r="A146" s="35" t="s">
        <v>56</v>
      </c>
      <c r="E146" s="39" t="s">
        <v>4309</v>
      </c>
    </row>
    <row r="147" spans="1:5" ht="38.25">
      <c r="A147" s="35" t="s">
        <v>58</v>
      </c>
      <c r="E147" s="40" t="s">
        <v>4310</v>
      </c>
    </row>
    <row r="148" spans="1:5" ht="204">
      <c r="A148" t="s">
        <v>60</v>
      </c>
      <c r="E148" s="39" t="s">
        <v>4311</v>
      </c>
    </row>
    <row r="149" spans="1:16" ht="12.75">
      <c r="A149" t="s">
        <v>49</v>
      </c>
      <c s="34" t="s">
        <v>638</v>
      </c>
      <c s="34" t="s">
        <v>3971</v>
      </c>
      <c s="35" t="s">
        <v>5</v>
      </c>
      <c s="6" t="s">
        <v>3972</v>
      </c>
      <c s="36" t="s">
        <v>106</v>
      </c>
      <c s="37">
        <v>1.2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12.75">
      <c r="A150" s="35" t="s">
        <v>56</v>
      </c>
      <c r="E150" s="39" t="s">
        <v>3973</v>
      </c>
    </row>
    <row r="151" spans="1:5" ht="25.5">
      <c r="A151" s="35" t="s">
        <v>58</v>
      </c>
      <c r="E151" s="40" t="s">
        <v>4312</v>
      </c>
    </row>
    <row r="152" spans="1:5" ht="12.75">
      <c r="A152" t="s">
        <v>60</v>
      </c>
      <c r="E152" s="39" t="s">
        <v>61</v>
      </c>
    </row>
    <row r="153" spans="1:16" ht="12.75">
      <c r="A153" t="s">
        <v>49</v>
      </c>
      <c s="34" t="s">
        <v>674</v>
      </c>
      <c s="34" t="s">
        <v>4313</v>
      </c>
      <c s="35" t="s">
        <v>5</v>
      </c>
      <c s="6" t="s">
        <v>3976</v>
      </c>
      <c s="36" t="s">
        <v>106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102</v>
      </c>
      <c>
        <f>(M153*21)/100</f>
      </c>
      <c t="s">
        <v>27</v>
      </c>
    </row>
    <row r="154" spans="1:5" ht="12.75">
      <c r="A154" s="35" t="s">
        <v>56</v>
      </c>
      <c r="E154" s="39" t="s">
        <v>4314</v>
      </c>
    </row>
    <row r="155" spans="1:5" ht="25.5">
      <c r="A155" s="35" t="s">
        <v>58</v>
      </c>
      <c r="E155" s="40" t="s">
        <v>4315</v>
      </c>
    </row>
    <row r="156" spans="1:5" ht="12.75">
      <c r="A156" t="s">
        <v>60</v>
      </c>
      <c r="E156" s="39" t="s">
        <v>61</v>
      </c>
    </row>
    <row r="157" spans="1:16" ht="12.75">
      <c r="A157" t="s">
        <v>49</v>
      </c>
      <c s="34" t="s">
        <v>677</v>
      </c>
      <c s="34" t="s">
        <v>3989</v>
      </c>
      <c s="35" t="s">
        <v>5</v>
      </c>
      <c s="6" t="s">
        <v>3990</v>
      </c>
      <c s="36" t="s">
        <v>106</v>
      </c>
      <c s="37">
        <v>55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102</v>
      </c>
      <c>
        <f>(M157*21)/100</f>
      </c>
      <c t="s">
        <v>27</v>
      </c>
    </row>
    <row r="158" spans="1:5" ht="25.5">
      <c r="A158" s="35" t="s">
        <v>56</v>
      </c>
      <c r="E158" s="39" t="s">
        <v>3991</v>
      </c>
    </row>
    <row r="159" spans="1:5" ht="38.25">
      <c r="A159" s="35" t="s">
        <v>58</v>
      </c>
      <c r="E159" s="40" t="s">
        <v>4316</v>
      </c>
    </row>
    <row r="160" spans="1:5" ht="12.75">
      <c r="A160" t="s">
        <v>60</v>
      </c>
      <c r="E160" s="39" t="s">
        <v>61</v>
      </c>
    </row>
    <row r="161" spans="1:16" ht="12.75">
      <c r="A161" t="s">
        <v>49</v>
      </c>
      <c s="34" t="s">
        <v>167</v>
      </c>
      <c s="34" t="s">
        <v>1698</v>
      </c>
      <c s="35" t="s">
        <v>5</v>
      </c>
      <c s="6" t="s">
        <v>1699</v>
      </c>
      <c s="36" t="s">
        <v>113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3993</v>
      </c>
    </row>
    <row r="163" spans="1:5" ht="25.5">
      <c r="A163" s="35" t="s">
        <v>58</v>
      </c>
      <c r="E163" s="40" t="s">
        <v>4317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2249</v>
      </c>
      <c s="35" t="s">
        <v>5</v>
      </c>
      <c s="6" t="s">
        <v>2250</v>
      </c>
      <c s="36" t="s">
        <v>106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1521</v>
      </c>
      <c>
        <f>(M165*21)/100</f>
      </c>
      <c t="s">
        <v>27</v>
      </c>
    </row>
    <row r="166" spans="1:5" ht="12.75">
      <c r="A166" s="35" t="s">
        <v>56</v>
      </c>
      <c r="E166" s="39" t="s">
        <v>3999</v>
      </c>
    </row>
    <row r="167" spans="1:5" ht="38.25">
      <c r="A167" s="35" t="s">
        <v>58</v>
      </c>
      <c r="E167" s="40" t="s">
        <v>4318</v>
      </c>
    </row>
    <row r="168" spans="1:5" ht="12.75">
      <c r="A168" t="s">
        <v>60</v>
      </c>
      <c r="E168" s="39" t="s">
        <v>61</v>
      </c>
    </row>
    <row r="169" spans="1:16" ht="12.75">
      <c r="A169" t="s">
        <v>49</v>
      </c>
      <c s="34" t="s">
        <v>173</v>
      </c>
      <c s="34" t="s">
        <v>4001</v>
      </c>
      <c s="35" t="s">
        <v>5</v>
      </c>
      <c s="6" t="s">
        <v>4002</v>
      </c>
      <c s="36" t="s">
        <v>113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4003</v>
      </c>
    </row>
    <row r="171" spans="1:5" ht="12.75">
      <c r="A171" s="35" t="s">
        <v>58</v>
      </c>
      <c r="E171" s="40" t="s">
        <v>5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4178</v>
      </c>
      <c r="E173" s="33" t="s">
        <v>4179</v>
      </c>
      <c r="J173" s="32">
        <f>0</f>
      </c>
      <c s="32">
        <f>0</f>
      </c>
      <c s="32">
        <f>0+L174+L178+L182+L186</f>
      </c>
      <c s="32">
        <f>0+M174+M178+M182+M186</f>
      </c>
    </row>
    <row r="174" spans="1:16" ht="12.75">
      <c r="A174" t="s">
        <v>49</v>
      </c>
      <c s="34" t="s">
        <v>176</v>
      </c>
      <c s="34" t="s">
        <v>4187</v>
      </c>
      <c s="35" t="s">
        <v>5</v>
      </c>
      <c s="6" t="s">
        <v>4188</v>
      </c>
      <c s="36" t="s">
        <v>106</v>
      </c>
      <c s="37">
        <v>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25.5">
      <c r="A175" s="35" t="s">
        <v>56</v>
      </c>
      <c r="E175" s="39" t="s">
        <v>4319</v>
      </c>
    </row>
    <row r="176" spans="1:5" ht="25.5">
      <c r="A176" s="35" t="s">
        <v>58</v>
      </c>
      <c r="E176" s="40" t="s">
        <v>4320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179</v>
      </c>
      <c s="34" t="s">
        <v>4321</v>
      </c>
      <c s="35" t="s">
        <v>5</v>
      </c>
      <c s="6" t="s">
        <v>4322</v>
      </c>
      <c s="36" t="s">
        <v>106</v>
      </c>
      <c s="37">
        <v>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51">
      <c r="A179" s="35" t="s">
        <v>56</v>
      </c>
      <c r="E179" s="39" t="s">
        <v>4323</v>
      </c>
    </row>
    <row r="180" spans="1:5" ht="25.5">
      <c r="A180" s="35" t="s">
        <v>58</v>
      </c>
      <c r="E180" s="40" t="s">
        <v>4324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4325</v>
      </c>
      <c s="35" t="s">
        <v>5</v>
      </c>
      <c s="6" t="s">
        <v>4326</v>
      </c>
      <c s="36" t="s">
        <v>106</v>
      </c>
      <c s="37">
        <v>11.1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4282</v>
      </c>
    </row>
    <row r="184" spans="1:5" ht="25.5">
      <c r="A184" s="35" t="s">
        <v>58</v>
      </c>
      <c r="E184" s="40" t="s">
        <v>4327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4328</v>
      </c>
      <c s="35" t="s">
        <v>5</v>
      </c>
      <c s="6" t="s">
        <v>4329</v>
      </c>
      <c s="36" t="s">
        <v>106</v>
      </c>
      <c s="37">
        <v>38.91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2911</v>
      </c>
      <c>
        <f>(M186*21)/100</f>
      </c>
      <c t="s">
        <v>27</v>
      </c>
    </row>
    <row r="187" spans="1:5" ht="12.75">
      <c r="A187" s="35" t="s">
        <v>56</v>
      </c>
      <c r="E187" s="39" t="s">
        <v>4275</v>
      </c>
    </row>
    <row r="188" spans="1:5" ht="12.75">
      <c r="A188" s="35" t="s">
        <v>58</v>
      </c>
      <c r="E188" s="40" t="s">
        <v>4330</v>
      </c>
    </row>
    <row r="189" spans="1:5" ht="38.25">
      <c r="A189" t="s">
        <v>60</v>
      </c>
      <c r="E189" s="39" t="s">
        <v>4331</v>
      </c>
    </row>
    <row r="190" spans="1:13" ht="12.75">
      <c r="A190" t="s">
        <v>46</v>
      </c>
      <c r="C190" s="31" t="s">
        <v>4194</v>
      </c>
      <c r="E190" s="33" t="s">
        <v>3306</v>
      </c>
      <c r="J190" s="32">
        <f>0</f>
      </c>
      <c s="32">
        <f>0</f>
      </c>
      <c s="32">
        <f>0+L191+L195+L199+L203+L207+L211+L215+L219+L223+L227+L231</f>
      </c>
      <c s="32">
        <f>0+M191+M195+M199+M203+M207+M211+M215+M219+M223+M227+M231</f>
      </c>
    </row>
    <row r="191" spans="1:16" ht="12.75">
      <c r="A191" t="s">
        <v>49</v>
      </c>
      <c s="34" t="s">
        <v>188</v>
      </c>
      <c s="34" t="s">
        <v>4332</v>
      </c>
      <c s="35" t="s">
        <v>5</v>
      </c>
      <c s="6" t="s">
        <v>4333</v>
      </c>
      <c s="36" t="s">
        <v>106</v>
      </c>
      <c s="37">
        <v>76.2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2911</v>
      </c>
      <c>
        <f>(M191*21)/100</f>
      </c>
      <c t="s">
        <v>27</v>
      </c>
    </row>
    <row r="192" spans="1:5" ht="102">
      <c r="A192" s="35" t="s">
        <v>56</v>
      </c>
      <c r="E192" s="39" t="s">
        <v>4334</v>
      </c>
    </row>
    <row r="193" spans="1:5" ht="12.75">
      <c r="A193" s="35" t="s">
        <v>58</v>
      </c>
      <c r="E193" s="40" t="s">
        <v>4335</v>
      </c>
    </row>
    <row r="194" spans="1:5" ht="51">
      <c r="A194" t="s">
        <v>60</v>
      </c>
      <c r="E194" s="39" t="s">
        <v>4199</v>
      </c>
    </row>
    <row r="195" spans="1:16" ht="12.75">
      <c r="A195" t="s">
        <v>49</v>
      </c>
      <c s="34" t="s">
        <v>191</v>
      </c>
      <c s="34" t="s">
        <v>4336</v>
      </c>
      <c s="35" t="s">
        <v>5</v>
      </c>
      <c s="6" t="s">
        <v>4337</v>
      </c>
      <c s="36" t="s">
        <v>106</v>
      </c>
      <c s="37">
        <v>8.7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1521</v>
      </c>
      <c>
        <f>(M195*21)/100</f>
      </c>
      <c t="s">
        <v>27</v>
      </c>
    </row>
    <row r="196" spans="1:5" ht="114.75">
      <c r="A196" s="35" t="s">
        <v>56</v>
      </c>
      <c r="E196" s="39" t="s">
        <v>4338</v>
      </c>
    </row>
    <row r="197" spans="1:5" ht="25.5">
      <c r="A197" s="35" t="s">
        <v>58</v>
      </c>
      <c r="E197" s="40" t="s">
        <v>4339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4340</v>
      </c>
      <c s="35" t="s">
        <v>5</v>
      </c>
      <c s="6" t="s">
        <v>4337</v>
      </c>
      <c s="36" t="s">
        <v>106</v>
      </c>
      <c s="37">
        <v>8.7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1521</v>
      </c>
      <c>
        <f>(M199*21)/100</f>
      </c>
      <c t="s">
        <v>27</v>
      </c>
    </row>
    <row r="200" spans="1:5" ht="76.5">
      <c r="A200" s="35" t="s">
        <v>56</v>
      </c>
      <c r="E200" s="39" t="s">
        <v>4341</v>
      </c>
    </row>
    <row r="201" spans="1:5" ht="25.5">
      <c r="A201" s="35" t="s">
        <v>58</v>
      </c>
      <c r="E201" s="40" t="s">
        <v>4339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197</v>
      </c>
      <c s="34" t="s">
        <v>4342</v>
      </c>
      <c s="35" t="s">
        <v>5</v>
      </c>
      <c s="6" t="s">
        <v>4204</v>
      </c>
      <c s="36" t="s">
        <v>106</v>
      </c>
      <c s="37">
        <v>77.86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2911</v>
      </c>
      <c>
        <f>(M203*21)/100</f>
      </c>
      <c t="s">
        <v>27</v>
      </c>
    </row>
    <row r="204" spans="1:5" ht="153">
      <c r="A204" s="35" t="s">
        <v>56</v>
      </c>
      <c r="E204" s="39" t="s">
        <v>4343</v>
      </c>
    </row>
    <row r="205" spans="1:5" ht="25.5">
      <c r="A205" s="35" t="s">
        <v>58</v>
      </c>
      <c r="E205" s="40" t="s">
        <v>4344</v>
      </c>
    </row>
    <row r="206" spans="1:5" ht="51">
      <c r="A206" t="s">
        <v>60</v>
      </c>
      <c r="E206" s="39" t="s">
        <v>4207</v>
      </c>
    </row>
    <row r="207" spans="1:16" ht="12.75">
      <c r="A207" t="s">
        <v>49</v>
      </c>
      <c s="34" t="s">
        <v>200</v>
      </c>
      <c s="34" t="s">
        <v>4345</v>
      </c>
      <c s="35" t="s">
        <v>5</v>
      </c>
      <c s="6" t="s">
        <v>4346</v>
      </c>
      <c s="36" t="s">
        <v>113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3778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4347</v>
      </c>
      <c s="35" t="s">
        <v>5</v>
      </c>
      <c s="6" t="s">
        <v>4348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3778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4222</v>
      </c>
      <c s="35" t="s">
        <v>5</v>
      </c>
      <c s="6" t="s">
        <v>4223</v>
      </c>
      <c s="36" t="s">
        <v>113</v>
      </c>
      <c s="37">
        <v>2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1521</v>
      </c>
      <c>
        <f>(M215*21)/100</f>
      </c>
      <c t="s">
        <v>27</v>
      </c>
    </row>
    <row r="216" spans="1:5" ht="12.75">
      <c r="A216" s="35" t="s">
        <v>56</v>
      </c>
      <c r="E216" s="39" t="s">
        <v>4251</v>
      </c>
    </row>
    <row r="217" spans="1:5" ht="12.75">
      <c r="A217" s="35" t="s">
        <v>58</v>
      </c>
      <c r="E217" s="40" t="s">
        <v>4284</v>
      </c>
    </row>
    <row r="218" spans="1:5" ht="12.75">
      <c r="A218" t="s">
        <v>60</v>
      </c>
      <c r="E218" s="39" t="s">
        <v>61</v>
      </c>
    </row>
    <row r="219" spans="1:16" ht="25.5">
      <c r="A219" t="s">
        <v>49</v>
      </c>
      <c s="34" t="s">
        <v>209</v>
      </c>
      <c s="34" t="s">
        <v>4224</v>
      </c>
      <c s="35" t="s">
        <v>5</v>
      </c>
      <c s="6" t="s">
        <v>4225</v>
      </c>
      <c s="36" t="s">
        <v>113</v>
      </c>
      <c s="37">
        <v>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1521</v>
      </c>
      <c>
        <f>(M219*21)/100</f>
      </c>
      <c t="s">
        <v>27</v>
      </c>
    </row>
    <row r="220" spans="1:5" ht="12.75">
      <c r="A220" s="35" t="s">
        <v>56</v>
      </c>
      <c r="E220" s="39" t="s">
        <v>4251</v>
      </c>
    </row>
    <row r="221" spans="1:5" ht="12.75">
      <c r="A221" s="35" t="s">
        <v>58</v>
      </c>
      <c r="E221" s="40" t="s">
        <v>4349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4350</v>
      </c>
      <c s="35" t="s">
        <v>5</v>
      </c>
      <c s="6" t="s">
        <v>4351</v>
      </c>
      <c s="36" t="s">
        <v>960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2911</v>
      </c>
      <c>
        <f>(M223*21)/100</f>
      </c>
      <c t="s">
        <v>27</v>
      </c>
    </row>
    <row r="224" spans="1:5" ht="12.75">
      <c r="A224" s="35" t="s">
        <v>56</v>
      </c>
      <c r="E224" s="39" t="s">
        <v>4352</v>
      </c>
    </row>
    <row r="225" spans="1:5" ht="12.75">
      <c r="A225" s="35" t="s">
        <v>58</v>
      </c>
      <c r="E225" s="40" t="s">
        <v>4287</v>
      </c>
    </row>
    <row r="226" spans="1:5" ht="63.75">
      <c r="A226" t="s">
        <v>60</v>
      </c>
      <c r="E226" s="39" t="s">
        <v>4353</v>
      </c>
    </row>
    <row r="227" spans="1:16" ht="12.75">
      <c r="A227" t="s">
        <v>49</v>
      </c>
      <c s="34" t="s">
        <v>215</v>
      </c>
      <c s="34" t="s">
        <v>4354</v>
      </c>
      <c s="35" t="s">
        <v>5</v>
      </c>
      <c s="6" t="s">
        <v>4355</v>
      </c>
      <c s="36" t="s">
        <v>113</v>
      </c>
      <c s="37">
        <v>16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2911</v>
      </c>
      <c>
        <f>(M227*21)/100</f>
      </c>
      <c t="s">
        <v>27</v>
      </c>
    </row>
    <row r="228" spans="1:5" ht="12.75">
      <c r="A228" s="35" t="s">
        <v>56</v>
      </c>
      <c r="E228" s="39" t="s">
        <v>4356</v>
      </c>
    </row>
    <row r="229" spans="1:5" ht="38.25">
      <c r="A229" s="35" t="s">
        <v>58</v>
      </c>
      <c r="E229" s="40" t="s">
        <v>4357</v>
      </c>
    </row>
    <row r="230" spans="1:5" ht="51">
      <c r="A230" t="s">
        <v>60</v>
      </c>
      <c r="E230" s="39" t="s">
        <v>4358</v>
      </c>
    </row>
    <row r="231" spans="1:16" ht="12.75">
      <c r="A231" t="s">
        <v>49</v>
      </c>
      <c s="34" t="s">
        <v>219</v>
      </c>
      <c s="34" t="s">
        <v>4359</v>
      </c>
      <c s="35" t="s">
        <v>5</v>
      </c>
      <c s="6" t="s">
        <v>4360</v>
      </c>
      <c s="36" t="s">
        <v>101</v>
      </c>
      <c s="37">
        <v>15.871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1521</v>
      </c>
      <c>
        <f>(M231*21)/100</f>
      </c>
      <c t="s">
        <v>27</v>
      </c>
    </row>
    <row r="232" spans="1:5" ht="12.75">
      <c r="A232" s="35" t="s">
        <v>56</v>
      </c>
      <c r="E232" s="39" t="s">
        <v>4251</v>
      </c>
    </row>
    <row r="233" spans="1:5" ht="25.5">
      <c r="A233" s="35" t="s">
        <v>58</v>
      </c>
      <c r="E233" s="40" t="s">
        <v>4361</v>
      </c>
    </row>
    <row r="234" spans="1:5" ht="12.75">
      <c r="A234" t="s">
        <v>60</v>
      </c>
      <c r="E234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25.5">
      <c r="A8" t="s">
        <v>44</v>
      </c>
      <c r="C8" s="28" t="s">
        <v>4364</v>
      </c>
      <c r="E8" s="30" t="s">
        <v>4363</v>
      </c>
      <c r="J8" s="29">
        <f>0+J9+J38+J79+J108+J113+J122+J131+J160+J173+J178+J183+J192</f>
      </c>
      <c s="29">
        <f>0+K9+K38+K79+K108+K113+K122+K131+K160+K173+K178+K183+K192</f>
      </c>
      <c s="29">
        <f>0+L9+L38+L79+L108+L113+L122+L131+L160+L173+L178+L183+L192</f>
      </c>
      <c s="29">
        <f>0+M9+M38+M79+M108+M113+M122+M131+M160+M173+M178+M183+M192</f>
      </c>
    </row>
    <row r="9" spans="1:13" ht="12.75">
      <c r="A9" t="s">
        <v>46</v>
      </c>
      <c r="C9" s="31" t="s">
        <v>4365</v>
      </c>
      <c r="E9" s="33" t="s">
        <v>2945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4366</v>
      </c>
      <c s="35" t="s">
        <v>5</v>
      </c>
      <c s="6" t="s">
        <v>4367</v>
      </c>
      <c s="36" t="s">
        <v>590</v>
      </c>
      <c s="37">
        <v>800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4368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3780</v>
      </c>
      <c s="35" t="s">
        <v>5</v>
      </c>
      <c s="6" t="s">
        <v>3781</v>
      </c>
      <c s="36" t="s">
        <v>101</v>
      </c>
      <c s="37">
        <v>3600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4369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340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25.5">
      <c r="A20" s="35" t="s">
        <v>58</v>
      </c>
      <c r="E20" s="40" t="s">
        <v>4370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51">
      <c r="A24" s="35" t="s">
        <v>58</v>
      </c>
      <c r="E24" s="40" t="s">
        <v>4371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73</v>
      </c>
      <c s="34" t="s">
        <v>3379</v>
      </c>
      <c s="35" t="s">
        <v>5</v>
      </c>
      <c s="6" t="s">
        <v>4372</v>
      </c>
      <c s="36" t="s">
        <v>590</v>
      </c>
      <c s="37">
        <v>200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4373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77</v>
      </c>
      <c s="34" t="s">
        <v>4374</v>
      </c>
      <c s="35" t="s">
        <v>5</v>
      </c>
      <c s="6" t="s">
        <v>4375</v>
      </c>
      <c s="36" t="s">
        <v>590</v>
      </c>
      <c s="37">
        <v>15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4376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81</v>
      </c>
      <c s="34" t="s">
        <v>1540</v>
      </c>
      <c s="35" t="s">
        <v>5</v>
      </c>
      <c s="6" t="s">
        <v>1541</v>
      </c>
      <c s="36" t="s">
        <v>590</v>
      </c>
      <c s="37">
        <v>215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4377</v>
      </c>
    </row>
    <row r="37" spans="1:5" ht="12.75">
      <c r="A37" t="s">
        <v>60</v>
      </c>
      <c r="E37" s="39" t="s">
        <v>61</v>
      </c>
    </row>
    <row r="38" spans="1:13" ht="12.75">
      <c r="A38" t="s">
        <v>46</v>
      </c>
      <c r="C38" s="31" t="s">
        <v>3392</v>
      </c>
      <c r="E38" s="33" t="s">
        <v>3393</v>
      </c>
      <c r="J38" s="32">
        <f>0</f>
      </c>
      <c s="32">
        <f>0</f>
      </c>
      <c s="32">
        <f>0+L39+L43+L47+L51+L55+L59+L63+L67+L71+L75</f>
      </c>
      <c s="32">
        <f>0+M39+M43+M47+M51+M55+M59+M63+M67+M71+M75</f>
      </c>
    </row>
    <row r="39" spans="1:16" ht="12.75">
      <c r="A39" t="s">
        <v>49</v>
      </c>
      <c s="34" t="s">
        <v>85</v>
      </c>
      <c s="34" t="s">
        <v>4378</v>
      </c>
      <c s="35" t="s">
        <v>5</v>
      </c>
      <c s="6" t="s">
        <v>4379</v>
      </c>
      <c s="36" t="s">
        <v>106</v>
      </c>
      <c s="37">
        <v>766.48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25.5">
      <c r="A41" s="35" t="s">
        <v>58</v>
      </c>
      <c r="E41" s="40" t="s">
        <v>4380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4381</v>
      </c>
      <c s="35" t="s">
        <v>5</v>
      </c>
      <c s="6" t="s">
        <v>4382</v>
      </c>
      <c s="36" t="s">
        <v>106</v>
      </c>
      <c s="37">
        <v>33.6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25.5">
      <c r="A45" s="35" t="s">
        <v>58</v>
      </c>
      <c r="E45" s="40" t="s">
        <v>4383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4384</v>
      </c>
      <c s="35" t="s">
        <v>5</v>
      </c>
      <c s="6" t="s">
        <v>4385</v>
      </c>
      <c s="36" t="s">
        <v>101</v>
      </c>
      <c s="37">
        <v>1.538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4386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3692</v>
      </c>
      <c s="35" t="s">
        <v>5</v>
      </c>
      <c s="6" t="s">
        <v>3693</v>
      </c>
      <c s="36" t="s">
        <v>101</v>
      </c>
      <c s="37">
        <v>2.375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4387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4388</v>
      </c>
      <c s="35" t="s">
        <v>5</v>
      </c>
      <c s="6" t="s">
        <v>4389</v>
      </c>
      <c s="36" t="s">
        <v>101</v>
      </c>
      <c s="37">
        <v>85.8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25.5">
      <c r="A57" s="35" t="s">
        <v>58</v>
      </c>
      <c r="E57" s="40" t="s">
        <v>4390</v>
      </c>
    </row>
    <row r="58" spans="1:5" ht="12.75">
      <c r="A58" t="s">
        <v>60</v>
      </c>
      <c r="E58" s="39" t="s">
        <v>61</v>
      </c>
    </row>
    <row r="59" spans="1:16" ht="25.5">
      <c r="A59" t="s">
        <v>49</v>
      </c>
      <c s="34" t="s">
        <v>107</v>
      </c>
      <c s="34" t="s">
        <v>4391</v>
      </c>
      <c s="35" t="s">
        <v>5</v>
      </c>
      <c s="6" t="s">
        <v>4392</v>
      </c>
      <c s="36" t="s">
        <v>113</v>
      </c>
      <c s="37">
        <v>172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25.5">
      <c r="A61" s="35" t="s">
        <v>58</v>
      </c>
      <c r="E61" s="40" t="s">
        <v>4393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4394</v>
      </c>
      <c s="35" t="s">
        <v>5</v>
      </c>
      <c s="6" t="s">
        <v>4395</v>
      </c>
      <c s="36" t="s">
        <v>106</v>
      </c>
      <c s="37">
        <v>374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25.5">
      <c r="A65" s="35" t="s">
        <v>58</v>
      </c>
      <c r="E65" s="40" t="s">
        <v>4396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4397</v>
      </c>
      <c s="35" t="s">
        <v>5</v>
      </c>
      <c s="6" t="s">
        <v>4398</v>
      </c>
      <c s="36" t="s">
        <v>101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4399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4400</v>
      </c>
      <c s="35" t="s">
        <v>5</v>
      </c>
      <c s="6" t="s">
        <v>4401</v>
      </c>
      <c s="36" t="s">
        <v>54</v>
      </c>
      <c s="37">
        <v>1.79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4402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4403</v>
      </c>
      <c s="35" t="s">
        <v>5</v>
      </c>
      <c s="6" t="s">
        <v>4404</v>
      </c>
      <c s="36" t="s">
        <v>590</v>
      </c>
      <c s="37">
        <v>162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25.5">
      <c r="A77" s="35" t="s">
        <v>58</v>
      </c>
      <c r="E77" s="40" t="s">
        <v>4405</v>
      </c>
    </row>
    <row r="78" spans="1:5" ht="12.75">
      <c r="A78" t="s">
        <v>60</v>
      </c>
      <c r="E78" s="39" t="s">
        <v>61</v>
      </c>
    </row>
    <row r="79" spans="1:13" ht="12.75">
      <c r="A79" t="s">
        <v>46</v>
      </c>
      <c r="C79" s="31" t="s">
        <v>3408</v>
      </c>
      <c r="E79" s="33" t="s">
        <v>3551</v>
      </c>
      <c r="J79" s="32">
        <f>0</f>
      </c>
      <c s="32">
        <f>0</f>
      </c>
      <c s="32">
        <f>0+L80+L84+L88+L92+L96+L100+L104</f>
      </c>
      <c s="32">
        <f>0+M80+M84+M88+M92+M96+M100+M104</f>
      </c>
    </row>
    <row r="80" spans="1:16" ht="12.75">
      <c r="A80" t="s">
        <v>49</v>
      </c>
      <c s="34" t="s">
        <v>126</v>
      </c>
      <c s="34" t="s">
        <v>4406</v>
      </c>
      <c s="35" t="s">
        <v>5</v>
      </c>
      <c s="6" t="s">
        <v>4407</v>
      </c>
      <c s="36" t="s">
        <v>101</v>
      </c>
      <c s="37">
        <v>19.2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4408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4409</v>
      </c>
      <c s="35" t="s">
        <v>5</v>
      </c>
      <c s="6" t="s">
        <v>4410</v>
      </c>
      <c s="36" t="s">
        <v>54</v>
      </c>
      <c s="37">
        <v>1.9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25.5">
      <c r="A86" s="35" t="s">
        <v>58</v>
      </c>
      <c r="E86" s="40" t="s">
        <v>4411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4412</v>
      </c>
      <c s="35" t="s">
        <v>5</v>
      </c>
      <c s="6" t="s">
        <v>4413</v>
      </c>
      <c s="36" t="s">
        <v>101</v>
      </c>
      <c s="37">
        <v>40.8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25.5">
      <c r="A90" s="35" t="s">
        <v>58</v>
      </c>
      <c r="E90" s="40" t="s">
        <v>4414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4415</v>
      </c>
      <c s="35" t="s">
        <v>5</v>
      </c>
      <c s="6" t="s">
        <v>4416</v>
      </c>
      <c s="36" t="s">
        <v>54</v>
      </c>
      <c s="37">
        <v>3.8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25.5">
      <c r="A94" s="35" t="s">
        <v>58</v>
      </c>
      <c r="E94" s="40" t="s">
        <v>4417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139</v>
      </c>
      <c s="34" t="s">
        <v>4418</v>
      </c>
      <c s="35" t="s">
        <v>5</v>
      </c>
      <c s="6" t="s">
        <v>4419</v>
      </c>
      <c s="36" t="s">
        <v>54</v>
      </c>
      <c s="37">
        <v>0.353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25.5">
      <c r="A98" s="35" t="s">
        <v>58</v>
      </c>
      <c r="E98" s="40" t="s">
        <v>4420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4421</v>
      </c>
      <c s="35" t="s">
        <v>5</v>
      </c>
      <c s="6" t="s">
        <v>4422</v>
      </c>
      <c s="36" t="s">
        <v>54</v>
      </c>
      <c s="37">
        <v>0.027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38.25">
      <c r="A102" s="35" t="s">
        <v>58</v>
      </c>
      <c r="E102" s="40" t="s">
        <v>4423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4424</v>
      </c>
      <c s="35" t="s">
        <v>5</v>
      </c>
      <c s="6" t="s">
        <v>4425</v>
      </c>
      <c s="36" t="s">
        <v>54</v>
      </c>
      <c s="37">
        <v>1.538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25.5">
      <c r="A106" s="35" t="s">
        <v>58</v>
      </c>
      <c r="E106" s="40" t="s">
        <v>4426</v>
      </c>
    </row>
    <row r="107" spans="1:5" ht="12.75">
      <c r="A107" t="s">
        <v>60</v>
      </c>
      <c r="E107" s="39" t="s">
        <v>61</v>
      </c>
    </row>
    <row r="108" spans="1:13" ht="12.75">
      <c r="A108" t="s">
        <v>46</v>
      </c>
      <c r="C108" s="31" t="s">
        <v>3413</v>
      </c>
      <c r="E108" s="33" t="s">
        <v>3564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150</v>
      </c>
      <c s="34" t="s">
        <v>3415</v>
      </c>
      <c s="35" t="s">
        <v>5</v>
      </c>
      <c s="6" t="s">
        <v>3416</v>
      </c>
      <c s="36" t="s">
        <v>101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25.5">
      <c r="A111" s="35" t="s">
        <v>58</v>
      </c>
      <c r="E111" s="40" t="s">
        <v>4427</v>
      </c>
    </row>
    <row r="112" spans="1:5" ht="12.75">
      <c r="A112" t="s">
        <v>60</v>
      </c>
      <c r="E112" s="39" t="s">
        <v>61</v>
      </c>
    </row>
    <row r="113" spans="1:13" ht="12.75">
      <c r="A113" t="s">
        <v>46</v>
      </c>
      <c r="C113" s="31" t="s">
        <v>4428</v>
      </c>
      <c r="E113" s="33" t="s">
        <v>4429</v>
      </c>
      <c r="J113" s="32">
        <f>0</f>
      </c>
      <c s="32">
        <f>0</f>
      </c>
      <c s="32">
        <f>0+L114+L118</f>
      </c>
      <c s="32">
        <f>0+M114+M118</f>
      </c>
    </row>
    <row r="114" spans="1:16" ht="12.75">
      <c r="A114" t="s">
        <v>49</v>
      </c>
      <c s="34" t="s">
        <v>154</v>
      </c>
      <c s="34" t="s">
        <v>4430</v>
      </c>
      <c s="35" t="s">
        <v>5</v>
      </c>
      <c s="6" t="s">
        <v>4431</v>
      </c>
      <c s="36" t="s">
        <v>590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4432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158</v>
      </c>
      <c s="34" t="s">
        <v>4433</v>
      </c>
      <c s="35" t="s">
        <v>5</v>
      </c>
      <c s="6" t="s">
        <v>4434</v>
      </c>
      <c s="36" t="s">
        <v>590</v>
      </c>
      <c s="37">
        <v>450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4435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4436</v>
      </c>
      <c r="E122" s="33" t="s">
        <v>4437</v>
      </c>
      <c r="J122" s="32">
        <f>0</f>
      </c>
      <c s="32">
        <f>0</f>
      </c>
      <c s="32">
        <f>0+L123+L127</f>
      </c>
      <c s="32">
        <f>0+M123+M127</f>
      </c>
    </row>
    <row r="123" spans="1:16" ht="12.75">
      <c r="A123" t="s">
        <v>49</v>
      </c>
      <c s="34" t="s">
        <v>161</v>
      </c>
      <c s="34" t="s">
        <v>4438</v>
      </c>
      <c s="35" t="s">
        <v>5</v>
      </c>
      <c s="6" t="s">
        <v>4439</v>
      </c>
      <c s="36" t="s">
        <v>106</v>
      </c>
      <c s="37">
        <v>53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25.5">
      <c r="A125" s="35" t="s">
        <v>58</v>
      </c>
      <c r="E125" s="40" t="s">
        <v>4440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4441</v>
      </c>
      <c s="35" t="s">
        <v>5</v>
      </c>
      <c s="6" t="s">
        <v>4442</v>
      </c>
      <c s="36" t="s">
        <v>106</v>
      </c>
      <c s="37">
        <v>100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25.5">
      <c r="A129" s="35" t="s">
        <v>58</v>
      </c>
      <c r="E129" s="40" t="s">
        <v>4443</v>
      </c>
    </row>
    <row r="130" spans="1:5" ht="12.75">
      <c r="A130" t="s">
        <v>60</v>
      </c>
      <c r="E130" s="39" t="s">
        <v>61</v>
      </c>
    </row>
    <row r="131" spans="1:13" ht="12.75">
      <c r="A131" t="s">
        <v>46</v>
      </c>
      <c r="C131" s="31" t="s">
        <v>3443</v>
      </c>
      <c r="E131" s="33" t="s">
        <v>3306</v>
      </c>
      <c r="J131" s="32">
        <f>0</f>
      </c>
      <c s="32">
        <f>0</f>
      </c>
      <c s="32">
        <f>0+L132+L136+L140+L144+L148+L152+L156</f>
      </c>
      <c s="32">
        <f>0+M132+M136+M140+M144+M148+M152+M156</f>
      </c>
    </row>
    <row r="132" spans="1:16" ht="12.75">
      <c r="A132" t="s">
        <v>49</v>
      </c>
      <c s="34" t="s">
        <v>656</v>
      </c>
      <c s="34" t="s">
        <v>4444</v>
      </c>
      <c s="35" t="s">
        <v>5</v>
      </c>
      <c s="6" t="s">
        <v>4445</v>
      </c>
      <c s="36" t="s">
        <v>590</v>
      </c>
      <c s="37">
        <v>550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102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38.25">
      <c r="A134" s="35" t="s">
        <v>58</v>
      </c>
      <c r="E134" s="40" t="s">
        <v>4446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660</v>
      </c>
      <c s="34" t="s">
        <v>4447</v>
      </c>
      <c s="35" t="s">
        <v>5</v>
      </c>
      <c s="6" t="s">
        <v>4448</v>
      </c>
      <c s="36" t="s">
        <v>590</v>
      </c>
      <c s="37">
        <v>250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102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4449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664</v>
      </c>
      <c s="34" t="s">
        <v>4450</v>
      </c>
      <c s="35" t="s">
        <v>5</v>
      </c>
      <c s="6" t="s">
        <v>4451</v>
      </c>
      <c s="36" t="s">
        <v>4452</v>
      </c>
      <c s="37">
        <v>503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102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25.5">
      <c r="A142" s="35" t="s">
        <v>58</v>
      </c>
      <c r="E142" s="40" t="s">
        <v>4453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668</v>
      </c>
      <c s="34" t="s">
        <v>4454</v>
      </c>
      <c s="35" t="s">
        <v>5</v>
      </c>
      <c s="6" t="s">
        <v>4455</v>
      </c>
      <c s="36" t="s">
        <v>101</v>
      </c>
      <c s="37">
        <v>54.65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38.25">
      <c r="A146" s="35" t="s">
        <v>58</v>
      </c>
      <c r="E146" s="40" t="s">
        <v>4456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638</v>
      </c>
      <c s="34" t="s">
        <v>4457</v>
      </c>
      <c s="35" t="s">
        <v>5</v>
      </c>
      <c s="6" t="s">
        <v>4458</v>
      </c>
      <c s="36" t="s">
        <v>101</v>
      </c>
      <c s="37">
        <v>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102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38.25">
      <c r="A150" s="35" t="s">
        <v>58</v>
      </c>
      <c r="E150" s="40" t="s">
        <v>4459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674</v>
      </c>
      <c s="34" t="s">
        <v>4460</v>
      </c>
      <c s="35" t="s">
        <v>5</v>
      </c>
      <c s="6" t="s">
        <v>4461</v>
      </c>
      <c s="36" t="s">
        <v>54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102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25.5">
      <c r="A154" s="35" t="s">
        <v>58</v>
      </c>
      <c r="E154" s="40" t="s">
        <v>4462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677</v>
      </c>
      <c s="34" t="s">
        <v>4463</v>
      </c>
      <c s="35" t="s">
        <v>5</v>
      </c>
      <c s="6" t="s">
        <v>4464</v>
      </c>
      <c s="36" t="s">
        <v>101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102</v>
      </c>
      <c>
        <f>(M156*21)/100</f>
      </c>
      <c t="s">
        <v>27</v>
      </c>
    </row>
    <row r="157" spans="1:5" ht="12.75">
      <c r="A157" s="35" t="s">
        <v>56</v>
      </c>
      <c r="E157" s="39" t="s">
        <v>4465</v>
      </c>
    </row>
    <row r="158" spans="1:5" ht="12.75">
      <c r="A158" s="35" t="s">
        <v>58</v>
      </c>
      <c r="E158" s="40" t="s">
        <v>114</v>
      </c>
    </row>
    <row r="159" spans="1:5" ht="12.75">
      <c r="A159" t="s">
        <v>60</v>
      </c>
      <c r="E159" s="39" t="s">
        <v>61</v>
      </c>
    </row>
    <row r="160" spans="1:13" ht="12.75">
      <c r="A160" t="s">
        <v>46</v>
      </c>
      <c r="C160" s="31" t="s">
        <v>4466</v>
      </c>
      <c r="E160" s="33" t="s">
        <v>4467</v>
      </c>
      <c r="J160" s="32">
        <f>0</f>
      </c>
      <c s="32">
        <f>0</f>
      </c>
      <c s="32">
        <f>0+L161+L165+L169</f>
      </c>
      <c s="32">
        <f>0+M161+M165+M169</f>
      </c>
    </row>
    <row r="161" spans="1:16" ht="25.5">
      <c r="A161" t="s">
        <v>49</v>
      </c>
      <c s="34" t="s">
        <v>167</v>
      </c>
      <c s="34" t="s">
        <v>4468</v>
      </c>
      <c s="35" t="s">
        <v>5</v>
      </c>
      <c s="6" t="s">
        <v>4469</v>
      </c>
      <c s="36" t="s">
        <v>590</v>
      </c>
      <c s="37">
        <v>33.6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25.5">
      <c r="A163" s="35" t="s">
        <v>58</v>
      </c>
      <c r="E163" s="40" t="s">
        <v>4470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4471</v>
      </c>
      <c s="35" t="s">
        <v>5</v>
      </c>
      <c s="6" t="s">
        <v>4472</v>
      </c>
      <c s="36" t="s">
        <v>590</v>
      </c>
      <c s="37">
        <v>63.36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2911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63.75">
      <c r="A167" s="35" t="s">
        <v>58</v>
      </c>
      <c r="E167" s="40" t="s">
        <v>4473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4474</v>
      </c>
      <c s="35" t="s">
        <v>5</v>
      </c>
      <c s="6" t="s">
        <v>4475</v>
      </c>
      <c s="36" t="s">
        <v>590</v>
      </c>
      <c s="37">
        <v>10.5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25.5">
      <c r="A171" s="35" t="s">
        <v>58</v>
      </c>
      <c r="E171" s="40" t="s">
        <v>4476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4477</v>
      </c>
      <c r="E173" s="33" t="s">
        <v>4478</v>
      </c>
      <c r="J173" s="32">
        <f>0</f>
      </c>
      <c s="32">
        <f>0</f>
      </c>
      <c s="32">
        <f>0+L174</f>
      </c>
      <c s="32">
        <f>0+M174</f>
      </c>
    </row>
    <row r="174" spans="1:16" ht="12.75">
      <c r="A174" t="s">
        <v>49</v>
      </c>
      <c s="34" t="s">
        <v>176</v>
      </c>
      <c s="34" t="s">
        <v>4479</v>
      </c>
      <c s="35" t="s">
        <v>5</v>
      </c>
      <c s="6" t="s">
        <v>4480</v>
      </c>
      <c s="36" t="s">
        <v>590</v>
      </c>
      <c s="37">
        <v>213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25.5">
      <c r="A176" s="35" t="s">
        <v>58</v>
      </c>
      <c r="E176" s="40" t="s">
        <v>4481</v>
      </c>
    </row>
    <row r="177" spans="1:5" ht="12.75">
      <c r="A177" t="s">
        <v>60</v>
      </c>
      <c r="E177" s="39" t="s">
        <v>61</v>
      </c>
    </row>
    <row r="178" spans="1:13" ht="12.75">
      <c r="A178" t="s">
        <v>46</v>
      </c>
      <c r="C178" s="31" t="s">
        <v>4482</v>
      </c>
      <c r="E178" s="33" t="s">
        <v>4483</v>
      </c>
      <c r="J178" s="32">
        <f>0</f>
      </c>
      <c s="32">
        <f>0</f>
      </c>
      <c s="32">
        <f>0+L179</f>
      </c>
      <c s="32">
        <f>0+M179</f>
      </c>
    </row>
    <row r="179" spans="1:16" ht="12.75">
      <c r="A179" t="s">
        <v>49</v>
      </c>
      <c s="34" t="s">
        <v>179</v>
      </c>
      <c s="34" t="s">
        <v>4484</v>
      </c>
      <c s="35" t="s">
        <v>5</v>
      </c>
      <c s="6" t="s">
        <v>4485</v>
      </c>
      <c s="36" t="s">
        <v>590</v>
      </c>
      <c s="37">
        <v>51.6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4486</v>
      </c>
    </row>
    <row r="182" spans="1:5" ht="12.75">
      <c r="A182" t="s">
        <v>60</v>
      </c>
      <c r="E182" s="39" t="s">
        <v>61</v>
      </c>
    </row>
    <row r="183" spans="1:13" ht="12.75">
      <c r="A183" t="s">
        <v>46</v>
      </c>
      <c r="C183" s="31" t="s">
        <v>4487</v>
      </c>
      <c r="E183" s="33" t="s">
        <v>3049</v>
      </c>
      <c r="J183" s="32">
        <f>0</f>
      </c>
      <c s="32">
        <f>0</f>
      </c>
      <c s="32">
        <f>0+L184+L188</f>
      </c>
      <c s="32">
        <f>0+M184+M188</f>
      </c>
    </row>
    <row r="184" spans="1:16" ht="12.75">
      <c r="A184" t="s">
        <v>49</v>
      </c>
      <c s="34" t="s">
        <v>182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653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51">
      <c r="A186" s="35" t="s">
        <v>58</v>
      </c>
      <c r="E186" s="40" t="s">
        <v>4489</v>
      </c>
    </row>
    <row r="187" spans="1:5" ht="12.75">
      <c r="A187" t="s">
        <v>60</v>
      </c>
      <c r="E187" s="39" t="s">
        <v>5</v>
      </c>
    </row>
    <row r="188" spans="1:16" ht="25.5">
      <c r="A188" t="s">
        <v>49</v>
      </c>
      <c s="34" t="s">
        <v>185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653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63.75">
      <c r="A190" s="35" t="s">
        <v>58</v>
      </c>
      <c r="E190" s="40" t="s">
        <v>4492</v>
      </c>
    </row>
    <row r="191" spans="1:5" ht="12.75">
      <c r="A191" t="s">
        <v>60</v>
      </c>
      <c r="E191" s="39" t="s">
        <v>5</v>
      </c>
    </row>
    <row r="192" spans="1:13" ht="12.75">
      <c r="A192" t="s">
        <v>46</v>
      </c>
      <c r="C192" s="31" t="s">
        <v>4493</v>
      </c>
      <c r="E192" s="33" t="s">
        <v>48</v>
      </c>
      <c r="J192" s="32">
        <f>0</f>
      </c>
      <c s="32">
        <f>0</f>
      </c>
      <c s="32">
        <f>0+L193+L197+L201+L205+L209</f>
      </c>
      <c s="32">
        <f>0+M193+M197+M201+M205+M209</f>
      </c>
    </row>
    <row r="193" spans="1:16" ht="25.5">
      <c r="A193" t="s">
        <v>49</v>
      </c>
      <c s="34" t="s">
        <v>188</v>
      </c>
      <c s="34" t="s">
        <v>3508</v>
      </c>
      <c s="35" t="s">
        <v>3509</v>
      </c>
      <c s="6" t="s">
        <v>3510</v>
      </c>
      <c s="36" t="s">
        <v>54</v>
      </c>
      <c s="37">
        <v>103.835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4494</v>
      </c>
    </row>
    <row r="196" spans="1:5" ht="165.75">
      <c r="A196" t="s">
        <v>60</v>
      </c>
      <c r="E196" s="39" t="s">
        <v>3363</v>
      </c>
    </row>
    <row r="197" spans="1:16" ht="25.5">
      <c r="A197" t="s">
        <v>49</v>
      </c>
      <c s="34" t="s">
        <v>191</v>
      </c>
      <c s="34" t="s">
        <v>970</v>
      </c>
      <c s="35" t="s">
        <v>971</v>
      </c>
      <c s="6" t="s">
        <v>972</v>
      </c>
      <c s="36" t="s">
        <v>54</v>
      </c>
      <c s="37">
        <v>11.5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4495</v>
      </c>
    </row>
    <row r="200" spans="1:5" ht="165.75">
      <c r="A200" t="s">
        <v>60</v>
      </c>
      <c r="E200" s="39" t="s">
        <v>3363</v>
      </c>
    </row>
    <row r="201" spans="1:16" ht="25.5">
      <c r="A201" t="s">
        <v>49</v>
      </c>
      <c s="34" t="s">
        <v>194</v>
      </c>
      <c s="34" t="s">
        <v>975</v>
      </c>
      <c s="35" t="s">
        <v>976</v>
      </c>
      <c s="6" t="s">
        <v>977</v>
      </c>
      <c s="36" t="s">
        <v>54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4496</v>
      </c>
    </row>
    <row r="204" spans="1:5" ht="165.75">
      <c r="A204" t="s">
        <v>60</v>
      </c>
      <c r="E204" s="39" t="s">
        <v>3363</v>
      </c>
    </row>
    <row r="205" spans="1:16" ht="25.5">
      <c r="A205" t="s">
        <v>49</v>
      </c>
      <c s="34" t="s">
        <v>197</v>
      </c>
      <c s="34" t="s">
        <v>62</v>
      </c>
      <c s="35" t="s">
        <v>63</v>
      </c>
      <c s="6" t="s">
        <v>64</v>
      </c>
      <c s="36" t="s">
        <v>54</v>
      </c>
      <c s="37">
        <v>34.5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4497</v>
      </c>
    </row>
    <row r="208" spans="1:5" ht="165.75">
      <c r="A208" t="s">
        <v>60</v>
      </c>
      <c r="E208" s="39" t="s">
        <v>3363</v>
      </c>
    </row>
    <row r="209" spans="1:16" ht="25.5">
      <c r="A209" t="s">
        <v>49</v>
      </c>
      <c s="34" t="s">
        <v>200</v>
      </c>
      <c s="34" t="s">
        <v>1513</v>
      </c>
      <c s="35" t="s">
        <v>1514</v>
      </c>
      <c s="6" t="s">
        <v>1515</v>
      </c>
      <c s="36" t="s">
        <v>54</v>
      </c>
      <c s="37">
        <v>5894.08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25.5">
      <c r="A210" s="35" t="s">
        <v>56</v>
      </c>
      <c r="E210" s="39" t="s">
        <v>57</v>
      </c>
    </row>
    <row r="211" spans="1:5" ht="38.25">
      <c r="A211" s="35" t="s">
        <v>58</v>
      </c>
      <c r="E211" s="40" t="s">
        <v>4498</v>
      </c>
    </row>
    <row r="212" spans="1:5" ht="12.75">
      <c r="A212" t="s">
        <v>60</v>
      </c>
      <c r="E21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25.5">
      <c r="A8" t="s">
        <v>44</v>
      </c>
      <c r="C8" s="28" t="s">
        <v>4501</v>
      </c>
      <c r="E8" s="30" t="s">
        <v>4500</v>
      </c>
      <c r="J8" s="29">
        <f>0+J9+J18+J39+J52+J57+J62+J75+J80+J89</f>
      </c>
      <c s="29">
        <f>0+K9+K18+K39+K52+K57+K62+K75+K80+K89</f>
      </c>
      <c s="29">
        <f>0+L9+L18+L39+L52+L57+L62+L75+L80+L89</f>
      </c>
      <c s="29">
        <f>0+M9+M18+M39+M52+M57+M62+M75+M80+M89</f>
      </c>
    </row>
    <row r="9" spans="1:13" ht="12.75">
      <c r="A9" t="s">
        <v>46</v>
      </c>
      <c r="C9" s="31" t="s">
        <v>4365</v>
      </c>
      <c r="E9" s="33" t="s">
        <v>2945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609</v>
      </c>
      <c s="35" t="s">
        <v>5</v>
      </c>
      <c s="6" t="s">
        <v>610</v>
      </c>
      <c s="36" t="s">
        <v>101</v>
      </c>
      <c s="37">
        <v>345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4502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108</v>
      </c>
      <c s="35" t="s">
        <v>5</v>
      </c>
      <c s="6" t="s">
        <v>109</v>
      </c>
      <c s="36" t="s">
        <v>101</v>
      </c>
      <c s="37">
        <v>5.28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25.5">
      <c r="A16" s="35" t="s">
        <v>58</v>
      </c>
      <c r="E16" s="40" t="s">
        <v>4503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3408</v>
      </c>
      <c r="E18" s="33" t="s">
        <v>3551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4406</v>
      </c>
      <c s="35" t="s">
        <v>5</v>
      </c>
      <c s="6" t="s">
        <v>4407</v>
      </c>
      <c s="36" t="s">
        <v>101</v>
      </c>
      <c s="37">
        <v>3.4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4504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4409</v>
      </c>
      <c s="35" t="s">
        <v>5</v>
      </c>
      <c s="6" t="s">
        <v>4410</v>
      </c>
      <c s="36" t="s">
        <v>54</v>
      </c>
      <c s="37">
        <v>0.47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4505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4412</v>
      </c>
      <c s="35" t="s">
        <v>5</v>
      </c>
      <c s="6" t="s">
        <v>4413</v>
      </c>
      <c s="36" t="s">
        <v>101</v>
      </c>
      <c s="37">
        <v>59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4506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4415</v>
      </c>
      <c s="35" t="s">
        <v>5</v>
      </c>
      <c s="6" t="s">
        <v>4416</v>
      </c>
      <c s="36" t="s">
        <v>54</v>
      </c>
      <c s="37">
        <v>5.1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4507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4424</v>
      </c>
      <c s="35" t="s">
        <v>5</v>
      </c>
      <c s="6" t="s">
        <v>4425</v>
      </c>
      <c s="36" t="s">
        <v>54</v>
      </c>
      <c s="37">
        <v>0.411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4508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3413</v>
      </c>
      <c r="E39" s="33" t="s">
        <v>3564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85</v>
      </c>
      <c s="34" t="s">
        <v>4509</v>
      </c>
      <c s="35" t="s">
        <v>5</v>
      </c>
      <c s="6" t="s">
        <v>4510</v>
      </c>
      <c s="36" t="s">
        <v>101</v>
      </c>
      <c s="37">
        <v>2.6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4511</v>
      </c>
    </row>
    <row r="42" spans="1:5" ht="12.75">
      <c r="A42" s="35" t="s">
        <v>58</v>
      </c>
      <c r="E42" s="40" t="s">
        <v>4512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4513</v>
      </c>
      <c s="35" t="s">
        <v>5</v>
      </c>
      <c s="6" t="s">
        <v>4514</v>
      </c>
      <c s="36" t="s">
        <v>101</v>
      </c>
      <c s="37">
        <v>0.525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4515</v>
      </c>
    </row>
    <row r="46" spans="1:5" ht="12.75">
      <c r="A46" s="35" t="s">
        <v>58</v>
      </c>
      <c r="E46" s="40" t="s">
        <v>4516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3565</v>
      </c>
      <c s="35" t="s">
        <v>5</v>
      </c>
      <c s="6" t="s">
        <v>3566</v>
      </c>
      <c s="36" t="s">
        <v>101</v>
      </c>
      <c s="37">
        <v>5.6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38.25">
      <c r="A50" s="35" t="s">
        <v>58</v>
      </c>
      <c r="E50" s="40" t="s">
        <v>4517</v>
      </c>
    </row>
    <row r="51" spans="1:5" ht="369.75">
      <c r="A51" t="s">
        <v>60</v>
      </c>
      <c r="E51" s="39" t="s">
        <v>4518</v>
      </c>
    </row>
    <row r="52" spans="1:13" ht="12.75">
      <c r="A52" t="s">
        <v>46</v>
      </c>
      <c r="C52" s="31" t="s">
        <v>4519</v>
      </c>
      <c r="E52" s="33" t="s">
        <v>3111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4520</v>
      </c>
      <c s="35" t="s">
        <v>5</v>
      </c>
      <c s="6" t="s">
        <v>4521</v>
      </c>
      <c s="36" t="s">
        <v>590</v>
      </c>
      <c s="37">
        <v>17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4522</v>
      </c>
    </row>
    <row r="56" spans="1:5" ht="153">
      <c r="A56" t="s">
        <v>60</v>
      </c>
      <c r="E56" s="39" t="s">
        <v>4523</v>
      </c>
    </row>
    <row r="57" spans="1:13" ht="12.75">
      <c r="A57" t="s">
        <v>46</v>
      </c>
      <c r="C57" s="31" t="s">
        <v>4436</v>
      </c>
      <c r="E57" s="33" t="s">
        <v>4437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4438</v>
      </c>
      <c s="35" t="s">
        <v>5</v>
      </c>
      <c s="6" t="s">
        <v>4439</v>
      </c>
      <c s="36" t="s">
        <v>106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4524</v>
      </c>
    </row>
    <row r="61" spans="1:5" ht="12.75">
      <c r="A61" t="s">
        <v>60</v>
      </c>
      <c r="E61" s="39" t="s">
        <v>61</v>
      </c>
    </row>
    <row r="62" spans="1:13" ht="12.75">
      <c r="A62" t="s">
        <v>46</v>
      </c>
      <c r="C62" s="31" t="s">
        <v>3443</v>
      </c>
      <c r="E62" s="33" t="s">
        <v>3306</v>
      </c>
      <c r="J62" s="32">
        <f>0</f>
      </c>
      <c s="32">
        <f>0</f>
      </c>
      <c s="32">
        <f>0+L63+L67+L71</f>
      </c>
      <c s="32">
        <f>0+M63+M67+M71</f>
      </c>
    </row>
    <row r="63" spans="1:16" ht="12.75">
      <c r="A63" t="s">
        <v>49</v>
      </c>
      <c s="34" t="s">
        <v>107</v>
      </c>
      <c s="34" t="s">
        <v>4525</v>
      </c>
      <c s="35" t="s">
        <v>5</v>
      </c>
      <c s="6" t="s">
        <v>4526</v>
      </c>
      <c s="36" t="s">
        <v>101</v>
      </c>
      <c s="37">
        <v>0.389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38.25">
      <c r="A65" s="35" t="s">
        <v>58</v>
      </c>
      <c r="E65" s="40" t="s">
        <v>4527</v>
      </c>
    </row>
    <row r="66" spans="1:5" ht="51">
      <c r="A66" t="s">
        <v>60</v>
      </c>
      <c r="E66" s="39" t="s">
        <v>4528</v>
      </c>
    </row>
    <row r="67" spans="1:16" ht="12.75">
      <c r="A67" t="s">
        <v>49</v>
      </c>
      <c s="34" t="s">
        <v>110</v>
      </c>
      <c s="34" t="s">
        <v>4529</v>
      </c>
      <c s="35" t="s">
        <v>5</v>
      </c>
      <c s="6" t="s">
        <v>4530</v>
      </c>
      <c s="36" t="s">
        <v>106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4531</v>
      </c>
    </row>
    <row r="70" spans="1:5" ht="51">
      <c r="A70" t="s">
        <v>60</v>
      </c>
      <c r="E70" s="39" t="s">
        <v>4532</v>
      </c>
    </row>
    <row r="71" spans="1:16" ht="12.75">
      <c r="A71" t="s">
        <v>49</v>
      </c>
      <c s="34" t="s">
        <v>114</v>
      </c>
      <c s="34" t="s">
        <v>4533</v>
      </c>
      <c s="35" t="s">
        <v>5</v>
      </c>
      <c s="6" t="s">
        <v>4534</v>
      </c>
      <c s="36" t="s">
        <v>101</v>
      </c>
      <c s="37">
        <v>45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4535</v>
      </c>
    </row>
    <row r="74" spans="1:5" ht="369.75">
      <c r="A74" t="s">
        <v>60</v>
      </c>
      <c r="E74" s="39" t="s">
        <v>4518</v>
      </c>
    </row>
    <row r="75" spans="1:13" ht="12.75">
      <c r="A75" t="s">
        <v>46</v>
      </c>
      <c r="C75" s="31" t="s">
        <v>81</v>
      </c>
      <c r="E75" s="33" t="s">
        <v>3929</v>
      </c>
      <c r="J75" s="32">
        <f>0</f>
      </c>
      <c s="32">
        <f>0</f>
      </c>
      <c s="32">
        <f>0+L76</f>
      </c>
      <c s="32">
        <f>0+M76</f>
      </c>
    </row>
    <row r="76" spans="1:16" ht="12.75">
      <c r="A76" t="s">
        <v>49</v>
      </c>
      <c s="34" t="s">
        <v>130</v>
      </c>
      <c s="34" t="s">
        <v>4484</v>
      </c>
      <c s="35" t="s">
        <v>5</v>
      </c>
      <c s="6" t="s">
        <v>4485</v>
      </c>
      <c s="36" t="s">
        <v>590</v>
      </c>
      <c s="37">
        <v>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359</v>
      </c>
    </row>
    <row r="79" spans="1:5" ht="38.25">
      <c r="A79" t="s">
        <v>60</v>
      </c>
      <c r="E79" s="39" t="s">
        <v>4536</v>
      </c>
    </row>
    <row r="80" spans="1:13" ht="12.75">
      <c r="A80" t="s">
        <v>46</v>
      </c>
      <c r="C80" s="31" t="s">
        <v>4466</v>
      </c>
      <c r="E80" s="33" t="s">
        <v>4467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119</v>
      </c>
      <c s="34" t="s">
        <v>4468</v>
      </c>
      <c s="35" t="s">
        <v>5</v>
      </c>
      <c s="6" t="s">
        <v>4469</v>
      </c>
      <c s="36" t="s">
        <v>590</v>
      </c>
      <c s="37">
        <v>33.6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4470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4471</v>
      </c>
      <c s="35" t="s">
        <v>5</v>
      </c>
      <c s="6" t="s">
        <v>4472</v>
      </c>
      <c s="36" t="s">
        <v>590</v>
      </c>
      <c s="37">
        <v>63.36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2911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63.75">
      <c r="A87" s="35" t="s">
        <v>58</v>
      </c>
      <c r="E87" s="40" t="s">
        <v>4473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4487</v>
      </c>
      <c r="E89" s="33" t="s">
        <v>3049</v>
      </c>
      <c r="J89" s="32">
        <f>0</f>
      </c>
      <c s="32">
        <f>0</f>
      </c>
      <c s="32">
        <f>0+L90+L94</f>
      </c>
      <c s="32">
        <f>0+M90+M94</f>
      </c>
    </row>
    <row r="90" spans="1:16" ht="12.75">
      <c r="A90" t="s">
        <v>49</v>
      </c>
      <c s="34" t="s">
        <v>126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51">
      <c r="A92" s="35" t="s">
        <v>58</v>
      </c>
      <c r="E92" s="40" t="s">
        <v>4489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130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653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63.75">
      <c r="A96" s="35" t="s">
        <v>58</v>
      </c>
      <c r="E96" s="40" t="s">
        <v>4492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4539</v>
      </c>
      <c r="E8" s="30" t="s">
        <v>4538</v>
      </c>
      <c r="J8" s="29">
        <f>0+J9+J18+J23+J40+J57</f>
      </c>
      <c s="29">
        <f>0+K9+K18+K23+K40+K57</f>
      </c>
      <c s="29">
        <f>0+L9+L18+L23+L40+L57</f>
      </c>
      <c s="29">
        <f>0+M9+M18+M23+M40+M57</f>
      </c>
    </row>
    <row r="9" spans="1:13" ht="12.75">
      <c r="A9" t="s">
        <v>46</v>
      </c>
      <c r="C9" s="31" t="s">
        <v>3392</v>
      </c>
      <c r="E9" s="33" t="s">
        <v>3393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4378</v>
      </c>
      <c s="35" t="s">
        <v>5</v>
      </c>
      <c s="6" t="s">
        <v>4379</v>
      </c>
      <c s="36" t="s">
        <v>106</v>
      </c>
      <c s="37">
        <v>443.3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4540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4388</v>
      </c>
      <c s="35" t="s">
        <v>5</v>
      </c>
      <c s="6" t="s">
        <v>4389</v>
      </c>
      <c s="36" t="s">
        <v>101</v>
      </c>
      <c s="37">
        <v>110.825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4541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3408</v>
      </c>
      <c r="E18" s="33" t="s">
        <v>3551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4424</v>
      </c>
      <c s="35" t="s">
        <v>5</v>
      </c>
      <c s="6" t="s">
        <v>4425</v>
      </c>
      <c s="36" t="s">
        <v>54</v>
      </c>
      <c s="37">
        <v>11.6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4542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4428</v>
      </c>
      <c r="E23" s="33" t="s">
        <v>4429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69</v>
      </c>
      <c s="34" t="s">
        <v>4543</v>
      </c>
      <c s="35" t="s">
        <v>5</v>
      </c>
      <c s="6" t="s">
        <v>4544</v>
      </c>
      <c s="36" t="s">
        <v>590</v>
      </c>
      <c s="37">
        <v>22.2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4545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4546</v>
      </c>
      <c s="35" t="s">
        <v>5</v>
      </c>
      <c s="6" t="s">
        <v>4547</v>
      </c>
      <c s="36" t="s">
        <v>590</v>
      </c>
      <c s="37">
        <v>55.2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4548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4430</v>
      </c>
      <c s="35" t="s">
        <v>5</v>
      </c>
      <c s="6" t="s">
        <v>4431</v>
      </c>
      <c s="36" t="s">
        <v>590</v>
      </c>
      <c s="37">
        <v>55.2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4549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4550</v>
      </c>
      <c s="35" t="s">
        <v>5</v>
      </c>
      <c s="6" t="s">
        <v>4551</v>
      </c>
      <c s="36" t="s">
        <v>590</v>
      </c>
      <c s="37">
        <v>10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4552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3443</v>
      </c>
      <c r="E40" s="33" t="s">
        <v>3306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4444</v>
      </c>
      <c s="35" t="s">
        <v>5</v>
      </c>
      <c s="6" t="s">
        <v>4445</v>
      </c>
      <c s="36" t="s">
        <v>590</v>
      </c>
      <c s="37">
        <v>680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25.5">
      <c r="A43" s="35" t="s">
        <v>58</v>
      </c>
      <c r="E43" s="40" t="s">
        <v>4553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4447</v>
      </c>
      <c s="35" t="s">
        <v>5</v>
      </c>
      <c s="6" t="s">
        <v>4448</v>
      </c>
      <c s="36" t="s">
        <v>590</v>
      </c>
      <c s="37">
        <v>68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25.5">
      <c r="A47" s="35" t="s">
        <v>58</v>
      </c>
      <c r="E47" s="40" t="s">
        <v>4554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4450</v>
      </c>
      <c s="35" t="s">
        <v>5</v>
      </c>
      <c s="6" t="s">
        <v>4451</v>
      </c>
      <c s="36" t="s">
        <v>4452</v>
      </c>
      <c s="37">
        <v>650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4555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4454</v>
      </c>
      <c s="35" t="s">
        <v>5</v>
      </c>
      <c s="6" t="s">
        <v>4455</v>
      </c>
      <c s="36" t="s">
        <v>101</v>
      </c>
      <c s="37">
        <v>24.39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4556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237</v>
      </c>
      <c r="E57" s="33" t="s">
        <v>4429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4433</v>
      </c>
      <c s="35" t="s">
        <v>5</v>
      </c>
      <c s="6" t="s">
        <v>4434</v>
      </c>
      <c s="36" t="s">
        <v>590</v>
      </c>
      <c s="37">
        <v>680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4557</v>
      </c>
    </row>
    <row r="61" spans="1:5" ht="12.75">
      <c r="A61" t="s">
        <v>60</v>
      </c>
      <c r="E6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8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COUNTIFS(L8:L80,"=0",A8:A80,"P")+COUNTIFS(L8:L80,"",A8:A80,"P")+SUM(Q8:Q80)</f>
      </c>
    </row>
    <row r="8" spans="1:13" ht="25.5">
      <c r="A8" t="s">
        <v>44</v>
      </c>
      <c r="C8" s="28" t="s">
        <v>4560</v>
      </c>
      <c r="E8" s="30" t="s">
        <v>4559</v>
      </c>
      <c r="J8" s="29">
        <f>0+J9+J14+J19+J28+J33+J50+J55</f>
      </c>
      <c s="29">
        <f>0+K9+K14+K19+K28+K33+K50+K55</f>
      </c>
      <c s="29">
        <f>0+L9+L14+L19+L28+L33+L50+L55</f>
      </c>
      <c s="29">
        <f>0+M9+M14+M19+M28+M33+M50+M55</f>
      </c>
    </row>
    <row r="9" spans="1:13" ht="12.75">
      <c r="A9" t="s">
        <v>46</v>
      </c>
      <c r="C9" s="31" t="s">
        <v>47</v>
      </c>
      <c r="E9" s="33" t="s">
        <v>4561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368.832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4562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4563</v>
      </c>
      <c s="35" t="s">
        <v>5</v>
      </c>
      <c s="6" t="s">
        <v>4564</v>
      </c>
      <c s="36" t="s">
        <v>101</v>
      </c>
      <c s="37">
        <v>204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4565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3393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4378</v>
      </c>
      <c s="35" t="s">
        <v>5</v>
      </c>
      <c s="6" t="s">
        <v>4379</v>
      </c>
      <c s="36" t="s">
        <v>106</v>
      </c>
      <c s="37">
        <v>443.3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25.5">
      <c r="A22" s="35" t="s">
        <v>58</v>
      </c>
      <c r="E22" s="40" t="s">
        <v>4566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4388</v>
      </c>
      <c s="35" t="s">
        <v>5</v>
      </c>
      <c s="6" t="s">
        <v>4389</v>
      </c>
      <c s="36" t="s">
        <v>101</v>
      </c>
      <c s="37">
        <v>125.125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38.25">
      <c r="A26" s="35" t="s">
        <v>58</v>
      </c>
      <c r="E26" s="40" t="s">
        <v>4567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26</v>
      </c>
      <c r="E28" s="33" t="s">
        <v>3551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4424</v>
      </c>
      <c s="35" t="s">
        <v>5</v>
      </c>
      <c s="6" t="s">
        <v>4425</v>
      </c>
      <c s="36" t="s">
        <v>54</v>
      </c>
      <c s="37">
        <v>4.05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25.5">
      <c r="A31" s="35" t="s">
        <v>58</v>
      </c>
      <c r="E31" s="40" t="s">
        <v>4568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77</v>
      </c>
      <c r="E33" s="33" t="s">
        <v>4429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77</v>
      </c>
      <c s="34" t="s">
        <v>4543</v>
      </c>
      <c s="35" t="s">
        <v>5</v>
      </c>
      <c s="6" t="s">
        <v>4544</v>
      </c>
      <c s="36" t="s">
        <v>590</v>
      </c>
      <c s="37">
        <v>248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25.5">
      <c r="A36" s="35" t="s">
        <v>58</v>
      </c>
      <c r="E36" s="40" t="s">
        <v>4569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81</v>
      </c>
      <c s="34" t="s">
        <v>4546</v>
      </c>
      <c s="35" t="s">
        <v>5</v>
      </c>
      <c s="6" t="s">
        <v>4547</v>
      </c>
      <c s="36" t="s">
        <v>590</v>
      </c>
      <c s="37">
        <v>204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25.5">
      <c r="A40" s="35" t="s">
        <v>58</v>
      </c>
      <c r="E40" s="40" t="s">
        <v>4570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85</v>
      </c>
      <c s="34" t="s">
        <v>4430</v>
      </c>
      <c s="35" t="s">
        <v>5</v>
      </c>
      <c s="6" t="s">
        <v>4431</v>
      </c>
      <c s="36" t="s">
        <v>590</v>
      </c>
      <c s="37">
        <v>452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4571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89</v>
      </c>
      <c s="34" t="s">
        <v>4550</v>
      </c>
      <c s="35" t="s">
        <v>5</v>
      </c>
      <c s="6" t="s">
        <v>4551</v>
      </c>
      <c s="36" t="s">
        <v>590</v>
      </c>
      <c s="37">
        <v>80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4572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237</v>
      </c>
      <c r="E50" s="33" t="s">
        <v>4429</v>
      </c>
      <c r="J50" s="32">
        <f>0</f>
      </c>
      <c s="32">
        <f>0</f>
      </c>
      <c s="32">
        <f>0+L51</f>
      </c>
      <c s="32">
        <f>0+M51</f>
      </c>
    </row>
    <row r="51" spans="1:16" ht="12.75">
      <c r="A51" t="s">
        <v>49</v>
      </c>
      <c s="34" t="s">
        <v>119</v>
      </c>
      <c s="34" t="s">
        <v>4433</v>
      </c>
      <c s="35" t="s">
        <v>5</v>
      </c>
      <c s="6" t="s">
        <v>4434</v>
      </c>
      <c s="36" t="s">
        <v>590</v>
      </c>
      <c s="37">
        <v>4424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4573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89</v>
      </c>
      <c r="E55" s="33" t="s">
        <v>3306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89</v>
      </c>
      <c s="34" t="s">
        <v>4463</v>
      </c>
      <c s="35" t="s">
        <v>5</v>
      </c>
      <c s="6" t="s">
        <v>4464</v>
      </c>
      <c s="36" t="s">
        <v>101</v>
      </c>
      <c s="37">
        <v>58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25.5">
      <c r="A58" s="35" t="s">
        <v>58</v>
      </c>
      <c r="E58" s="40" t="s">
        <v>4574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93</v>
      </c>
      <c s="34" t="s">
        <v>4444</v>
      </c>
      <c s="35" t="s">
        <v>5</v>
      </c>
      <c s="6" t="s">
        <v>4445</v>
      </c>
      <c s="36" t="s">
        <v>590</v>
      </c>
      <c s="37">
        <v>4424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4575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98</v>
      </c>
      <c s="34" t="s">
        <v>4576</v>
      </c>
      <c s="35" t="s">
        <v>5</v>
      </c>
      <c s="6" t="s">
        <v>4577</v>
      </c>
      <c s="36" t="s">
        <v>590</v>
      </c>
      <c s="37">
        <v>333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4578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103</v>
      </c>
      <c s="34" t="s">
        <v>4447</v>
      </c>
      <c s="35" t="s">
        <v>5</v>
      </c>
      <c s="6" t="s">
        <v>4448</v>
      </c>
      <c s="36" t="s">
        <v>590</v>
      </c>
      <c s="37">
        <v>95.14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4579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107</v>
      </c>
      <c s="34" t="s">
        <v>4450</v>
      </c>
      <c s="35" t="s">
        <v>5</v>
      </c>
      <c s="6" t="s">
        <v>4451</v>
      </c>
      <c s="36" t="s">
        <v>4452</v>
      </c>
      <c s="37">
        <v>4757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4580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110</v>
      </c>
      <c s="34" t="s">
        <v>4581</v>
      </c>
      <c s="35" t="s">
        <v>5</v>
      </c>
      <c s="6" t="s">
        <v>4582</v>
      </c>
      <c s="36" t="s">
        <v>106</v>
      </c>
      <c s="37">
        <v>439.2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38.25">
      <c r="A78" s="35" t="s">
        <v>58</v>
      </c>
      <c r="E78" s="40" t="s">
        <v>4583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114</v>
      </c>
      <c s="34" t="s">
        <v>4584</v>
      </c>
      <c s="35" t="s">
        <v>5</v>
      </c>
      <c s="6" t="s">
        <v>4585</v>
      </c>
      <c s="36" t="s">
        <v>106</v>
      </c>
      <c s="37">
        <v>439.2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4586</v>
      </c>
    </row>
    <row r="83" spans="1:5" ht="12.75">
      <c r="A83" t="s">
        <v>60</v>
      </c>
      <c r="E8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COUNTIFS(L8:L33,"=0",A8:A33,"P")+COUNTIFS(L8:L33,"",A8:A33,"P")+SUM(Q8:Q33)</f>
      </c>
    </row>
    <row r="8" spans="1:13" ht="12.75">
      <c r="A8" t="s">
        <v>44</v>
      </c>
      <c r="C8" s="28" t="s">
        <v>4589</v>
      </c>
      <c r="E8" s="30" t="s">
        <v>4588</v>
      </c>
      <c r="J8" s="29">
        <f>0+J9+J18+J23+J28</f>
      </c>
      <c s="29">
        <f>0+K9+K18+K23+K28</f>
      </c>
      <c s="29">
        <f>0+L9+L18+L23+L28</f>
      </c>
      <c s="29">
        <f>0+M9+M18+M23+M28</f>
      </c>
    </row>
    <row r="9" spans="1:13" ht="12.75">
      <c r="A9" t="s">
        <v>46</v>
      </c>
      <c r="C9" s="31" t="s">
        <v>3413</v>
      </c>
      <c r="E9" s="33" t="s">
        <v>3564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4590</v>
      </c>
      <c s="35" t="s">
        <v>5</v>
      </c>
      <c s="6" t="s">
        <v>4591</v>
      </c>
      <c s="36" t="s">
        <v>54</v>
      </c>
      <c s="37">
        <v>1.678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4592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4593</v>
      </c>
      <c s="35" t="s">
        <v>5</v>
      </c>
      <c s="6" t="s">
        <v>4594</v>
      </c>
      <c s="36" t="s">
        <v>54</v>
      </c>
      <c s="37">
        <v>4.577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4595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3443</v>
      </c>
      <c r="E18" s="33" t="s">
        <v>3306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4596</v>
      </c>
      <c s="35" t="s">
        <v>5</v>
      </c>
      <c s="6" t="s">
        <v>4597</v>
      </c>
      <c s="36" t="s">
        <v>113</v>
      </c>
      <c s="37">
        <v>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38.25">
      <c r="A21" s="35" t="s">
        <v>58</v>
      </c>
      <c r="E21" s="40" t="s">
        <v>4598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4599</v>
      </c>
      <c r="E23" s="33" t="s">
        <v>643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69</v>
      </c>
      <c s="34" t="s">
        <v>4600</v>
      </c>
      <c s="35" t="s">
        <v>5</v>
      </c>
      <c s="6" t="s">
        <v>4601</v>
      </c>
      <c s="36" t="s">
        <v>113</v>
      </c>
      <c s="37">
        <v>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4602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4487</v>
      </c>
      <c r="E28" s="33" t="s">
        <v>3049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73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653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51">
      <c r="A31" s="35" t="s">
        <v>58</v>
      </c>
      <c r="E31" s="40" t="s">
        <v>4489</v>
      </c>
    </row>
    <row r="32" spans="1:5" ht="12.75">
      <c r="A32" t="s">
        <v>60</v>
      </c>
      <c r="E32" s="39" t="s">
        <v>5</v>
      </c>
    </row>
    <row r="33" spans="1:16" ht="25.5">
      <c r="A33" t="s">
        <v>49</v>
      </c>
      <c s="34" t="s">
        <v>77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653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63.75">
      <c r="A35" s="35" t="s">
        <v>58</v>
      </c>
      <c r="E35" s="40" t="s">
        <v>4492</v>
      </c>
    </row>
    <row r="36" spans="1:5" ht="12.75">
      <c r="A36" t="s">
        <v>60</v>
      </c>
      <c r="E3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4605</v>
      </c>
      <c r="E8" s="30" t="s">
        <v>4604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4606</v>
      </c>
      <c r="E9" s="33" t="s">
        <v>1371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4607</v>
      </c>
      <c s="35" t="s">
        <v>27</v>
      </c>
      <c s="6" t="s">
        <v>4608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4609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4561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1513</v>
      </c>
      <c s="35" t="s">
        <v>1514</v>
      </c>
      <c s="6" t="s">
        <v>4610</v>
      </c>
      <c s="36" t="s">
        <v>54</v>
      </c>
      <c s="37">
        <v>6.131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4611</v>
      </c>
    </row>
    <row r="18" spans="1:5" ht="191.25">
      <c r="A18" t="s">
        <v>60</v>
      </c>
      <c r="E18" s="39" t="s">
        <v>1516</v>
      </c>
    </row>
    <row r="19" spans="1:16" ht="25.5">
      <c r="A19" t="s">
        <v>49</v>
      </c>
      <c s="34" t="s">
        <v>26</v>
      </c>
      <c s="34" t="s">
        <v>3359</v>
      </c>
      <c s="35" t="s">
        <v>3360</v>
      </c>
      <c s="6" t="s">
        <v>3361</v>
      </c>
      <c s="36" t="s">
        <v>54</v>
      </c>
      <c s="37">
        <v>15.36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4612</v>
      </c>
    </row>
    <row r="22" spans="1:5" ht="191.25">
      <c r="A22" t="s">
        <v>60</v>
      </c>
      <c r="E22" s="39" t="s">
        <v>974</v>
      </c>
    </row>
    <row r="23" spans="1:16" ht="25.5">
      <c r="A23" t="s">
        <v>49</v>
      </c>
      <c s="34" t="s">
        <v>69</v>
      </c>
      <c s="34" t="s">
        <v>975</v>
      </c>
      <c s="35" t="s">
        <v>976</v>
      </c>
      <c s="6" t="s">
        <v>977</v>
      </c>
      <c s="36" t="s">
        <v>54</v>
      </c>
      <c s="37">
        <v>9.95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25.5">
      <c r="A25" s="35" t="s">
        <v>58</v>
      </c>
      <c r="E25" s="40" t="s">
        <v>4613</v>
      </c>
    </row>
    <row r="26" spans="1:5" ht="165.75">
      <c r="A26" t="s">
        <v>60</v>
      </c>
      <c r="E26" s="39" t="s">
        <v>3363</v>
      </c>
    </row>
    <row r="27" spans="1:13" ht="12.75">
      <c r="A27" t="s">
        <v>46</v>
      </c>
      <c r="C27" s="31" t="s">
        <v>50</v>
      </c>
      <c r="E27" s="33" t="s">
        <v>2945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4614</v>
      </c>
      <c s="35" t="s">
        <v>5</v>
      </c>
      <c s="6" t="s">
        <v>4615</v>
      </c>
      <c s="36" t="s">
        <v>101</v>
      </c>
      <c s="37">
        <v>3.39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38.25">
      <c r="A30" s="35" t="s">
        <v>58</v>
      </c>
      <c r="E30" s="40" t="s">
        <v>4616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4617</v>
      </c>
      <c s="35" t="s">
        <v>5</v>
      </c>
      <c s="6" t="s">
        <v>4618</v>
      </c>
      <c s="36" t="s">
        <v>101</v>
      </c>
      <c s="37">
        <v>6.781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4619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609</v>
      </c>
      <c s="35" t="s">
        <v>5</v>
      </c>
      <c s="6" t="s">
        <v>610</v>
      </c>
      <c s="36" t="s">
        <v>101</v>
      </c>
      <c s="37">
        <v>3.39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4616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108</v>
      </c>
      <c s="35" t="s">
        <v>5</v>
      </c>
      <c s="6" t="s">
        <v>109</v>
      </c>
      <c s="36" t="s">
        <v>101</v>
      </c>
      <c s="37">
        <v>9.79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51">
      <c r="A42" s="35" t="s">
        <v>58</v>
      </c>
      <c r="E42" s="40" t="s">
        <v>4620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3530</v>
      </c>
      <c s="35" t="s">
        <v>5</v>
      </c>
      <c s="6" t="s">
        <v>3531</v>
      </c>
      <c s="36" t="s">
        <v>101</v>
      </c>
      <c s="37">
        <v>3.39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25.5">
      <c r="A46" s="35" t="s">
        <v>58</v>
      </c>
      <c r="E46" s="40" t="s">
        <v>4621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3306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4359</v>
      </c>
      <c s="35" t="s">
        <v>5</v>
      </c>
      <c s="6" t="s">
        <v>4360</v>
      </c>
      <c s="36" t="s">
        <v>101</v>
      </c>
      <c s="37">
        <v>6.4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4622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4460</v>
      </c>
      <c s="35" t="s">
        <v>5</v>
      </c>
      <c s="6" t="s">
        <v>4461</v>
      </c>
      <c s="36" t="s">
        <v>54</v>
      </c>
      <c s="37">
        <v>9.95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4623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4626</v>
      </c>
      <c r="E8" s="30" t="s">
        <v>4625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4606</v>
      </c>
      <c r="E9" s="33" t="s">
        <v>1371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4607</v>
      </c>
      <c s="35" t="s">
        <v>50</v>
      </c>
      <c s="6" t="s">
        <v>4608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4609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4561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1513</v>
      </c>
      <c s="35" t="s">
        <v>1514</v>
      </c>
      <c s="6" t="s">
        <v>4610</v>
      </c>
      <c s="36" t="s">
        <v>54</v>
      </c>
      <c s="37">
        <v>0.994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4627</v>
      </c>
    </row>
    <row r="18" spans="1:5" ht="191.25">
      <c r="A18" t="s">
        <v>60</v>
      </c>
      <c r="E18" s="39" t="s">
        <v>1516</v>
      </c>
    </row>
    <row r="19" spans="1:16" ht="25.5">
      <c r="A19" t="s">
        <v>49</v>
      </c>
      <c s="34" t="s">
        <v>26</v>
      </c>
      <c s="34" t="s">
        <v>3359</v>
      </c>
      <c s="35" t="s">
        <v>3360</v>
      </c>
      <c s="6" t="s">
        <v>3361</v>
      </c>
      <c s="36" t="s">
        <v>54</v>
      </c>
      <c s="37">
        <v>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4628</v>
      </c>
    </row>
    <row r="22" spans="1:5" ht="191.25">
      <c r="A22" t="s">
        <v>60</v>
      </c>
      <c r="E22" s="39" t="s">
        <v>974</v>
      </c>
    </row>
    <row r="23" spans="1:16" ht="25.5">
      <c r="A23" t="s">
        <v>49</v>
      </c>
      <c s="34" t="s">
        <v>69</v>
      </c>
      <c s="34" t="s">
        <v>975</v>
      </c>
      <c s="35" t="s">
        <v>976</v>
      </c>
      <c s="6" t="s">
        <v>977</v>
      </c>
      <c s="36" t="s">
        <v>54</v>
      </c>
      <c s="37">
        <v>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38.25">
      <c r="A25" s="35" t="s">
        <v>58</v>
      </c>
      <c r="E25" s="40" t="s">
        <v>4629</v>
      </c>
    </row>
    <row r="26" spans="1:5" ht="165.75">
      <c r="A26" t="s">
        <v>60</v>
      </c>
      <c r="E26" s="39" t="s">
        <v>3363</v>
      </c>
    </row>
    <row r="27" spans="1:13" ht="12.75">
      <c r="A27" t="s">
        <v>46</v>
      </c>
      <c r="C27" s="31" t="s">
        <v>50</v>
      </c>
      <c r="E27" s="33" t="s">
        <v>2945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4614</v>
      </c>
      <c s="35" t="s">
        <v>5</v>
      </c>
      <c s="6" t="s">
        <v>4615</v>
      </c>
      <c s="36" t="s">
        <v>101</v>
      </c>
      <c s="37">
        <v>0.55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4630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4617</v>
      </c>
      <c s="35" t="s">
        <v>5</v>
      </c>
      <c s="6" t="s">
        <v>4618</v>
      </c>
      <c s="36" t="s">
        <v>101</v>
      </c>
      <c s="37">
        <v>1.1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4631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3530</v>
      </c>
      <c s="35" t="s">
        <v>5</v>
      </c>
      <c s="6" t="s">
        <v>3531</v>
      </c>
      <c s="36" t="s">
        <v>101</v>
      </c>
      <c s="37">
        <v>0.55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25.5">
      <c r="A38" s="35" t="s">
        <v>58</v>
      </c>
      <c r="E38" s="40" t="s">
        <v>4630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609</v>
      </c>
      <c s="35" t="s">
        <v>5</v>
      </c>
      <c s="6" t="s">
        <v>610</v>
      </c>
      <c s="36" t="s">
        <v>101</v>
      </c>
      <c s="37">
        <v>0.55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38.25">
      <c r="A42" s="35" t="s">
        <v>58</v>
      </c>
      <c r="E42" s="40" t="s">
        <v>4632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108</v>
      </c>
      <c s="35" t="s">
        <v>5</v>
      </c>
      <c s="6" t="s">
        <v>109</v>
      </c>
      <c s="36" t="s">
        <v>101</v>
      </c>
      <c s="37">
        <v>2.55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4633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3306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4359</v>
      </c>
      <c s="35" t="s">
        <v>5</v>
      </c>
      <c s="6" t="s">
        <v>4360</v>
      </c>
      <c s="36" t="s">
        <v>101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4634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4460</v>
      </c>
      <c s="35" t="s">
        <v>5</v>
      </c>
      <c s="6" t="s">
        <v>4461</v>
      </c>
      <c s="36" t="s">
        <v>54</v>
      </c>
      <c s="37">
        <v>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4635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1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COUNTIFS(L8:L195,"=0",A8:A195,"P")+COUNTIFS(L8:L195,"",A8:A195,"P")+SUM(Q8:Q195)</f>
      </c>
    </row>
    <row r="8" spans="1:13" ht="12.75">
      <c r="A8" t="s">
        <v>44</v>
      </c>
      <c r="C8" s="28" t="s">
        <v>4640</v>
      </c>
      <c r="E8" s="30" t="s">
        <v>4639</v>
      </c>
      <c r="J8" s="29">
        <f>0+J9+J18+J39+J44+J53+J190</f>
      </c>
      <c s="29">
        <f>0+K9+K18+K39+K44+K53+K190</f>
      </c>
      <c s="29">
        <f>0+L9+L18+L39+L44+L53+L190</f>
      </c>
      <c s="29">
        <f>0+M9+M18+M39+M44+M53+M190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10709.236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4641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0.35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4642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4643</v>
      </c>
      <c s="35" t="s">
        <v>5</v>
      </c>
      <c s="6" t="s">
        <v>4644</v>
      </c>
      <c s="36" t="s">
        <v>101</v>
      </c>
      <c s="37">
        <v>8317.7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4645</v>
      </c>
    </row>
    <row r="22" spans="1:5" ht="12.75">
      <c r="A22" t="s">
        <v>60</v>
      </c>
      <c r="E22" s="39" t="s">
        <v>4646</v>
      </c>
    </row>
    <row r="23" spans="1:16" ht="12.75">
      <c r="A23" t="s">
        <v>49</v>
      </c>
      <c s="34" t="s">
        <v>69</v>
      </c>
      <c s="34" t="s">
        <v>3780</v>
      </c>
      <c s="35" t="s">
        <v>5</v>
      </c>
      <c s="6" t="s">
        <v>3781</v>
      </c>
      <c s="36" t="s">
        <v>101</v>
      </c>
      <c s="37">
        <v>1181.02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4647</v>
      </c>
    </row>
    <row r="26" spans="1:5" ht="12.75">
      <c r="A26" t="s">
        <v>60</v>
      </c>
      <c r="E26" s="39" t="s">
        <v>4646</v>
      </c>
    </row>
    <row r="27" spans="1:16" ht="12.75">
      <c r="A27" t="s">
        <v>49</v>
      </c>
      <c s="34" t="s">
        <v>73</v>
      </c>
      <c s="34" t="s">
        <v>3784</v>
      </c>
      <c s="35" t="s">
        <v>5</v>
      </c>
      <c s="6" t="s">
        <v>3785</v>
      </c>
      <c s="36" t="s">
        <v>101</v>
      </c>
      <c s="37">
        <v>5923.25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4648</v>
      </c>
    </row>
    <row r="30" spans="1:5" ht="12.75">
      <c r="A30" t="s">
        <v>60</v>
      </c>
      <c r="E30" s="39" t="s">
        <v>4646</v>
      </c>
    </row>
    <row r="31" spans="1:16" ht="12.75">
      <c r="A31" t="s">
        <v>49</v>
      </c>
      <c s="34" t="s">
        <v>77</v>
      </c>
      <c s="34" t="s">
        <v>609</v>
      </c>
      <c s="35" t="s">
        <v>5</v>
      </c>
      <c s="6" t="s">
        <v>610</v>
      </c>
      <c s="36" t="s">
        <v>101</v>
      </c>
      <c s="37">
        <v>3575.47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4649</v>
      </c>
    </row>
    <row r="34" spans="1:5" ht="12.75">
      <c r="A34" t="s">
        <v>60</v>
      </c>
      <c r="E34" s="39" t="s">
        <v>4646</v>
      </c>
    </row>
    <row r="35" spans="1:16" ht="12.75">
      <c r="A35" t="s">
        <v>49</v>
      </c>
      <c s="34" t="s">
        <v>81</v>
      </c>
      <c s="34" t="s">
        <v>4650</v>
      </c>
      <c s="35" t="s">
        <v>5</v>
      </c>
      <c s="6" t="s">
        <v>4651</v>
      </c>
      <c s="36" t="s">
        <v>101</v>
      </c>
      <c s="37">
        <v>1827.72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4652</v>
      </c>
    </row>
    <row r="38" spans="1:5" ht="12.75">
      <c r="A38" t="s">
        <v>60</v>
      </c>
      <c r="E38" s="39" t="s">
        <v>4646</v>
      </c>
    </row>
    <row r="39" spans="1:13" ht="12.75">
      <c r="A39" t="s">
        <v>46</v>
      </c>
      <c r="C39" s="31" t="s">
        <v>69</v>
      </c>
      <c r="E39" s="33" t="s">
        <v>3564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85</v>
      </c>
      <c s="34" t="s">
        <v>4653</v>
      </c>
      <c s="35" t="s">
        <v>5</v>
      </c>
      <c s="6" t="s">
        <v>4654</v>
      </c>
      <c s="36" t="s">
        <v>101</v>
      </c>
      <c s="37">
        <v>307.24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4655</v>
      </c>
    </row>
    <row r="43" spans="1:5" ht="12.75">
      <c r="A43" t="s">
        <v>60</v>
      </c>
      <c r="E43" s="39" t="s">
        <v>4646</v>
      </c>
    </row>
    <row r="44" spans="1:13" ht="12.75">
      <c r="A44" t="s">
        <v>46</v>
      </c>
      <c r="C44" s="31" t="s">
        <v>81</v>
      </c>
      <c r="E44" s="33" t="s">
        <v>3929</v>
      </c>
      <c r="J44" s="32">
        <f>0</f>
      </c>
      <c s="32">
        <f>0</f>
      </c>
      <c s="32">
        <f>0+L45+L49</f>
      </c>
      <c s="32">
        <f>0+M45+M49</f>
      </c>
    </row>
    <row r="45" spans="1:16" ht="12.75">
      <c r="A45" t="s">
        <v>49</v>
      </c>
      <c s="34" t="s">
        <v>89</v>
      </c>
      <c s="34" t="s">
        <v>4656</v>
      </c>
      <c s="35" t="s">
        <v>5</v>
      </c>
      <c s="6" t="s">
        <v>4657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1559</v>
      </c>
    </row>
    <row r="48" spans="1:5" ht="12.75">
      <c r="A48" t="s">
        <v>60</v>
      </c>
      <c r="E48" s="39" t="s">
        <v>4646</v>
      </c>
    </row>
    <row r="49" spans="1:16" ht="12.75">
      <c r="A49" t="s">
        <v>49</v>
      </c>
      <c s="34" t="s">
        <v>93</v>
      </c>
      <c s="34" t="s">
        <v>4658</v>
      </c>
      <c s="35" t="s">
        <v>5</v>
      </c>
      <c s="6" t="s">
        <v>4659</v>
      </c>
      <c s="36" t="s">
        <v>113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4660</v>
      </c>
    </row>
    <row r="52" spans="1:5" ht="12.75">
      <c r="A52" t="s">
        <v>60</v>
      </c>
      <c r="E52" s="39" t="s">
        <v>5</v>
      </c>
    </row>
    <row r="53" spans="1:13" ht="12.75">
      <c r="A53" t="s">
        <v>46</v>
      </c>
      <c r="C53" s="31" t="s">
        <v>85</v>
      </c>
      <c r="E53" s="33" t="s">
        <v>4179</v>
      </c>
      <c r="J53" s="32">
        <f>0</f>
      </c>
      <c s="32">
        <f>0</f>
      </c>
      <c s="32">
        <f>0+L54+L58+L62+L66+L70+L74+L78+L82+L86+L90+L94+L98+L102+L106+L110+L114+L118+L122+L126+L130+L134+L138+L142+L146+L150+L154+L158+L162+L166+L170+L174+L178+L182+L186</f>
      </c>
      <c s="32">
        <f>0+M54+M58+M62+M66+M70+M74+M78+M82+M86+M90+M94+M98+M102+M106+M110+M114+M118+M122+M126+M130+M134+M138+M142+M146+M150+M154+M158+M162+M166+M170+M174+M178+M182+M186</f>
      </c>
    </row>
    <row r="54" spans="1:16" ht="12.75">
      <c r="A54" t="s">
        <v>49</v>
      </c>
      <c s="34" t="s">
        <v>98</v>
      </c>
      <c s="34" t="s">
        <v>4661</v>
      </c>
      <c s="35" t="s">
        <v>5</v>
      </c>
      <c s="6" t="s">
        <v>4662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4646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103</v>
      </c>
      <c s="34" t="s">
        <v>4663</v>
      </c>
      <c s="35" t="s">
        <v>5</v>
      </c>
      <c s="6" t="s">
        <v>4664</v>
      </c>
      <c s="36" t="s">
        <v>113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4646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4665</v>
      </c>
      <c s="35" t="s">
        <v>5</v>
      </c>
      <c s="6" t="s">
        <v>4666</v>
      </c>
      <c s="36" t="s">
        <v>113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4667</v>
      </c>
    </row>
    <row r="65" spans="1:5" ht="12.75">
      <c r="A65" t="s">
        <v>60</v>
      </c>
      <c r="E65" s="39" t="s">
        <v>4646</v>
      </c>
    </row>
    <row r="66" spans="1:16" ht="12.75">
      <c r="A66" t="s">
        <v>49</v>
      </c>
      <c s="34" t="s">
        <v>110</v>
      </c>
      <c s="34" t="s">
        <v>4668</v>
      </c>
      <c s="35" t="s">
        <v>5</v>
      </c>
      <c s="6" t="s">
        <v>4669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1726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4670</v>
      </c>
    </row>
    <row r="69" spans="1:5" ht="25.5">
      <c r="A69" t="s">
        <v>60</v>
      </c>
      <c r="E69" s="39" t="s">
        <v>4671</v>
      </c>
    </row>
    <row r="70" spans="1:16" ht="12.75">
      <c r="A70" t="s">
        <v>49</v>
      </c>
      <c s="34" t="s">
        <v>114</v>
      </c>
      <c s="34" t="s">
        <v>4180</v>
      </c>
      <c s="35" t="s">
        <v>5</v>
      </c>
      <c s="6" t="s">
        <v>4181</v>
      </c>
      <c s="36" t="s">
        <v>106</v>
      </c>
      <c s="37">
        <v>40.59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4672</v>
      </c>
    </row>
    <row r="72" spans="1:5" ht="12.75">
      <c r="A72" s="35" t="s">
        <v>58</v>
      </c>
      <c r="E72" s="40" t="s">
        <v>4673</v>
      </c>
    </row>
    <row r="73" spans="1:5" ht="12.75">
      <c r="A73" t="s">
        <v>60</v>
      </c>
      <c r="E73" s="39" t="s">
        <v>4646</v>
      </c>
    </row>
    <row r="74" spans="1:16" ht="12.75">
      <c r="A74" t="s">
        <v>49</v>
      </c>
      <c s="34" t="s">
        <v>119</v>
      </c>
      <c s="34" t="s">
        <v>4187</v>
      </c>
      <c s="35" t="s">
        <v>5</v>
      </c>
      <c s="6" t="s">
        <v>4188</v>
      </c>
      <c s="36" t="s">
        <v>106</v>
      </c>
      <c s="37">
        <v>12.03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4674</v>
      </c>
    </row>
    <row r="76" spans="1:5" ht="12.75">
      <c r="A76" s="35" t="s">
        <v>58</v>
      </c>
      <c r="E76" s="40" t="s">
        <v>4675</v>
      </c>
    </row>
    <row r="77" spans="1:5" ht="12.75">
      <c r="A77" t="s">
        <v>60</v>
      </c>
      <c r="E77" s="39" t="s">
        <v>4646</v>
      </c>
    </row>
    <row r="78" spans="1:16" ht="12.75">
      <c r="A78" t="s">
        <v>49</v>
      </c>
      <c s="34" t="s">
        <v>123</v>
      </c>
      <c s="34" t="s">
        <v>4676</v>
      </c>
      <c s="35" t="s">
        <v>5</v>
      </c>
      <c s="6" t="s">
        <v>4677</v>
      </c>
      <c s="36" t="s">
        <v>106</v>
      </c>
      <c s="37">
        <v>832.28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4678</v>
      </c>
    </row>
    <row r="81" spans="1:5" ht="12.75">
      <c r="A81" t="s">
        <v>60</v>
      </c>
      <c r="E81" s="39" t="s">
        <v>4646</v>
      </c>
    </row>
    <row r="82" spans="1:16" ht="12.75">
      <c r="A82" t="s">
        <v>49</v>
      </c>
      <c s="34" t="s">
        <v>126</v>
      </c>
      <c s="34" t="s">
        <v>4191</v>
      </c>
      <c s="35" t="s">
        <v>5</v>
      </c>
      <c s="6" t="s">
        <v>4192</v>
      </c>
      <c s="36" t="s">
        <v>106</v>
      </c>
      <c s="37">
        <v>105.02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4679</v>
      </c>
    </row>
    <row r="85" spans="1:5" ht="12.75">
      <c r="A85" t="s">
        <v>60</v>
      </c>
      <c r="E85" s="39" t="s">
        <v>4646</v>
      </c>
    </row>
    <row r="86" spans="1:16" ht="12.75">
      <c r="A86" t="s">
        <v>49</v>
      </c>
      <c s="34" t="s">
        <v>130</v>
      </c>
      <c s="34" t="s">
        <v>4680</v>
      </c>
      <c s="35" t="s">
        <v>5</v>
      </c>
      <c s="6" t="s">
        <v>4681</v>
      </c>
      <c s="36" t="s">
        <v>106</v>
      </c>
      <c s="37">
        <v>997.34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4682</v>
      </c>
    </row>
    <row r="89" spans="1:5" ht="12.75">
      <c r="A89" t="s">
        <v>60</v>
      </c>
      <c r="E89" s="39" t="s">
        <v>4646</v>
      </c>
    </row>
    <row r="90" spans="1:16" ht="12.75">
      <c r="A90" t="s">
        <v>49</v>
      </c>
      <c s="34" t="s">
        <v>133</v>
      </c>
      <c s="34" t="s">
        <v>4683</v>
      </c>
      <c s="35" t="s">
        <v>5</v>
      </c>
      <c s="6" t="s">
        <v>4684</v>
      </c>
      <c s="36" t="s">
        <v>106</v>
      </c>
      <c s="37">
        <v>191.9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4685</v>
      </c>
    </row>
    <row r="93" spans="1:5" ht="12.75">
      <c r="A93" t="s">
        <v>60</v>
      </c>
      <c r="E93" s="39" t="s">
        <v>4646</v>
      </c>
    </row>
    <row r="94" spans="1:16" ht="12.75">
      <c r="A94" t="s">
        <v>49</v>
      </c>
      <c s="34" t="s">
        <v>136</v>
      </c>
      <c s="34" t="s">
        <v>4686</v>
      </c>
      <c s="35" t="s">
        <v>5</v>
      </c>
      <c s="6" t="s">
        <v>4687</v>
      </c>
      <c s="36" t="s">
        <v>106</v>
      </c>
      <c s="37">
        <v>350.36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1726</v>
      </c>
      <c>
        <f>(M94*21)/100</f>
      </c>
      <c t="s">
        <v>27</v>
      </c>
    </row>
    <row r="95" spans="1:5" ht="12.75">
      <c r="A95" s="35" t="s">
        <v>56</v>
      </c>
      <c r="E95" s="39" t="s">
        <v>4688</v>
      </c>
    </row>
    <row r="96" spans="1:5" ht="12.75">
      <c r="A96" s="35" t="s">
        <v>58</v>
      </c>
      <c r="E96" s="40" t="s">
        <v>4689</v>
      </c>
    </row>
    <row r="97" spans="1:5" ht="178.5">
      <c r="A97" t="s">
        <v>60</v>
      </c>
      <c r="E97" s="39" t="s">
        <v>4690</v>
      </c>
    </row>
    <row r="98" spans="1:16" ht="12.75">
      <c r="A98" t="s">
        <v>49</v>
      </c>
      <c s="34" t="s">
        <v>139</v>
      </c>
      <c s="34" t="s">
        <v>4691</v>
      </c>
      <c s="35" t="s">
        <v>5</v>
      </c>
      <c s="6" t="s">
        <v>4692</v>
      </c>
      <c s="36" t="s">
        <v>106</v>
      </c>
      <c s="37">
        <v>49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1726</v>
      </c>
      <c>
        <f>(M98*21)/100</f>
      </c>
      <c t="s">
        <v>27</v>
      </c>
    </row>
    <row r="99" spans="1:5" ht="12.75">
      <c r="A99" s="35" t="s">
        <v>56</v>
      </c>
      <c r="E99" s="39" t="s">
        <v>4688</v>
      </c>
    </row>
    <row r="100" spans="1:5" ht="12.75">
      <c r="A100" s="35" t="s">
        <v>58</v>
      </c>
      <c r="E100" s="40" t="s">
        <v>4693</v>
      </c>
    </row>
    <row r="101" spans="1:5" ht="178.5">
      <c r="A101" t="s">
        <v>60</v>
      </c>
      <c r="E101" s="39" t="s">
        <v>4690</v>
      </c>
    </row>
    <row r="102" spans="1:16" ht="12.75">
      <c r="A102" t="s">
        <v>49</v>
      </c>
      <c s="34" t="s">
        <v>142</v>
      </c>
      <c s="34" t="s">
        <v>4694</v>
      </c>
      <c s="35" t="s">
        <v>5</v>
      </c>
      <c s="6" t="s">
        <v>4695</v>
      </c>
      <c s="36" t="s">
        <v>106</v>
      </c>
      <c s="37">
        <v>20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1726</v>
      </c>
      <c>
        <f>(M102*21)/100</f>
      </c>
      <c t="s">
        <v>27</v>
      </c>
    </row>
    <row r="103" spans="1:5" ht="12.75">
      <c r="A103" s="35" t="s">
        <v>56</v>
      </c>
      <c r="E103" s="39" t="s">
        <v>4688</v>
      </c>
    </row>
    <row r="104" spans="1:5" ht="12.75">
      <c r="A104" s="35" t="s">
        <v>58</v>
      </c>
      <c r="E104" s="40" t="s">
        <v>4696</v>
      </c>
    </row>
    <row r="105" spans="1:5" ht="178.5">
      <c r="A105" t="s">
        <v>60</v>
      </c>
      <c r="E105" s="39" t="s">
        <v>4690</v>
      </c>
    </row>
    <row r="106" spans="1:16" ht="12.75">
      <c r="A106" t="s">
        <v>49</v>
      </c>
      <c s="34" t="s">
        <v>145</v>
      </c>
      <c s="34" t="s">
        <v>4697</v>
      </c>
      <c s="35" t="s">
        <v>5</v>
      </c>
      <c s="6" t="s">
        <v>4698</v>
      </c>
      <c s="36" t="s">
        <v>106</v>
      </c>
      <c s="37">
        <v>14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1726</v>
      </c>
      <c>
        <f>(M106*21)/100</f>
      </c>
      <c t="s">
        <v>27</v>
      </c>
    </row>
    <row r="107" spans="1:5" ht="12.75">
      <c r="A107" s="35" t="s">
        <v>56</v>
      </c>
      <c r="E107" s="39" t="s">
        <v>4688</v>
      </c>
    </row>
    <row r="108" spans="1:5" ht="12.75">
      <c r="A108" s="35" t="s">
        <v>58</v>
      </c>
      <c r="E108" s="40" t="s">
        <v>4699</v>
      </c>
    </row>
    <row r="109" spans="1:5" ht="178.5">
      <c r="A109" t="s">
        <v>60</v>
      </c>
      <c r="E109" s="39" t="s">
        <v>4690</v>
      </c>
    </row>
    <row r="110" spans="1:16" ht="12.75">
      <c r="A110" t="s">
        <v>49</v>
      </c>
      <c s="34" t="s">
        <v>150</v>
      </c>
      <c s="34" t="s">
        <v>4321</v>
      </c>
      <c s="35" t="s">
        <v>5</v>
      </c>
      <c s="6" t="s">
        <v>4322</v>
      </c>
      <c s="36" t="s">
        <v>106</v>
      </c>
      <c s="37">
        <v>1791.67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4700</v>
      </c>
    </row>
    <row r="112" spans="1:5" ht="12.75">
      <c r="A112" s="35" t="s">
        <v>58</v>
      </c>
      <c r="E112" s="40" t="s">
        <v>4701</v>
      </c>
    </row>
    <row r="113" spans="1:5" ht="12.75">
      <c r="A113" t="s">
        <v>60</v>
      </c>
      <c r="E113" s="39" t="s">
        <v>4646</v>
      </c>
    </row>
    <row r="114" spans="1:16" ht="12.75">
      <c r="A114" t="s">
        <v>49</v>
      </c>
      <c s="34" t="s">
        <v>154</v>
      </c>
      <c s="34" t="s">
        <v>4702</v>
      </c>
      <c s="35" t="s">
        <v>5</v>
      </c>
      <c s="6" t="s">
        <v>4703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4704</v>
      </c>
    </row>
    <row r="117" spans="1:5" ht="12.75">
      <c r="A117" t="s">
        <v>60</v>
      </c>
      <c r="E117" s="39" t="s">
        <v>4646</v>
      </c>
    </row>
    <row r="118" spans="1:16" ht="12.75">
      <c r="A118" t="s">
        <v>49</v>
      </c>
      <c s="34" t="s">
        <v>158</v>
      </c>
      <c s="34" t="s">
        <v>4705</v>
      </c>
      <c s="35" t="s">
        <v>5</v>
      </c>
      <c s="6" t="s">
        <v>4706</v>
      </c>
      <c s="36" t="s">
        <v>113</v>
      </c>
      <c s="37">
        <v>36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4707</v>
      </c>
    </row>
    <row r="121" spans="1:5" ht="12.75">
      <c r="A121" t="s">
        <v>60</v>
      </c>
      <c r="E121" s="39" t="s">
        <v>4646</v>
      </c>
    </row>
    <row r="122" spans="1:16" ht="12.75">
      <c r="A122" t="s">
        <v>49</v>
      </c>
      <c s="34" t="s">
        <v>161</v>
      </c>
      <c s="34" t="s">
        <v>4708</v>
      </c>
      <c s="35" t="s">
        <v>5</v>
      </c>
      <c s="6" t="s">
        <v>4709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4710</v>
      </c>
    </row>
    <row r="125" spans="1:5" ht="12.75">
      <c r="A125" t="s">
        <v>60</v>
      </c>
      <c r="E125" s="39" t="s">
        <v>4646</v>
      </c>
    </row>
    <row r="126" spans="1:16" ht="12.75">
      <c r="A126" t="s">
        <v>49</v>
      </c>
      <c s="34" t="s">
        <v>164</v>
      </c>
      <c s="34" t="s">
        <v>4711</v>
      </c>
      <c s="35" t="s">
        <v>5</v>
      </c>
      <c s="6" t="s">
        <v>4712</v>
      </c>
      <c s="36" t="s">
        <v>113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1726</v>
      </c>
      <c>
        <f>(M126*21)/100</f>
      </c>
      <c t="s">
        <v>27</v>
      </c>
    </row>
    <row r="127" spans="1:5" ht="12.75">
      <c r="A127" s="35" t="s">
        <v>56</v>
      </c>
      <c r="E127" s="39" t="s">
        <v>4713</v>
      </c>
    </row>
    <row r="128" spans="1:5" ht="25.5">
      <c r="A128" s="35" t="s">
        <v>58</v>
      </c>
      <c r="E128" s="40" t="s">
        <v>4714</v>
      </c>
    </row>
    <row r="129" spans="1:5" ht="38.25">
      <c r="A129" t="s">
        <v>60</v>
      </c>
      <c r="E129" s="39" t="s">
        <v>4715</v>
      </c>
    </row>
    <row r="130" spans="1:16" ht="12.75">
      <c r="A130" t="s">
        <v>49</v>
      </c>
      <c s="34" t="s">
        <v>656</v>
      </c>
      <c s="34" t="s">
        <v>4716</v>
      </c>
      <c s="35" t="s">
        <v>5</v>
      </c>
      <c s="6" t="s">
        <v>4717</v>
      </c>
      <c s="36" t="s">
        <v>113</v>
      </c>
      <c s="37">
        <v>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4710</v>
      </c>
    </row>
    <row r="133" spans="1:5" ht="12.75">
      <c r="A133" t="s">
        <v>60</v>
      </c>
      <c r="E133" s="39" t="s">
        <v>4646</v>
      </c>
    </row>
    <row r="134" spans="1:16" ht="12.75">
      <c r="A134" t="s">
        <v>49</v>
      </c>
      <c s="34" t="s">
        <v>660</v>
      </c>
      <c s="34" t="s">
        <v>4718</v>
      </c>
      <c s="35" t="s">
        <v>5</v>
      </c>
      <c s="6" t="s">
        <v>4719</v>
      </c>
      <c s="36" t="s">
        <v>113</v>
      </c>
      <c s="37">
        <v>39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4720</v>
      </c>
    </row>
    <row r="137" spans="1:5" ht="12.75">
      <c r="A137" t="s">
        <v>60</v>
      </c>
      <c r="E137" s="39" t="s">
        <v>4646</v>
      </c>
    </row>
    <row r="138" spans="1:16" ht="12.75">
      <c r="A138" t="s">
        <v>49</v>
      </c>
      <c s="34" t="s">
        <v>664</v>
      </c>
      <c s="34" t="s">
        <v>4721</v>
      </c>
      <c s="35" t="s">
        <v>5</v>
      </c>
      <c s="6" t="s">
        <v>4722</v>
      </c>
      <c s="36" t="s">
        <v>106</v>
      </c>
      <c s="37">
        <v>40.59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4723</v>
      </c>
    </row>
    <row r="141" spans="1:5" ht="12.75">
      <c r="A141" t="s">
        <v>60</v>
      </c>
      <c r="E141" s="39" t="s">
        <v>4646</v>
      </c>
    </row>
    <row r="142" spans="1:16" ht="12.75">
      <c r="A142" t="s">
        <v>49</v>
      </c>
      <c s="34" t="s">
        <v>668</v>
      </c>
      <c s="34" t="s">
        <v>4724</v>
      </c>
      <c s="35" t="s">
        <v>5</v>
      </c>
      <c s="6" t="s">
        <v>4725</v>
      </c>
      <c s="36" t="s">
        <v>106</v>
      </c>
      <c s="37">
        <v>1803.7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4726</v>
      </c>
    </row>
    <row r="145" spans="1:5" ht="12.75">
      <c r="A145" t="s">
        <v>60</v>
      </c>
      <c r="E145" s="39" t="s">
        <v>4646</v>
      </c>
    </row>
    <row r="146" spans="1:16" ht="12.75">
      <c r="A146" t="s">
        <v>49</v>
      </c>
      <c s="34" t="s">
        <v>638</v>
      </c>
      <c s="34" t="s">
        <v>4727</v>
      </c>
      <c s="35" t="s">
        <v>5</v>
      </c>
      <c s="6" t="s">
        <v>4728</v>
      </c>
      <c s="36" t="s">
        <v>106</v>
      </c>
      <c s="37">
        <v>832.28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4729</v>
      </c>
    </row>
    <row r="149" spans="1:5" ht="12.75">
      <c r="A149" t="s">
        <v>60</v>
      </c>
      <c r="E149" s="39" t="s">
        <v>4646</v>
      </c>
    </row>
    <row r="150" spans="1:16" ht="12.75">
      <c r="A150" t="s">
        <v>49</v>
      </c>
      <c s="34" t="s">
        <v>674</v>
      </c>
      <c s="34" t="s">
        <v>4730</v>
      </c>
      <c s="35" t="s">
        <v>5</v>
      </c>
      <c s="6" t="s">
        <v>4731</v>
      </c>
      <c s="36" t="s">
        <v>106</v>
      </c>
      <c s="37">
        <v>1102.36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4732</v>
      </c>
    </row>
    <row r="153" spans="1:5" ht="12.75">
      <c r="A153" t="s">
        <v>60</v>
      </c>
      <c r="E153" s="39" t="s">
        <v>4646</v>
      </c>
    </row>
    <row r="154" spans="1:16" ht="12.75">
      <c r="A154" t="s">
        <v>49</v>
      </c>
      <c s="34" t="s">
        <v>677</v>
      </c>
      <c s="34" t="s">
        <v>4733</v>
      </c>
      <c s="35" t="s">
        <v>5</v>
      </c>
      <c s="6" t="s">
        <v>4734</v>
      </c>
      <c s="36" t="s">
        <v>106</v>
      </c>
      <c s="37">
        <v>191.9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4735</v>
      </c>
    </row>
    <row r="157" spans="1:5" ht="12.75">
      <c r="A157" t="s">
        <v>60</v>
      </c>
      <c r="E157" s="39" t="s">
        <v>4646</v>
      </c>
    </row>
    <row r="158" spans="1:16" ht="12.75">
      <c r="A158" t="s">
        <v>49</v>
      </c>
      <c s="34" t="s">
        <v>167</v>
      </c>
      <c s="34" t="s">
        <v>4736</v>
      </c>
      <c s="35" t="s">
        <v>5</v>
      </c>
      <c s="6" t="s">
        <v>4737</v>
      </c>
      <c s="36" t="s">
        <v>106</v>
      </c>
      <c s="37">
        <v>117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102</v>
      </c>
      <c>
        <f>(M158*21)/100</f>
      </c>
      <c t="s">
        <v>27</v>
      </c>
    </row>
    <row r="159" spans="1:5" ht="12.75">
      <c r="A159" s="35" t="s">
        <v>56</v>
      </c>
      <c r="E159" s="39" t="s">
        <v>4738</v>
      </c>
    </row>
    <row r="160" spans="1:5" ht="12.75">
      <c r="A160" s="35" t="s">
        <v>58</v>
      </c>
      <c r="E160" s="40" t="s">
        <v>4739</v>
      </c>
    </row>
    <row r="161" spans="1:5" ht="12.75">
      <c r="A161" t="s">
        <v>60</v>
      </c>
      <c r="E161" s="39" t="s">
        <v>4646</v>
      </c>
    </row>
    <row r="162" spans="1:16" ht="12.75">
      <c r="A162" t="s">
        <v>49</v>
      </c>
      <c s="34" t="s">
        <v>170</v>
      </c>
      <c s="34" t="s">
        <v>4740</v>
      </c>
      <c s="35" t="s">
        <v>5</v>
      </c>
      <c s="6" t="s">
        <v>4741</v>
      </c>
      <c s="36" t="s">
        <v>106</v>
      </c>
      <c s="37">
        <v>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102</v>
      </c>
      <c>
        <f>(M162*21)/100</f>
      </c>
      <c t="s">
        <v>27</v>
      </c>
    </row>
    <row r="163" spans="1:5" ht="12.75">
      <c r="A163" s="35" t="s">
        <v>56</v>
      </c>
      <c r="E163" s="39" t="s">
        <v>4742</v>
      </c>
    </row>
    <row r="164" spans="1:5" ht="12.75">
      <c r="A164" s="35" t="s">
        <v>58</v>
      </c>
      <c r="E164" s="40" t="s">
        <v>4743</v>
      </c>
    </row>
    <row r="165" spans="1:5" ht="12.75">
      <c r="A165" t="s">
        <v>60</v>
      </c>
      <c r="E165" s="39" t="s">
        <v>4646</v>
      </c>
    </row>
    <row r="166" spans="1:16" ht="12.75">
      <c r="A166" t="s">
        <v>49</v>
      </c>
      <c s="34" t="s">
        <v>173</v>
      </c>
      <c s="34" t="s">
        <v>4744</v>
      </c>
      <c s="35" t="s">
        <v>5</v>
      </c>
      <c s="6" t="s">
        <v>4745</v>
      </c>
      <c s="36" t="s">
        <v>106</v>
      </c>
      <c s="37">
        <v>117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1726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4746</v>
      </c>
    </row>
    <row r="169" spans="1:5" ht="25.5">
      <c r="A169" t="s">
        <v>60</v>
      </c>
      <c r="E169" s="39" t="s">
        <v>4747</v>
      </c>
    </row>
    <row r="170" spans="1:16" ht="12.75">
      <c r="A170" t="s">
        <v>49</v>
      </c>
      <c s="34" t="s">
        <v>176</v>
      </c>
      <c s="34" t="s">
        <v>4748</v>
      </c>
      <c s="35" t="s">
        <v>5</v>
      </c>
      <c s="6" t="s">
        <v>4749</v>
      </c>
      <c s="36" t="s">
        <v>106</v>
      </c>
      <c s="37">
        <v>31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1726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4750</v>
      </c>
    </row>
    <row r="173" spans="1:5" ht="25.5">
      <c r="A173" t="s">
        <v>60</v>
      </c>
      <c r="E173" s="39" t="s">
        <v>4747</v>
      </c>
    </row>
    <row r="174" spans="1:16" ht="12.75">
      <c r="A174" t="s">
        <v>49</v>
      </c>
      <c s="34" t="s">
        <v>179</v>
      </c>
      <c s="34" t="s">
        <v>4751</v>
      </c>
      <c s="35" t="s">
        <v>5</v>
      </c>
      <c s="6" t="s">
        <v>4752</v>
      </c>
      <c s="36" t="s">
        <v>106</v>
      </c>
      <c s="37">
        <v>4404.19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4753</v>
      </c>
    </row>
    <row r="177" spans="1:5" ht="12.75">
      <c r="A177" t="s">
        <v>60</v>
      </c>
      <c r="E177" s="39" t="s">
        <v>4646</v>
      </c>
    </row>
    <row r="178" spans="1:16" ht="12.75">
      <c r="A178" t="s">
        <v>49</v>
      </c>
      <c s="34" t="s">
        <v>182</v>
      </c>
      <c s="34" t="s">
        <v>4754</v>
      </c>
      <c s="35" t="s">
        <v>5</v>
      </c>
      <c s="6" t="s">
        <v>4755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102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4667</v>
      </c>
    </row>
    <row r="181" spans="1:5" ht="12.75">
      <c r="A181" t="s">
        <v>60</v>
      </c>
      <c r="E181" s="39" t="s">
        <v>4646</v>
      </c>
    </row>
    <row r="182" spans="1:16" ht="12.75">
      <c r="A182" t="s">
        <v>49</v>
      </c>
      <c s="34" t="s">
        <v>185</v>
      </c>
      <c s="34" t="s">
        <v>4756</v>
      </c>
      <c s="35" t="s">
        <v>5</v>
      </c>
      <c s="6" t="s">
        <v>4757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102</v>
      </c>
      <c>
        <f>(M182*21)/100</f>
      </c>
      <c t="s">
        <v>27</v>
      </c>
    </row>
    <row r="183" spans="1:5" ht="12.75">
      <c r="A183" s="35" t="s">
        <v>56</v>
      </c>
      <c r="E183" s="39" t="s">
        <v>4758</v>
      </c>
    </row>
    <row r="184" spans="1:5" ht="12.75">
      <c r="A184" s="35" t="s">
        <v>58</v>
      </c>
      <c r="E184" s="40" t="s">
        <v>1559</v>
      </c>
    </row>
    <row r="185" spans="1:5" ht="12.75">
      <c r="A185" t="s">
        <v>60</v>
      </c>
      <c r="E185" s="39" t="s">
        <v>4646</v>
      </c>
    </row>
    <row r="186" spans="1:16" ht="12.75">
      <c r="A186" t="s">
        <v>49</v>
      </c>
      <c s="34" t="s">
        <v>194</v>
      </c>
      <c s="34" t="s">
        <v>4759</v>
      </c>
      <c s="35" t="s">
        <v>5</v>
      </c>
      <c s="6" t="s">
        <v>4760</v>
      </c>
      <c s="36" t="s">
        <v>113</v>
      </c>
      <c s="37">
        <v>8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102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25.5">
      <c r="A188" s="35" t="s">
        <v>58</v>
      </c>
      <c r="E188" s="40" t="s">
        <v>4761</v>
      </c>
    </row>
    <row r="189" spans="1:5" ht="89.25">
      <c r="A189" t="s">
        <v>60</v>
      </c>
      <c r="E189" s="39" t="s">
        <v>4762</v>
      </c>
    </row>
    <row r="190" spans="1:13" ht="12.75">
      <c r="A190" t="s">
        <v>46</v>
      </c>
      <c r="C190" s="31" t="s">
        <v>89</v>
      </c>
      <c r="E190" s="33" t="s">
        <v>4763</v>
      </c>
      <c r="J190" s="32">
        <f>0</f>
      </c>
      <c s="32">
        <f>0</f>
      </c>
      <c s="32">
        <f>0+L191+L195</f>
      </c>
      <c s="32">
        <f>0+M191+M195</f>
      </c>
    </row>
    <row r="191" spans="1:16" ht="12.75">
      <c r="A191" t="s">
        <v>49</v>
      </c>
      <c s="34" t="s">
        <v>188</v>
      </c>
      <c s="34" t="s">
        <v>4764</v>
      </c>
      <c s="35" t="s">
        <v>5</v>
      </c>
      <c s="6" t="s">
        <v>4765</v>
      </c>
      <c s="36" t="s">
        <v>113</v>
      </c>
      <c s="37">
        <v>4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4688</v>
      </c>
    </row>
    <row r="193" spans="1:5" ht="12.75">
      <c r="A193" s="35" t="s">
        <v>58</v>
      </c>
      <c r="E193" s="40" t="s">
        <v>1615</v>
      </c>
    </row>
    <row r="194" spans="1:5" ht="12.75">
      <c r="A194" t="s">
        <v>60</v>
      </c>
      <c r="E194" s="39" t="s">
        <v>4646</v>
      </c>
    </row>
    <row r="195" spans="1:16" ht="12.75">
      <c r="A195" t="s">
        <v>49</v>
      </c>
      <c s="34" t="s">
        <v>191</v>
      </c>
      <c s="34" t="s">
        <v>4766</v>
      </c>
      <c s="35" t="s">
        <v>5</v>
      </c>
      <c s="6" t="s">
        <v>4767</v>
      </c>
      <c s="36" t="s">
        <v>113</v>
      </c>
      <c s="37">
        <v>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4688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4646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4770</v>
      </c>
      <c r="E8" s="30" t="s">
        <v>4769</v>
      </c>
      <c r="J8" s="29">
        <f>0+J9+J18+J35+J40</f>
      </c>
      <c s="29">
        <f>0+K9+K18+K35+K40</f>
      </c>
      <c s="29">
        <f>0+L9+L18+L35+L40</f>
      </c>
      <c s="29">
        <f>0+M9+M18+M35+M40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103.454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4771</v>
      </c>
    </row>
    <row r="13" spans="1:5" ht="76.5">
      <c r="A13" t="s">
        <v>60</v>
      </c>
      <c r="E13" s="39" t="s">
        <v>4772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4773</v>
      </c>
    </row>
    <row r="17" spans="1:5" ht="191.25">
      <c r="A17" t="s">
        <v>60</v>
      </c>
      <c r="E17" s="39" t="s">
        <v>974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4643</v>
      </c>
      <c s="35" t="s">
        <v>5</v>
      </c>
      <c s="6" t="s">
        <v>4644</v>
      </c>
      <c s="36" t="s">
        <v>101</v>
      </c>
      <c s="37">
        <v>138.94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4774</v>
      </c>
    </row>
    <row r="21" spans="1:5" ht="12.75">
      <c r="A21" s="35" t="s">
        <v>58</v>
      </c>
      <c r="E21" s="40" t="s">
        <v>4775</v>
      </c>
    </row>
    <row r="22" spans="1:5" ht="12.75">
      <c r="A22" t="s">
        <v>60</v>
      </c>
      <c r="E22" s="39" t="s">
        <v>4646</v>
      </c>
    </row>
    <row r="23" spans="1:16" ht="12.75">
      <c r="A23" t="s">
        <v>49</v>
      </c>
      <c s="34" t="s">
        <v>69</v>
      </c>
      <c s="34" t="s">
        <v>3784</v>
      </c>
      <c s="35" t="s">
        <v>5</v>
      </c>
      <c s="6" t="s">
        <v>3785</v>
      </c>
      <c s="36" t="s">
        <v>101</v>
      </c>
      <c s="37">
        <v>57.22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4776</v>
      </c>
    </row>
    <row r="26" spans="1:5" ht="12.75">
      <c r="A26" t="s">
        <v>60</v>
      </c>
      <c r="E26" s="39" t="s">
        <v>4646</v>
      </c>
    </row>
    <row r="27" spans="1:16" ht="12.75">
      <c r="A27" t="s">
        <v>49</v>
      </c>
      <c s="34" t="s">
        <v>73</v>
      </c>
      <c s="34" t="s">
        <v>609</v>
      </c>
      <c s="35" t="s">
        <v>5</v>
      </c>
      <c s="6" t="s">
        <v>610</v>
      </c>
      <c s="36" t="s">
        <v>101</v>
      </c>
      <c s="37">
        <v>81.72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4777</v>
      </c>
    </row>
    <row r="30" spans="1:5" ht="12.75">
      <c r="A30" t="s">
        <v>60</v>
      </c>
      <c r="E30" s="39" t="s">
        <v>4646</v>
      </c>
    </row>
    <row r="31" spans="1:16" ht="12.75">
      <c r="A31" t="s">
        <v>49</v>
      </c>
      <c s="34" t="s">
        <v>77</v>
      </c>
      <c s="34" t="s">
        <v>4650</v>
      </c>
      <c s="35" t="s">
        <v>5</v>
      </c>
      <c s="6" t="s">
        <v>4651</v>
      </c>
      <c s="36" t="s">
        <v>101</v>
      </c>
      <c s="37">
        <v>40.45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25.5">
      <c r="A33" s="35" t="s">
        <v>58</v>
      </c>
      <c r="E33" s="40" t="s">
        <v>4778</v>
      </c>
    </row>
    <row r="34" spans="1:5" ht="12.75">
      <c r="A34" t="s">
        <v>60</v>
      </c>
      <c r="E34" s="39" t="s">
        <v>4646</v>
      </c>
    </row>
    <row r="35" spans="1:13" ht="12.75">
      <c r="A35" t="s">
        <v>46</v>
      </c>
      <c r="C35" s="31" t="s">
        <v>69</v>
      </c>
      <c r="E35" s="33" t="s">
        <v>3564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4653</v>
      </c>
      <c s="35" t="s">
        <v>5</v>
      </c>
      <c s="6" t="s">
        <v>4654</v>
      </c>
      <c s="36" t="s">
        <v>101</v>
      </c>
      <c s="37">
        <v>8.33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4779</v>
      </c>
    </row>
    <row r="38" spans="1:5" ht="12.75">
      <c r="A38" s="35" t="s">
        <v>58</v>
      </c>
      <c r="E38" s="40" t="s">
        <v>4780</v>
      </c>
    </row>
    <row r="39" spans="1:5" ht="12.75">
      <c r="A39" t="s">
        <v>60</v>
      </c>
      <c r="E39" s="39" t="s">
        <v>4646</v>
      </c>
    </row>
    <row r="40" spans="1:13" ht="12.75">
      <c r="A40" t="s">
        <v>46</v>
      </c>
      <c r="C40" s="31" t="s">
        <v>85</v>
      </c>
      <c r="E40" s="33" t="s">
        <v>4179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4676</v>
      </c>
      <c s="35" t="s">
        <v>5</v>
      </c>
      <c s="6" t="s">
        <v>4677</v>
      </c>
      <c s="36" t="s">
        <v>106</v>
      </c>
      <c s="37">
        <v>104.1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4781</v>
      </c>
    </row>
    <row r="44" spans="1:5" ht="12.75">
      <c r="A44" t="s">
        <v>60</v>
      </c>
      <c r="E44" s="39" t="s">
        <v>4646</v>
      </c>
    </row>
    <row r="45" spans="1:16" ht="12.75">
      <c r="A45" t="s">
        <v>49</v>
      </c>
      <c s="34" t="s">
        <v>89</v>
      </c>
      <c s="34" t="s">
        <v>4718</v>
      </c>
      <c s="35" t="s">
        <v>5</v>
      </c>
      <c s="6" t="s">
        <v>4719</v>
      </c>
      <c s="36" t="s">
        <v>113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4782</v>
      </c>
    </row>
    <row r="47" spans="1:5" ht="12.75">
      <c r="A47" s="35" t="s">
        <v>58</v>
      </c>
      <c r="E47" s="40" t="s">
        <v>4783</v>
      </c>
    </row>
    <row r="48" spans="1:5" ht="12.75">
      <c r="A48" t="s">
        <v>60</v>
      </c>
      <c r="E48" s="39" t="s">
        <v>4646</v>
      </c>
    </row>
    <row r="49" spans="1:16" ht="12.75">
      <c r="A49" t="s">
        <v>49</v>
      </c>
      <c s="34" t="s">
        <v>93</v>
      </c>
      <c s="34" t="s">
        <v>4727</v>
      </c>
      <c s="35" t="s">
        <v>5</v>
      </c>
      <c s="6" t="s">
        <v>4728</v>
      </c>
      <c s="36" t="s">
        <v>106</v>
      </c>
      <c s="37">
        <v>104.1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4784</v>
      </c>
    </row>
    <row r="52" spans="1:5" ht="12.75">
      <c r="A52" t="s">
        <v>60</v>
      </c>
      <c r="E52" s="39" t="s">
        <v>4646</v>
      </c>
    </row>
    <row r="53" spans="1:16" ht="12.75">
      <c r="A53" t="s">
        <v>49</v>
      </c>
      <c s="34" t="s">
        <v>98</v>
      </c>
      <c s="34" t="s">
        <v>4754</v>
      </c>
      <c s="35" t="s">
        <v>5</v>
      </c>
      <c s="6" t="s">
        <v>4755</v>
      </c>
      <c s="36" t="s">
        <v>113</v>
      </c>
      <c s="37">
        <v>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4785</v>
      </c>
    </row>
    <row r="56" spans="1:5" ht="12.75">
      <c r="A56" t="s">
        <v>60</v>
      </c>
      <c r="E56" s="39" t="s">
        <v>4646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4788</v>
      </c>
      <c r="E8" s="30" t="s">
        <v>4787</v>
      </c>
      <c r="J8" s="29">
        <f>0+J9+J26+J55+J60+J77</f>
      </c>
      <c s="29">
        <f>0+K9+K26+K55+K60+K77</f>
      </c>
      <c s="29">
        <f>0+L9+L26+L55+L60+L77</f>
      </c>
      <c s="29">
        <f>0+M9+M26+M55+M60+M77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630.07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4789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20.28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4790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3085</v>
      </c>
      <c s="35" t="s">
        <v>3086</v>
      </c>
      <c s="6" t="s">
        <v>3087</v>
      </c>
      <c s="36" t="s">
        <v>54</v>
      </c>
      <c s="37">
        <v>28.205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4791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4773</v>
      </c>
    </row>
    <row r="25" spans="1:5" ht="191.25">
      <c r="A25" t="s">
        <v>60</v>
      </c>
      <c r="E25" s="39" t="s">
        <v>974</v>
      </c>
    </row>
    <row r="26" spans="1:13" ht="12.75">
      <c r="A26" t="s">
        <v>46</v>
      </c>
      <c r="C26" s="31" t="s">
        <v>50</v>
      </c>
      <c r="E26" s="33" t="s">
        <v>2945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4792</v>
      </c>
      <c s="35" t="s">
        <v>5</v>
      </c>
      <c s="6" t="s">
        <v>4793</v>
      </c>
      <c s="36" t="s">
        <v>101</v>
      </c>
      <c s="37">
        <v>7.8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4794</v>
      </c>
    </row>
    <row r="29" spans="1:5" ht="12.75">
      <c r="A29" s="35" t="s">
        <v>58</v>
      </c>
      <c r="E29" s="40" t="s">
        <v>4795</v>
      </c>
    </row>
    <row r="30" spans="1:5" ht="12.75">
      <c r="A30" t="s">
        <v>60</v>
      </c>
      <c r="E30" s="39" t="s">
        <v>4646</v>
      </c>
    </row>
    <row r="31" spans="1:16" ht="25.5">
      <c r="A31" t="s">
        <v>49</v>
      </c>
      <c s="34" t="s">
        <v>77</v>
      </c>
      <c s="34" t="s">
        <v>4796</v>
      </c>
      <c s="35" t="s">
        <v>5</v>
      </c>
      <c s="6" t="s">
        <v>4797</v>
      </c>
      <c s="36" t="s">
        <v>101</v>
      </c>
      <c s="37">
        <v>15.6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4794</v>
      </c>
    </row>
    <row r="33" spans="1:5" ht="12.75">
      <c r="A33" s="35" t="s">
        <v>58</v>
      </c>
      <c r="E33" s="40" t="s">
        <v>4798</v>
      </c>
    </row>
    <row r="34" spans="1:5" ht="12.75">
      <c r="A34" t="s">
        <v>60</v>
      </c>
      <c r="E34" s="39" t="s">
        <v>4646</v>
      </c>
    </row>
    <row r="35" spans="1:16" ht="12.75">
      <c r="A35" t="s">
        <v>49</v>
      </c>
      <c s="34" t="s">
        <v>81</v>
      </c>
      <c s="34" t="s">
        <v>4643</v>
      </c>
      <c s="35" t="s">
        <v>5</v>
      </c>
      <c s="6" t="s">
        <v>4644</v>
      </c>
      <c s="36" t="s">
        <v>101</v>
      </c>
      <c s="37">
        <v>703.87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4774</v>
      </c>
    </row>
    <row r="37" spans="1:5" ht="12.75">
      <c r="A37" s="35" t="s">
        <v>58</v>
      </c>
      <c r="E37" s="40" t="s">
        <v>4799</v>
      </c>
    </row>
    <row r="38" spans="1:5" ht="12.75">
      <c r="A38" t="s">
        <v>60</v>
      </c>
      <c r="E38" s="39" t="s">
        <v>4646</v>
      </c>
    </row>
    <row r="39" spans="1:16" ht="12.75">
      <c r="A39" t="s">
        <v>49</v>
      </c>
      <c s="34" t="s">
        <v>85</v>
      </c>
      <c s="34" t="s">
        <v>3780</v>
      </c>
      <c s="35" t="s">
        <v>5</v>
      </c>
      <c s="6" t="s">
        <v>3781</v>
      </c>
      <c s="36" t="s">
        <v>101</v>
      </c>
      <c s="37">
        <v>205.26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4800</v>
      </c>
    </row>
    <row r="41" spans="1:5" ht="12.75">
      <c r="A41" s="35" t="s">
        <v>58</v>
      </c>
      <c r="E41" s="40" t="s">
        <v>4801</v>
      </c>
    </row>
    <row r="42" spans="1:5" ht="12.75">
      <c r="A42" t="s">
        <v>60</v>
      </c>
      <c r="E42" s="39" t="s">
        <v>4646</v>
      </c>
    </row>
    <row r="43" spans="1:16" ht="12.75">
      <c r="A43" t="s">
        <v>49</v>
      </c>
      <c s="34" t="s">
        <v>89</v>
      </c>
      <c s="34" t="s">
        <v>3784</v>
      </c>
      <c s="35" t="s">
        <v>5</v>
      </c>
      <c s="6" t="s">
        <v>3785</v>
      </c>
      <c s="36" t="s">
        <v>101</v>
      </c>
      <c s="37">
        <v>348.49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4776</v>
      </c>
    </row>
    <row r="46" spans="1:5" ht="12.75">
      <c r="A46" t="s">
        <v>60</v>
      </c>
      <c r="E46" s="39" t="s">
        <v>4646</v>
      </c>
    </row>
    <row r="47" spans="1:16" ht="12.75">
      <c r="A47" t="s">
        <v>49</v>
      </c>
      <c s="34" t="s">
        <v>93</v>
      </c>
      <c s="34" t="s">
        <v>609</v>
      </c>
      <c s="35" t="s">
        <v>5</v>
      </c>
      <c s="6" t="s">
        <v>610</v>
      </c>
      <c s="36" t="s">
        <v>101</v>
      </c>
      <c s="37">
        <v>560.64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51">
      <c r="A49" s="35" t="s">
        <v>58</v>
      </c>
      <c r="E49" s="40" t="s">
        <v>4802</v>
      </c>
    </row>
    <row r="50" spans="1:5" ht="12.75">
      <c r="A50" t="s">
        <v>60</v>
      </c>
      <c r="E50" s="39" t="s">
        <v>4646</v>
      </c>
    </row>
    <row r="51" spans="1:16" ht="12.75">
      <c r="A51" t="s">
        <v>49</v>
      </c>
      <c s="34" t="s">
        <v>98</v>
      </c>
      <c s="34" t="s">
        <v>4650</v>
      </c>
      <c s="35" t="s">
        <v>5</v>
      </c>
      <c s="6" t="s">
        <v>4651</v>
      </c>
      <c s="36" t="s">
        <v>101</v>
      </c>
      <c s="37">
        <v>257.5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63.75">
      <c r="A53" s="35" t="s">
        <v>58</v>
      </c>
      <c r="E53" s="40" t="s">
        <v>4803</v>
      </c>
    </row>
    <row r="54" spans="1:5" ht="12.75">
      <c r="A54" t="s">
        <v>60</v>
      </c>
      <c r="E54" s="39" t="s">
        <v>4646</v>
      </c>
    </row>
    <row r="55" spans="1:13" ht="12.75">
      <c r="A55" t="s">
        <v>46</v>
      </c>
      <c r="C55" s="31" t="s">
        <v>69</v>
      </c>
      <c r="E55" s="33" t="s">
        <v>3564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103</v>
      </c>
      <c s="34" t="s">
        <v>4653</v>
      </c>
      <c s="35" t="s">
        <v>5</v>
      </c>
      <c s="6" t="s">
        <v>4654</v>
      </c>
      <c s="36" t="s">
        <v>101</v>
      </c>
      <c s="37">
        <v>52.99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4779</v>
      </c>
    </row>
    <row r="58" spans="1:5" ht="12.75">
      <c r="A58" s="35" t="s">
        <v>58</v>
      </c>
      <c r="E58" s="40" t="s">
        <v>4804</v>
      </c>
    </row>
    <row r="59" spans="1:5" ht="12.75">
      <c r="A59" t="s">
        <v>60</v>
      </c>
      <c r="E59" s="39" t="s">
        <v>4646</v>
      </c>
    </row>
    <row r="60" spans="1:13" ht="12.75">
      <c r="A60" t="s">
        <v>46</v>
      </c>
      <c r="C60" s="31" t="s">
        <v>73</v>
      </c>
      <c r="E60" s="33" t="s">
        <v>3111</v>
      </c>
      <c r="J60" s="32">
        <f>0</f>
      </c>
      <c s="32">
        <f>0</f>
      </c>
      <c s="32">
        <f>0+L61+L65+L69+L73</f>
      </c>
      <c s="32">
        <f>0+M61+M65+M69+M73</f>
      </c>
    </row>
    <row r="61" spans="1:16" ht="12.75">
      <c r="A61" t="s">
        <v>49</v>
      </c>
      <c s="34" t="s">
        <v>107</v>
      </c>
      <c s="34" t="s">
        <v>3569</v>
      </c>
      <c s="35" t="s">
        <v>5</v>
      </c>
      <c s="6" t="s">
        <v>3697</v>
      </c>
      <c s="36" t="s">
        <v>590</v>
      </c>
      <c s="37">
        <v>52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4805</v>
      </c>
    </row>
    <row r="64" spans="1:5" ht="12.75">
      <c r="A64" t="s">
        <v>60</v>
      </c>
      <c r="E64" s="39" t="s">
        <v>4646</v>
      </c>
    </row>
    <row r="65" spans="1:16" ht="25.5">
      <c r="A65" t="s">
        <v>49</v>
      </c>
      <c s="34" t="s">
        <v>110</v>
      </c>
      <c s="34" t="s">
        <v>4806</v>
      </c>
      <c s="35" t="s">
        <v>5</v>
      </c>
      <c s="6" t="s">
        <v>4807</v>
      </c>
      <c s="36" t="s">
        <v>590</v>
      </c>
      <c s="37">
        <v>52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4805</v>
      </c>
    </row>
    <row r="68" spans="1:5" ht="12.75">
      <c r="A68" t="s">
        <v>60</v>
      </c>
      <c r="E68" s="39" t="s">
        <v>4646</v>
      </c>
    </row>
    <row r="69" spans="1:16" ht="12.75">
      <c r="A69" t="s">
        <v>49</v>
      </c>
      <c s="34" t="s">
        <v>114</v>
      </c>
      <c s="34" t="s">
        <v>4808</v>
      </c>
      <c s="35" t="s">
        <v>5</v>
      </c>
      <c s="6" t="s">
        <v>4809</v>
      </c>
      <c s="36" t="s">
        <v>590</v>
      </c>
      <c s="37">
        <v>52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4805</v>
      </c>
    </row>
    <row r="72" spans="1:5" ht="12.75">
      <c r="A72" t="s">
        <v>60</v>
      </c>
      <c r="E72" s="39" t="s">
        <v>4646</v>
      </c>
    </row>
    <row r="73" spans="1:16" ht="12.75">
      <c r="A73" t="s">
        <v>49</v>
      </c>
      <c s="34" t="s">
        <v>119</v>
      </c>
      <c s="34" t="s">
        <v>4810</v>
      </c>
      <c s="35" t="s">
        <v>5</v>
      </c>
      <c s="6" t="s">
        <v>4811</v>
      </c>
      <c s="36" t="s">
        <v>590</v>
      </c>
      <c s="37">
        <v>52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4805</v>
      </c>
    </row>
    <row r="76" spans="1:5" ht="12.75">
      <c r="A76" t="s">
        <v>60</v>
      </c>
      <c r="E76" s="39" t="s">
        <v>4646</v>
      </c>
    </row>
    <row r="77" spans="1:13" ht="12.75">
      <c r="A77" t="s">
        <v>46</v>
      </c>
      <c r="C77" s="31" t="s">
        <v>85</v>
      </c>
      <c r="E77" s="33" t="s">
        <v>4179</v>
      </c>
      <c r="J77" s="32">
        <f>0</f>
      </c>
      <c s="32">
        <f>0</f>
      </c>
      <c s="32">
        <f>0+L78+L82+L86+L90+L94+L98+L102+L106+L110+L114+L118+L122</f>
      </c>
      <c s="32">
        <f>0+M78+M82+M86+M90+M94+M98+M102+M106+M110+M114+M118+M122</f>
      </c>
    </row>
    <row r="78" spans="1:16" ht="12.75">
      <c r="A78" t="s">
        <v>49</v>
      </c>
      <c s="34" t="s">
        <v>123</v>
      </c>
      <c s="34" t="s">
        <v>4187</v>
      </c>
      <c s="35" t="s">
        <v>5</v>
      </c>
      <c s="6" t="s">
        <v>4188</v>
      </c>
      <c s="36" t="s">
        <v>106</v>
      </c>
      <c s="37">
        <v>229.87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4812</v>
      </c>
    </row>
    <row r="81" spans="1:5" ht="12.75">
      <c r="A81" t="s">
        <v>60</v>
      </c>
      <c r="E81" s="39" t="s">
        <v>4646</v>
      </c>
    </row>
    <row r="82" spans="1:16" ht="12.75">
      <c r="A82" t="s">
        <v>49</v>
      </c>
      <c s="34" t="s">
        <v>126</v>
      </c>
      <c s="34" t="s">
        <v>4676</v>
      </c>
      <c s="35" t="s">
        <v>5</v>
      </c>
      <c s="6" t="s">
        <v>4677</v>
      </c>
      <c s="36" t="s">
        <v>106</v>
      </c>
      <c s="37">
        <v>230.39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4813</v>
      </c>
    </row>
    <row r="85" spans="1:5" ht="12.75">
      <c r="A85" t="s">
        <v>60</v>
      </c>
      <c r="E85" s="39" t="s">
        <v>4646</v>
      </c>
    </row>
    <row r="86" spans="1:16" ht="12.75">
      <c r="A86" t="s">
        <v>49</v>
      </c>
      <c s="34" t="s">
        <v>130</v>
      </c>
      <c s="34" t="s">
        <v>4680</v>
      </c>
      <c s="35" t="s">
        <v>5</v>
      </c>
      <c s="6" t="s">
        <v>4681</v>
      </c>
      <c s="36" t="s">
        <v>106</v>
      </c>
      <c s="37">
        <v>84.22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4814</v>
      </c>
    </row>
    <row r="89" spans="1:5" ht="12.75">
      <c r="A89" t="s">
        <v>60</v>
      </c>
      <c r="E89" s="39" t="s">
        <v>4646</v>
      </c>
    </row>
    <row r="90" spans="1:16" ht="12.75">
      <c r="A90" t="s">
        <v>49</v>
      </c>
      <c s="34" t="s">
        <v>133</v>
      </c>
      <c s="34" t="s">
        <v>4815</v>
      </c>
      <c s="35" t="s">
        <v>5</v>
      </c>
      <c s="6" t="s">
        <v>4816</v>
      </c>
      <c s="36" t="s">
        <v>106</v>
      </c>
      <c s="37">
        <v>10.75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4817</v>
      </c>
    </row>
    <row r="93" spans="1:5" ht="12.75">
      <c r="A93" t="s">
        <v>60</v>
      </c>
      <c r="E93" s="39" t="s">
        <v>4646</v>
      </c>
    </row>
    <row r="94" spans="1:16" ht="12.75">
      <c r="A94" t="s">
        <v>49</v>
      </c>
      <c s="34" t="s">
        <v>136</v>
      </c>
      <c s="34" t="s">
        <v>4736</v>
      </c>
      <c s="35" t="s">
        <v>5</v>
      </c>
      <c s="6" t="s">
        <v>4737</v>
      </c>
      <c s="36" t="s">
        <v>106</v>
      </c>
      <c s="37">
        <v>22.54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4818</v>
      </c>
    </row>
    <row r="96" spans="1:5" ht="12.75">
      <c r="A96" s="35" t="s">
        <v>58</v>
      </c>
      <c r="E96" s="40" t="s">
        <v>4819</v>
      </c>
    </row>
    <row r="97" spans="1:5" ht="12.75">
      <c r="A97" t="s">
        <v>60</v>
      </c>
      <c r="E97" s="39" t="s">
        <v>4646</v>
      </c>
    </row>
    <row r="98" spans="1:16" ht="12.75">
      <c r="A98" t="s">
        <v>49</v>
      </c>
      <c s="34" t="s">
        <v>139</v>
      </c>
      <c s="34" t="s">
        <v>4820</v>
      </c>
      <c s="35" t="s">
        <v>5</v>
      </c>
      <c s="6" t="s">
        <v>4821</v>
      </c>
      <c s="36" t="s">
        <v>106</v>
      </c>
      <c s="37">
        <v>22.54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4746</v>
      </c>
    </row>
    <row r="101" spans="1:5" ht="12.75">
      <c r="A101" t="s">
        <v>60</v>
      </c>
      <c r="E101" s="39" t="s">
        <v>4646</v>
      </c>
    </row>
    <row r="102" spans="1:16" ht="12.75">
      <c r="A102" t="s">
        <v>49</v>
      </c>
      <c s="34" t="s">
        <v>142</v>
      </c>
      <c s="34" t="s">
        <v>4705</v>
      </c>
      <c s="35" t="s">
        <v>5</v>
      </c>
      <c s="6" t="s">
        <v>4706</v>
      </c>
      <c s="36" t="s">
        <v>113</v>
      </c>
      <c s="37">
        <v>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4822</v>
      </c>
    </row>
    <row r="104" spans="1:5" ht="12.75">
      <c r="A104" s="35" t="s">
        <v>58</v>
      </c>
      <c r="E104" s="40" t="s">
        <v>4823</v>
      </c>
    </row>
    <row r="105" spans="1:5" ht="12.75">
      <c r="A105" t="s">
        <v>60</v>
      </c>
      <c r="E105" s="39" t="s">
        <v>4646</v>
      </c>
    </row>
    <row r="106" spans="1:16" ht="12.75">
      <c r="A106" t="s">
        <v>49</v>
      </c>
      <c s="34" t="s">
        <v>145</v>
      </c>
      <c s="34" t="s">
        <v>4718</v>
      </c>
      <c s="35" t="s">
        <v>5</v>
      </c>
      <c s="6" t="s">
        <v>4719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4782</v>
      </c>
    </row>
    <row r="108" spans="1:5" ht="12.75">
      <c r="A108" s="35" t="s">
        <v>58</v>
      </c>
      <c r="E108" s="40" t="s">
        <v>4823</v>
      </c>
    </row>
    <row r="109" spans="1:5" ht="12.75">
      <c r="A109" t="s">
        <v>60</v>
      </c>
      <c r="E109" s="39" t="s">
        <v>4646</v>
      </c>
    </row>
    <row r="110" spans="1:16" ht="12.75">
      <c r="A110" t="s">
        <v>49</v>
      </c>
      <c s="34" t="s">
        <v>150</v>
      </c>
      <c s="34" t="s">
        <v>4724</v>
      </c>
      <c s="35" t="s">
        <v>5</v>
      </c>
      <c s="6" t="s">
        <v>4725</v>
      </c>
      <c s="36" t="s">
        <v>106</v>
      </c>
      <c s="37">
        <v>229.87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4824</v>
      </c>
    </row>
    <row r="113" spans="1:5" ht="12.75">
      <c r="A113" t="s">
        <v>60</v>
      </c>
      <c r="E113" s="39" t="s">
        <v>4646</v>
      </c>
    </row>
    <row r="114" spans="1:16" ht="12.75">
      <c r="A114" t="s">
        <v>49</v>
      </c>
      <c s="34" t="s">
        <v>154</v>
      </c>
      <c s="34" t="s">
        <v>4727</v>
      </c>
      <c s="35" t="s">
        <v>5</v>
      </c>
      <c s="6" t="s">
        <v>4728</v>
      </c>
      <c s="36" t="s">
        <v>106</v>
      </c>
      <c s="37">
        <v>230.39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4784</v>
      </c>
    </row>
    <row r="117" spans="1:5" ht="12.75">
      <c r="A117" t="s">
        <v>60</v>
      </c>
      <c r="E117" s="39" t="s">
        <v>4646</v>
      </c>
    </row>
    <row r="118" spans="1:16" ht="12.75">
      <c r="A118" t="s">
        <v>49</v>
      </c>
      <c s="34" t="s">
        <v>158</v>
      </c>
      <c s="34" t="s">
        <v>4730</v>
      </c>
      <c s="35" t="s">
        <v>5</v>
      </c>
      <c s="6" t="s">
        <v>4731</v>
      </c>
      <c s="36" t="s">
        <v>106</v>
      </c>
      <c s="37">
        <v>94.97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4825</v>
      </c>
    </row>
    <row r="121" spans="1:5" ht="12.75">
      <c r="A121" t="s">
        <v>60</v>
      </c>
      <c r="E121" s="39" t="s">
        <v>4646</v>
      </c>
    </row>
    <row r="122" spans="1:16" ht="12.75">
      <c r="A122" t="s">
        <v>49</v>
      </c>
      <c s="34" t="s">
        <v>161</v>
      </c>
      <c s="34" t="s">
        <v>4754</v>
      </c>
      <c s="35" t="s">
        <v>5</v>
      </c>
      <c s="6" t="s">
        <v>4755</v>
      </c>
      <c s="36" t="s">
        <v>113</v>
      </c>
      <c s="37">
        <v>32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4826</v>
      </c>
    </row>
    <row r="124" spans="1:5" ht="12.75">
      <c r="A124" s="35" t="s">
        <v>58</v>
      </c>
      <c r="E124" s="40" t="s">
        <v>4827</v>
      </c>
    </row>
    <row r="125" spans="1:5" ht="12.75">
      <c r="A125" t="s">
        <v>60</v>
      </c>
      <c r="E125" s="39" t="s">
        <v>4646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4830</v>
      </c>
      <c r="E8" s="30" t="s">
        <v>4829</v>
      </c>
      <c r="J8" s="29">
        <f>0+J9+J18+J27+J60+J81+J86+J107+J112+J121</f>
      </c>
      <c s="29">
        <f>0+K9+K18+K27+K60+K81+K86+K107+K112+K121</f>
      </c>
      <c s="29">
        <f>0+L9+L18+L27+L60+L81+L86+L107+L112+L121</f>
      </c>
      <c s="29">
        <f>0+M9+M18+M27+M60+M81+M86+M107+M112+M121</f>
      </c>
    </row>
    <row r="9" spans="1:13" ht="12.75">
      <c r="A9" t="s">
        <v>46</v>
      </c>
      <c r="C9" s="31" t="s">
        <v>2305</v>
      </c>
      <c r="E9" s="33" t="s">
        <v>2096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4831</v>
      </c>
      <c s="35" t="s">
        <v>5</v>
      </c>
      <c s="6" t="s">
        <v>4832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4833</v>
      </c>
    </row>
    <row r="12" spans="1:5" ht="12.75">
      <c r="A12" s="35" t="s">
        <v>58</v>
      </c>
      <c r="E12" s="40" t="s">
        <v>4834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4835</v>
      </c>
      <c s="35" t="s">
        <v>5</v>
      </c>
      <c s="6" t="s">
        <v>1224</v>
      </c>
      <c s="36" t="s">
        <v>960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4836</v>
      </c>
    </row>
    <row r="16" spans="1:5" ht="12.75">
      <c r="A16" s="35" t="s">
        <v>58</v>
      </c>
      <c r="E16" s="40" t="s">
        <v>4834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2689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26</v>
      </c>
      <c s="34" t="s">
        <v>1513</v>
      </c>
      <c s="35" t="s">
        <v>1514</v>
      </c>
      <c s="6" t="s">
        <v>4837</v>
      </c>
      <c s="36" t="s">
        <v>54</v>
      </c>
      <c s="37">
        <v>131.903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4838</v>
      </c>
    </row>
    <row r="22" spans="1:5" ht="127.5">
      <c r="A22" t="s">
        <v>60</v>
      </c>
      <c r="E22" s="39" t="s">
        <v>4839</v>
      </c>
    </row>
    <row r="23" spans="1:16" ht="25.5">
      <c r="A23" t="s">
        <v>49</v>
      </c>
      <c s="34" t="s">
        <v>69</v>
      </c>
      <c s="34" t="s">
        <v>3359</v>
      </c>
      <c s="35" t="s">
        <v>3360</v>
      </c>
      <c s="6" t="s">
        <v>4840</v>
      </c>
      <c s="36" t="s">
        <v>54</v>
      </c>
      <c s="37">
        <v>9.573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76.5">
      <c r="A25" s="35" t="s">
        <v>58</v>
      </c>
      <c r="E25" s="40" t="s">
        <v>4841</v>
      </c>
    </row>
    <row r="26" spans="1:5" ht="127.5">
      <c r="A26" t="s">
        <v>60</v>
      </c>
      <c r="E26" s="39" t="s">
        <v>4839</v>
      </c>
    </row>
    <row r="27" spans="1:13" ht="12.75">
      <c r="A27" t="s">
        <v>46</v>
      </c>
      <c r="C27" s="31" t="s">
        <v>50</v>
      </c>
      <c r="E27" s="33" t="s">
        <v>2945</v>
      </c>
      <c r="J27" s="32">
        <f>0</f>
      </c>
      <c s="32">
        <f>0</f>
      </c>
      <c s="32">
        <f>0+L28+L32+L36+L40+L44+L48+L52+L56</f>
      </c>
      <c s="32">
        <f>0+M28+M32+M36+M40+M44+M48+M52+M56</f>
      </c>
    </row>
    <row r="28" spans="1:16" ht="12.75">
      <c r="A28" t="s">
        <v>49</v>
      </c>
      <c s="34" t="s">
        <v>73</v>
      </c>
      <c s="34" t="s">
        <v>4842</v>
      </c>
      <c s="35" t="s">
        <v>5</v>
      </c>
      <c s="6" t="s">
        <v>4843</v>
      </c>
      <c s="36" t="s">
        <v>101</v>
      </c>
      <c s="37">
        <v>108.544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4844</v>
      </c>
    </row>
    <row r="30" spans="1:5" ht="76.5">
      <c r="A30" s="35" t="s">
        <v>58</v>
      </c>
      <c r="E30" s="40" t="s">
        <v>4845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3780</v>
      </c>
      <c s="35" t="s">
        <v>5</v>
      </c>
      <c s="6" t="s">
        <v>3781</v>
      </c>
      <c s="36" t="s">
        <v>101</v>
      </c>
      <c s="37">
        <v>43.829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38.25">
      <c r="A33" s="35" t="s">
        <v>56</v>
      </c>
      <c r="E33" s="39" t="s">
        <v>4846</v>
      </c>
    </row>
    <row r="34" spans="1:5" ht="63.75">
      <c r="A34" s="35" t="s">
        <v>58</v>
      </c>
      <c r="E34" s="40" t="s">
        <v>4847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4848</v>
      </c>
      <c s="35" t="s">
        <v>5</v>
      </c>
      <c s="6" t="s">
        <v>4849</v>
      </c>
      <c s="36" t="s">
        <v>101</v>
      </c>
      <c s="37">
        <v>61.796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25.5">
      <c r="A37" s="35" t="s">
        <v>56</v>
      </c>
      <c r="E37" s="39" t="s">
        <v>4850</v>
      </c>
    </row>
    <row r="38" spans="1:5" ht="12.75">
      <c r="A38" s="35" t="s">
        <v>58</v>
      </c>
      <c r="E38" s="40" t="s">
        <v>4851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4852</v>
      </c>
      <c s="35" t="s">
        <v>5</v>
      </c>
      <c s="6" t="s">
        <v>4853</v>
      </c>
      <c s="36" t="s">
        <v>101</v>
      </c>
      <c s="37">
        <v>75.769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51">
      <c r="A41" s="35" t="s">
        <v>56</v>
      </c>
      <c r="E41" s="39" t="s">
        <v>4854</v>
      </c>
    </row>
    <row r="42" spans="1:5" ht="12.75">
      <c r="A42" s="35" t="s">
        <v>58</v>
      </c>
      <c r="E42" s="40" t="s">
        <v>4855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4856</v>
      </c>
      <c s="35" t="s">
        <v>5</v>
      </c>
      <c s="6" t="s">
        <v>4857</v>
      </c>
      <c s="36" t="s">
        <v>54</v>
      </c>
      <c s="37">
        <v>7.257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25.5">
      <c r="A45" s="35" t="s">
        <v>56</v>
      </c>
      <c r="E45" s="39" t="s">
        <v>4858</v>
      </c>
    </row>
    <row r="46" spans="1:5" ht="12.75">
      <c r="A46" s="35" t="s">
        <v>58</v>
      </c>
      <c r="E46" s="40" t="s">
        <v>4859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4860</v>
      </c>
      <c s="35" t="s">
        <v>5</v>
      </c>
      <c s="6" t="s">
        <v>4861</v>
      </c>
      <c s="36" t="s">
        <v>101</v>
      </c>
      <c s="37">
        <v>137.565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4862</v>
      </c>
    </row>
    <row r="50" spans="1:5" ht="38.25">
      <c r="A50" s="35" t="s">
        <v>58</v>
      </c>
      <c r="E50" s="40" t="s">
        <v>4863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3784</v>
      </c>
      <c s="35" t="s">
        <v>5</v>
      </c>
      <c s="6" t="s">
        <v>3785</v>
      </c>
      <c s="36" t="s">
        <v>101</v>
      </c>
      <c s="37">
        <v>108.544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4864</v>
      </c>
    </row>
    <row r="54" spans="1:5" ht="12.75">
      <c r="A54" s="35" t="s">
        <v>58</v>
      </c>
      <c r="E54" s="40" t="s">
        <v>4865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609</v>
      </c>
      <c s="35" t="s">
        <v>5</v>
      </c>
      <c s="6" t="s">
        <v>610</v>
      </c>
      <c s="36" t="s">
        <v>101</v>
      </c>
      <c s="37">
        <v>108.544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02">
      <c r="A57" s="35" t="s">
        <v>56</v>
      </c>
      <c r="E57" s="39" t="s">
        <v>4866</v>
      </c>
    </row>
    <row r="58" spans="1:5" ht="76.5">
      <c r="A58" s="35" t="s">
        <v>58</v>
      </c>
      <c r="E58" s="40" t="s">
        <v>4845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27</v>
      </c>
      <c r="E60" s="33" t="s">
        <v>3393</v>
      </c>
      <c r="J60" s="32">
        <f>0</f>
      </c>
      <c s="32">
        <f>0</f>
      </c>
      <c s="32">
        <f>0+L61+L65+L69+L73+L77</f>
      </c>
      <c s="32">
        <f>0+M61+M65+M69+M73+M77</f>
      </c>
    </row>
    <row r="61" spans="1:16" ht="12.75">
      <c r="A61" t="s">
        <v>49</v>
      </c>
      <c s="34" t="s">
        <v>107</v>
      </c>
      <c s="34" t="s">
        <v>4867</v>
      </c>
      <c s="35" t="s">
        <v>5</v>
      </c>
      <c s="6" t="s">
        <v>4868</v>
      </c>
      <c s="36" t="s">
        <v>106</v>
      </c>
      <c s="37">
        <v>8.93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25.5">
      <c r="A62" s="35" t="s">
        <v>56</v>
      </c>
      <c r="E62" s="39" t="s">
        <v>4869</v>
      </c>
    </row>
    <row r="63" spans="1:5" ht="12.75">
      <c r="A63" s="35" t="s">
        <v>58</v>
      </c>
      <c r="E63" s="40" t="s">
        <v>4870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4871</v>
      </c>
      <c s="35" t="s">
        <v>5</v>
      </c>
      <c s="6" t="s">
        <v>4872</v>
      </c>
      <c s="36" t="s">
        <v>54</v>
      </c>
      <c s="37">
        <v>14.462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38.25">
      <c r="A66" s="35" t="s">
        <v>56</v>
      </c>
      <c r="E66" s="39" t="s">
        <v>4873</v>
      </c>
    </row>
    <row r="67" spans="1:5" ht="12.75">
      <c r="A67" s="35" t="s">
        <v>58</v>
      </c>
      <c r="E67" s="40" t="s">
        <v>4874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4875</v>
      </c>
      <c s="35" t="s">
        <v>5</v>
      </c>
      <c s="6" t="s">
        <v>4876</v>
      </c>
      <c s="36" t="s">
        <v>54</v>
      </c>
      <c s="37">
        <v>14.462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38.25">
      <c r="A70" s="35" t="s">
        <v>56</v>
      </c>
      <c r="E70" s="39" t="s">
        <v>4877</v>
      </c>
    </row>
    <row r="71" spans="1:5" ht="12.75">
      <c r="A71" s="35" t="s">
        <v>58</v>
      </c>
      <c r="E71" s="40" t="s">
        <v>4874</v>
      </c>
    </row>
    <row r="72" spans="1:5" ht="12.75">
      <c r="A72" t="s">
        <v>60</v>
      </c>
      <c r="E72" s="39" t="s">
        <v>61</v>
      </c>
    </row>
    <row r="73" spans="1:16" ht="25.5">
      <c r="A73" t="s">
        <v>49</v>
      </c>
      <c s="34" t="s">
        <v>119</v>
      </c>
      <c s="34" t="s">
        <v>4878</v>
      </c>
      <c s="35" t="s">
        <v>5</v>
      </c>
      <c s="6" t="s">
        <v>4879</v>
      </c>
      <c s="36" t="s">
        <v>106</v>
      </c>
      <c s="37">
        <v>11.1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4880</v>
      </c>
    </row>
    <row r="75" spans="1:5" ht="12.75">
      <c r="A75" s="35" t="s">
        <v>58</v>
      </c>
      <c r="E75" s="40" t="s">
        <v>4881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4882</v>
      </c>
      <c s="35" t="s">
        <v>5</v>
      </c>
      <c s="6" t="s">
        <v>4883</v>
      </c>
      <c s="36" t="s">
        <v>113</v>
      </c>
      <c s="37">
        <v>13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38.25">
      <c r="A78" s="35" t="s">
        <v>56</v>
      </c>
      <c r="E78" s="39" t="s">
        <v>4884</v>
      </c>
    </row>
    <row r="79" spans="1:5" ht="12.75">
      <c r="A79" s="35" t="s">
        <v>58</v>
      </c>
      <c r="E79" s="40" t="s">
        <v>4885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26</v>
      </c>
      <c r="E81" s="33" t="s">
        <v>3551</v>
      </c>
      <c r="J81" s="32">
        <f>0</f>
      </c>
      <c s="32">
        <f>0</f>
      </c>
      <c s="32">
        <f>0+L82</f>
      </c>
      <c s="32">
        <f>0+M82</f>
      </c>
    </row>
    <row r="82" spans="1:16" ht="12.75">
      <c r="A82" t="s">
        <v>49</v>
      </c>
      <c s="34" t="s">
        <v>126</v>
      </c>
      <c s="34" t="s">
        <v>4886</v>
      </c>
      <c s="35" t="s">
        <v>5</v>
      </c>
      <c s="6" t="s">
        <v>4887</v>
      </c>
      <c s="36" t="s">
        <v>101</v>
      </c>
      <c s="37">
        <v>18.962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51">
      <c r="A83" s="35" t="s">
        <v>56</v>
      </c>
      <c r="E83" s="39" t="s">
        <v>4888</v>
      </c>
    </row>
    <row r="84" spans="1:5" ht="63.75">
      <c r="A84" s="35" t="s">
        <v>58</v>
      </c>
      <c r="E84" s="40" t="s">
        <v>4889</v>
      </c>
    </row>
    <row r="85" spans="1:5" ht="12.75">
      <c r="A85" t="s">
        <v>60</v>
      </c>
      <c r="E85" s="39" t="s">
        <v>61</v>
      </c>
    </row>
    <row r="86" spans="1:13" ht="12.75">
      <c r="A86" t="s">
        <v>46</v>
      </c>
      <c r="C86" s="31" t="s">
        <v>69</v>
      </c>
      <c r="E86" s="33" t="s">
        <v>3564</v>
      </c>
      <c r="J86" s="32">
        <f>0</f>
      </c>
      <c s="32">
        <f>0</f>
      </c>
      <c s="32">
        <f>0+L87+L91+L95+L99+L103</f>
      </c>
      <c s="32">
        <f>0+M87+M91+M95+M99+M103</f>
      </c>
    </row>
    <row r="87" spans="1:16" ht="12.75">
      <c r="A87" t="s">
        <v>49</v>
      </c>
      <c s="34" t="s">
        <v>130</v>
      </c>
      <c s="34" t="s">
        <v>3869</v>
      </c>
      <c s="35" t="s">
        <v>5</v>
      </c>
      <c s="6" t="s">
        <v>3870</v>
      </c>
      <c s="36" t="s">
        <v>101</v>
      </c>
      <c s="37">
        <v>1.71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25.5">
      <c r="A88" s="35" t="s">
        <v>56</v>
      </c>
      <c r="E88" s="39" t="s">
        <v>4890</v>
      </c>
    </row>
    <row r="89" spans="1:5" ht="38.25">
      <c r="A89" s="35" t="s">
        <v>58</v>
      </c>
      <c r="E89" s="40" t="s">
        <v>4891</v>
      </c>
    </row>
    <row r="90" spans="1:5" ht="12.75">
      <c r="A90" t="s">
        <v>60</v>
      </c>
      <c r="E90" s="39" t="s">
        <v>61</v>
      </c>
    </row>
    <row r="91" spans="1:16" ht="12.75">
      <c r="A91" t="s">
        <v>49</v>
      </c>
      <c s="34" t="s">
        <v>133</v>
      </c>
      <c s="34" t="s">
        <v>4892</v>
      </c>
      <c s="35" t="s">
        <v>5</v>
      </c>
      <c s="6" t="s">
        <v>4893</v>
      </c>
      <c s="36" t="s">
        <v>101</v>
      </c>
      <c s="37">
        <v>0.839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4894</v>
      </c>
    </row>
    <row r="93" spans="1:5" ht="38.25">
      <c r="A93" s="35" t="s">
        <v>58</v>
      </c>
      <c r="E93" s="40" t="s">
        <v>4895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136</v>
      </c>
      <c s="34" t="s">
        <v>4896</v>
      </c>
      <c s="35" t="s">
        <v>5</v>
      </c>
      <c s="6" t="s">
        <v>4897</v>
      </c>
      <c s="36" t="s">
        <v>101</v>
      </c>
      <c s="37">
        <v>0.35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25.5">
      <c r="A96" s="35" t="s">
        <v>56</v>
      </c>
      <c r="E96" s="39" t="s">
        <v>4898</v>
      </c>
    </row>
    <row r="97" spans="1:5" ht="12.75">
      <c r="A97" s="35" t="s">
        <v>58</v>
      </c>
      <c r="E97" s="40" t="s">
        <v>4899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139</v>
      </c>
      <c s="34" t="s">
        <v>4900</v>
      </c>
      <c s="35" t="s">
        <v>5</v>
      </c>
      <c s="6" t="s">
        <v>4901</v>
      </c>
      <c s="36" t="s">
        <v>101</v>
      </c>
      <c s="37">
        <v>2.715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4902</v>
      </c>
    </row>
    <row r="101" spans="1:5" ht="12.75">
      <c r="A101" s="35" t="s">
        <v>58</v>
      </c>
      <c r="E101" s="40" t="s">
        <v>4903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4904</v>
      </c>
      <c s="35" t="s">
        <v>5</v>
      </c>
      <c s="6" t="s">
        <v>4905</v>
      </c>
      <c s="36" t="s">
        <v>101</v>
      </c>
      <c s="37">
        <v>18.94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25.5">
      <c r="A104" s="35" t="s">
        <v>56</v>
      </c>
      <c r="E104" s="39" t="s">
        <v>4906</v>
      </c>
    </row>
    <row r="105" spans="1:5" ht="38.25">
      <c r="A105" s="35" t="s">
        <v>58</v>
      </c>
      <c r="E105" s="40" t="s">
        <v>4907</v>
      </c>
    </row>
    <row r="106" spans="1:5" ht="12.75">
      <c r="A106" t="s">
        <v>60</v>
      </c>
      <c r="E106" s="39" t="s">
        <v>61</v>
      </c>
    </row>
    <row r="107" spans="1:13" ht="12.75">
      <c r="A107" t="s">
        <v>46</v>
      </c>
      <c r="C107" s="31" t="s">
        <v>81</v>
      </c>
      <c r="E107" s="33" t="s">
        <v>3929</v>
      </c>
      <c r="J107" s="32">
        <f>0</f>
      </c>
      <c s="32">
        <f>0</f>
      </c>
      <c s="32">
        <f>0+L108</f>
      </c>
      <c s="32">
        <f>0+M108</f>
      </c>
    </row>
    <row r="108" spans="1:16" ht="12.75">
      <c r="A108" t="s">
        <v>49</v>
      </c>
      <c s="34" t="s">
        <v>145</v>
      </c>
      <c s="34" t="s">
        <v>4908</v>
      </c>
      <c s="35" t="s">
        <v>5</v>
      </c>
      <c s="6" t="s">
        <v>4909</v>
      </c>
      <c s="36" t="s">
        <v>590</v>
      </c>
      <c s="37">
        <v>11.1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25.5">
      <c r="A109" s="35" t="s">
        <v>56</v>
      </c>
      <c r="E109" s="39" t="s">
        <v>4910</v>
      </c>
    </row>
    <row r="110" spans="1:5" ht="12.75">
      <c r="A110" s="35" t="s">
        <v>58</v>
      </c>
      <c r="E110" s="40" t="s">
        <v>4911</v>
      </c>
    </row>
    <row r="111" spans="1:5" ht="12.75">
      <c r="A111" t="s">
        <v>60</v>
      </c>
      <c r="E111" s="39" t="s">
        <v>61</v>
      </c>
    </row>
    <row r="112" spans="1:13" ht="12.75">
      <c r="A112" t="s">
        <v>46</v>
      </c>
      <c r="C112" s="31" t="s">
        <v>85</v>
      </c>
      <c r="E112" s="33" t="s">
        <v>4179</v>
      </c>
      <c r="J112" s="32">
        <f>0</f>
      </c>
      <c s="32">
        <f>0</f>
      </c>
      <c s="32">
        <f>0+L113+L117</f>
      </c>
      <c s="32">
        <f>0+M113+M117</f>
      </c>
    </row>
    <row r="113" spans="1:16" ht="12.75">
      <c r="A113" t="s">
        <v>49</v>
      </c>
      <c s="34" t="s">
        <v>150</v>
      </c>
      <c s="34" t="s">
        <v>4912</v>
      </c>
      <c s="35" t="s">
        <v>5</v>
      </c>
      <c s="6" t="s">
        <v>4913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63.75">
      <c r="A114" s="35" t="s">
        <v>56</v>
      </c>
      <c r="E114" s="39" t="s">
        <v>4914</v>
      </c>
    </row>
    <row r="115" spans="1:5" ht="12.75">
      <c r="A115" s="35" t="s">
        <v>58</v>
      </c>
      <c r="E115" s="40" t="s">
        <v>4834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4915</v>
      </c>
      <c s="35" t="s">
        <v>5</v>
      </c>
      <c s="6" t="s">
        <v>4916</v>
      </c>
      <c s="36" t="s">
        <v>101</v>
      </c>
      <c s="37">
        <v>32.648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38.25">
      <c r="A118" s="35" t="s">
        <v>56</v>
      </c>
      <c r="E118" s="39" t="s">
        <v>4917</v>
      </c>
    </row>
    <row r="119" spans="1:5" ht="12.75">
      <c r="A119" s="35" t="s">
        <v>58</v>
      </c>
      <c r="E119" s="40" t="s">
        <v>4918</v>
      </c>
    </row>
    <row r="120" spans="1:5" ht="12.75">
      <c r="A120" t="s">
        <v>60</v>
      </c>
      <c r="E120" s="39" t="s">
        <v>61</v>
      </c>
    </row>
    <row r="121" spans="1:13" ht="12.75">
      <c r="A121" t="s">
        <v>46</v>
      </c>
      <c r="C121" s="31" t="s">
        <v>89</v>
      </c>
      <c r="E121" s="33" t="s">
        <v>3306</v>
      </c>
      <c r="J121" s="32">
        <f>0</f>
      </c>
      <c s="32">
        <f>0</f>
      </c>
      <c s="32">
        <f>0+L122+L126+L130+L134+L138+L142</f>
      </c>
      <c s="32">
        <f>0+M122+M126+M130+M134+M138+M142</f>
      </c>
    </row>
    <row r="122" spans="1:16" ht="12.75">
      <c r="A122" t="s">
        <v>49</v>
      </c>
      <c s="34" t="s">
        <v>158</v>
      </c>
      <c s="34" t="s">
        <v>4919</v>
      </c>
      <c s="35" t="s">
        <v>5</v>
      </c>
      <c s="6" t="s">
        <v>4920</v>
      </c>
      <c s="36" t="s">
        <v>106</v>
      </c>
      <c s="37">
        <v>14.6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4921</v>
      </c>
    </row>
    <row r="124" spans="1:5" ht="12.75">
      <c r="A124" s="35" t="s">
        <v>58</v>
      </c>
      <c r="E124" s="40" t="s">
        <v>4922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161</v>
      </c>
      <c s="34" t="s">
        <v>4923</v>
      </c>
      <c s="35" t="s">
        <v>5</v>
      </c>
      <c s="6" t="s">
        <v>4924</v>
      </c>
      <c s="36" t="s">
        <v>106</v>
      </c>
      <c s="37">
        <v>14.6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12.75">
      <c r="A127" s="35" t="s">
        <v>56</v>
      </c>
      <c r="E127" s="39" t="s">
        <v>4921</v>
      </c>
    </row>
    <row r="128" spans="1:5" ht="12.75">
      <c r="A128" s="35" t="s">
        <v>58</v>
      </c>
      <c r="E128" s="40" t="s">
        <v>4925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164</v>
      </c>
      <c s="34" t="s">
        <v>4926</v>
      </c>
      <c s="35" t="s">
        <v>5</v>
      </c>
      <c s="6" t="s">
        <v>4927</v>
      </c>
      <c s="36" t="s">
        <v>4452</v>
      </c>
      <c s="37">
        <v>15.015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51">
      <c r="A131" s="35" t="s">
        <v>56</v>
      </c>
      <c r="E131" s="39" t="s">
        <v>4928</v>
      </c>
    </row>
    <row r="132" spans="1:5" ht="12.75">
      <c r="A132" s="35" t="s">
        <v>58</v>
      </c>
      <c r="E132" s="40" t="s">
        <v>4929</v>
      </c>
    </row>
    <row r="133" spans="1:5" ht="12.75">
      <c r="A133" t="s">
        <v>60</v>
      </c>
      <c r="E133" s="39" t="s">
        <v>61</v>
      </c>
    </row>
    <row r="134" spans="1:16" ht="12.75">
      <c r="A134" t="s">
        <v>49</v>
      </c>
      <c s="34" t="s">
        <v>656</v>
      </c>
      <c s="34" t="s">
        <v>4930</v>
      </c>
      <c s="35" t="s">
        <v>5</v>
      </c>
      <c s="6" t="s">
        <v>4931</v>
      </c>
      <c s="36" t="s">
        <v>113</v>
      </c>
      <c s="37">
        <v>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4932</v>
      </c>
    </row>
    <row r="136" spans="1:5" ht="12.75">
      <c r="A136" s="35" t="s">
        <v>58</v>
      </c>
      <c r="E136" s="40" t="s">
        <v>4933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660</v>
      </c>
      <c s="34" t="s">
        <v>4934</v>
      </c>
      <c s="35" t="s">
        <v>5</v>
      </c>
      <c s="6" t="s">
        <v>4935</v>
      </c>
      <c s="36" t="s">
        <v>101</v>
      </c>
      <c s="37">
        <v>1.48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25.5">
      <c r="A139" s="35" t="s">
        <v>56</v>
      </c>
      <c r="E139" s="39" t="s">
        <v>4936</v>
      </c>
    </row>
    <row r="140" spans="1:5" ht="38.25">
      <c r="A140" s="35" t="s">
        <v>58</v>
      </c>
      <c r="E140" s="40" t="s">
        <v>4937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664</v>
      </c>
      <c s="34" t="s">
        <v>4938</v>
      </c>
      <c s="35" t="s">
        <v>5</v>
      </c>
      <c s="6" t="s">
        <v>4939</v>
      </c>
      <c s="36" t="s">
        <v>106</v>
      </c>
      <c s="37">
        <v>8.06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25.5">
      <c r="A143" s="35" t="s">
        <v>56</v>
      </c>
      <c r="E143" s="39" t="s">
        <v>4940</v>
      </c>
    </row>
    <row r="144" spans="1:5" ht="12.75">
      <c r="A144" s="35" t="s">
        <v>58</v>
      </c>
      <c r="E144" s="40" t="s">
        <v>4941</v>
      </c>
    </row>
    <row r="145" spans="1:5" ht="12.75">
      <c r="A145" t="s">
        <v>60</v>
      </c>
      <c r="E14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5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COUNTIFS(L8:L568,"=0",A8:A568,"P")+COUNTIFS(L8:L568,"",A8:A568,"P")+SUM(Q8:Q568)</f>
      </c>
    </row>
    <row r="8" spans="1:13" ht="12.75">
      <c r="A8" t="s">
        <v>44</v>
      </c>
      <c r="C8" s="28" t="s">
        <v>4944</v>
      </c>
      <c r="E8" s="30" t="s">
        <v>4943</v>
      </c>
      <c r="J8" s="29">
        <f>0+J9+J34+J223+J236+J245+J290+J311+J524+J541+J550+J559</f>
      </c>
      <c s="29">
        <f>0+K9+K34+K223+K236+K245+K290+K311+K524+K541+K550+K559</f>
      </c>
      <c s="29">
        <f>0+L9+L34+L223+L236+L245+L290+L311+L524+L541+L550+L559</f>
      </c>
      <c s="29">
        <f>0+M9+M34+M223+M236+M245+M290+M311+M524+M541+M550+M559</f>
      </c>
    </row>
    <row r="9" spans="1:13" ht="12.75">
      <c r="A9" t="s">
        <v>46</v>
      </c>
      <c r="C9" s="31" t="s">
        <v>47</v>
      </c>
      <c r="E9" s="33" t="s">
        <v>4561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202.849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4945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22.54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4946</v>
      </c>
    </row>
    <row r="17" spans="1:5" ht="191.25">
      <c r="A17" t="s">
        <v>60</v>
      </c>
      <c r="E17" s="39" t="s">
        <v>1516</v>
      </c>
    </row>
    <row r="18" spans="1:16" ht="25.5">
      <c r="A18" t="s">
        <v>49</v>
      </c>
      <c s="34" t="s">
        <v>26</v>
      </c>
      <c s="34" t="s">
        <v>970</v>
      </c>
      <c s="35" t="s">
        <v>971</v>
      </c>
      <c s="6" t="s">
        <v>972</v>
      </c>
      <c s="36" t="s">
        <v>54</v>
      </c>
      <c s="37">
        <v>0.31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11.789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3085</v>
      </c>
      <c s="35" t="s">
        <v>3086</v>
      </c>
      <c s="6" t="s">
        <v>3087</v>
      </c>
      <c s="36" t="s">
        <v>54</v>
      </c>
      <c s="37">
        <v>14.099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38.25">
      <c r="A28" s="35" t="s">
        <v>58</v>
      </c>
      <c r="E28" s="40" t="s">
        <v>4947</v>
      </c>
    </row>
    <row r="29" spans="1:5" ht="191.25">
      <c r="A29" t="s">
        <v>60</v>
      </c>
      <c r="E29" s="39" t="s">
        <v>974</v>
      </c>
    </row>
    <row r="30" spans="1:16" ht="25.5">
      <c r="A30" t="s">
        <v>49</v>
      </c>
      <c s="34" t="s">
        <v>77</v>
      </c>
      <c s="34" t="s">
        <v>3508</v>
      </c>
      <c s="35" t="s">
        <v>3509</v>
      </c>
      <c s="6" t="s">
        <v>3510</v>
      </c>
      <c s="36" t="s">
        <v>54</v>
      </c>
      <c s="37">
        <v>1.116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1516</v>
      </c>
    </row>
    <row r="34" spans="1:13" ht="12.75">
      <c r="A34" t="s">
        <v>46</v>
      </c>
      <c r="C34" s="31" t="s">
        <v>50</v>
      </c>
      <c r="E34" s="33" t="s">
        <v>2945</v>
      </c>
      <c r="J34" s="32">
        <f>0</f>
      </c>
      <c s="32">
        <f>0</f>
      </c>
      <c s="32">
        <f>0+L35+L39+L43+L47+L51+L55+L59+L63+L67+L71+L75+L79+L83+L87+L91+L95+L99+L103+L107+L111+L115+L119+L123+L127+L131+L135+L139+L143+L147+L151+L155+L159+L163+L167+L171+L175+L179+L183+L187+L191+L195+L199+L203+L207+L211+L215+L219</f>
      </c>
      <c s="32">
        <f>0+M35+M39+M43+M47+M51+M55+M59+M63+M67+M71+M75+M79+M83+M87+M91+M95+M99+M103+M107+M111+M115+M119+M123+M127+M131+M135+M139+M143+M147+M151+M155+M159+M163+M167+M171+M175+M179+M183+M187+M191+M195+M199+M203+M207+M211+M215+M219</f>
      </c>
    </row>
    <row r="35" spans="1:16" ht="25.5">
      <c r="A35" t="s">
        <v>49</v>
      </c>
      <c s="34" t="s">
        <v>81</v>
      </c>
      <c s="34" t="s">
        <v>4948</v>
      </c>
      <c s="35" t="s">
        <v>5</v>
      </c>
      <c s="6" t="s">
        <v>4949</v>
      </c>
      <c s="36" t="s">
        <v>590</v>
      </c>
      <c s="37">
        <v>11.685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4950</v>
      </c>
      <c>
        <f>(M35*21)/100</f>
      </c>
      <c t="s">
        <v>27</v>
      </c>
    </row>
    <row r="36" spans="1:5" ht="38.25">
      <c r="A36" s="35" t="s">
        <v>56</v>
      </c>
      <c r="E36" s="39" t="s">
        <v>4951</v>
      </c>
    </row>
    <row r="37" spans="1:5" ht="38.25">
      <c r="A37" s="35" t="s">
        <v>58</v>
      </c>
      <c r="E37" s="40" t="s">
        <v>4952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4953</v>
      </c>
      <c s="35" t="s">
        <v>5</v>
      </c>
      <c s="6" t="s">
        <v>4954</v>
      </c>
      <c s="36" t="s">
        <v>590</v>
      </c>
      <c s="37">
        <v>17.67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4950</v>
      </c>
      <c>
        <f>(M39*21)/100</f>
      </c>
      <c t="s">
        <v>27</v>
      </c>
    </row>
    <row r="40" spans="1:5" ht="38.25">
      <c r="A40" s="35" t="s">
        <v>56</v>
      </c>
      <c r="E40" s="39" t="s">
        <v>4955</v>
      </c>
    </row>
    <row r="41" spans="1:5" ht="38.25">
      <c r="A41" s="35" t="s">
        <v>58</v>
      </c>
      <c r="E41" s="40" t="s">
        <v>4956</v>
      </c>
    </row>
    <row r="42" spans="1:5" ht="12.75">
      <c r="A42" t="s">
        <v>60</v>
      </c>
      <c r="E42" s="39" t="s">
        <v>5</v>
      </c>
    </row>
    <row r="43" spans="1:16" ht="25.5">
      <c r="A43" t="s">
        <v>49</v>
      </c>
      <c s="34" t="s">
        <v>89</v>
      </c>
      <c s="34" t="s">
        <v>4957</v>
      </c>
      <c s="35" t="s">
        <v>5</v>
      </c>
      <c s="6" t="s">
        <v>4958</v>
      </c>
      <c s="36" t="s">
        <v>590</v>
      </c>
      <c s="37">
        <v>11.685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4950</v>
      </c>
      <c>
        <f>(M43*21)/100</f>
      </c>
      <c t="s">
        <v>27</v>
      </c>
    </row>
    <row r="44" spans="1:5" ht="38.25">
      <c r="A44" s="35" t="s">
        <v>56</v>
      </c>
      <c r="E44" s="39" t="s">
        <v>4959</v>
      </c>
    </row>
    <row r="45" spans="1:5" ht="51">
      <c r="A45" s="35" t="s">
        <v>58</v>
      </c>
      <c r="E45" s="40" t="s">
        <v>4960</v>
      </c>
    </row>
    <row r="46" spans="1:5" ht="12.75">
      <c r="A46" t="s">
        <v>60</v>
      </c>
      <c r="E46" s="39" t="s">
        <v>5</v>
      </c>
    </row>
    <row r="47" spans="1:16" ht="25.5">
      <c r="A47" t="s">
        <v>49</v>
      </c>
      <c s="34" t="s">
        <v>93</v>
      </c>
      <c s="34" t="s">
        <v>4961</v>
      </c>
      <c s="35" t="s">
        <v>5</v>
      </c>
      <c s="6" t="s">
        <v>4958</v>
      </c>
      <c s="36" t="s">
        <v>590</v>
      </c>
      <c s="37">
        <v>17.67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4950</v>
      </c>
      <c>
        <f>(M47*21)/100</f>
      </c>
      <c t="s">
        <v>27</v>
      </c>
    </row>
    <row r="48" spans="1:5" ht="38.25">
      <c r="A48" s="35" t="s">
        <v>56</v>
      </c>
      <c r="E48" s="39" t="s">
        <v>4962</v>
      </c>
    </row>
    <row r="49" spans="1:5" ht="51">
      <c r="A49" s="35" t="s">
        <v>58</v>
      </c>
      <c r="E49" s="40" t="s">
        <v>4963</v>
      </c>
    </row>
    <row r="50" spans="1:5" ht="12.75">
      <c r="A50" t="s">
        <v>60</v>
      </c>
      <c r="E50" s="39" t="s">
        <v>5</v>
      </c>
    </row>
    <row r="51" spans="1:16" ht="25.5">
      <c r="A51" t="s">
        <v>49</v>
      </c>
      <c s="34" t="s">
        <v>98</v>
      </c>
      <c s="34" t="s">
        <v>4964</v>
      </c>
      <c s="35" t="s">
        <v>5</v>
      </c>
      <c s="6" t="s">
        <v>4965</v>
      </c>
      <c s="36" t="s">
        <v>590</v>
      </c>
      <c s="37">
        <v>17.67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4950</v>
      </c>
      <c>
        <f>(M51*21)/100</f>
      </c>
      <c t="s">
        <v>27</v>
      </c>
    </row>
    <row r="52" spans="1:5" ht="38.25">
      <c r="A52" s="35" t="s">
        <v>56</v>
      </c>
      <c r="E52" s="39" t="s">
        <v>4966</v>
      </c>
    </row>
    <row r="53" spans="1:5" ht="51">
      <c r="A53" s="35" t="s">
        <v>58</v>
      </c>
      <c r="E53" s="40" t="s">
        <v>4967</v>
      </c>
    </row>
    <row r="54" spans="1:5" ht="12.75">
      <c r="A54" t="s">
        <v>60</v>
      </c>
      <c r="E54" s="39" t="s">
        <v>5</v>
      </c>
    </row>
    <row r="55" spans="1:16" ht="25.5">
      <c r="A55" t="s">
        <v>49</v>
      </c>
      <c s="34" t="s">
        <v>103</v>
      </c>
      <c s="34" t="s">
        <v>4968</v>
      </c>
      <c s="35" t="s">
        <v>5</v>
      </c>
      <c s="6" t="s">
        <v>4969</v>
      </c>
      <c s="36" t="s">
        <v>106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4950</v>
      </c>
      <c>
        <f>(M55*21)/100</f>
      </c>
      <c t="s">
        <v>27</v>
      </c>
    </row>
    <row r="56" spans="1:5" ht="25.5">
      <c r="A56" s="35" t="s">
        <v>56</v>
      </c>
      <c r="E56" s="39" t="s">
        <v>4969</v>
      </c>
    </row>
    <row r="57" spans="1:5" ht="38.25">
      <c r="A57" s="35" t="s">
        <v>58</v>
      </c>
      <c r="E57" s="40" t="s">
        <v>4970</v>
      </c>
    </row>
    <row r="58" spans="1:5" ht="12.75">
      <c r="A58" t="s">
        <v>60</v>
      </c>
      <c r="E58" s="39" t="s">
        <v>5</v>
      </c>
    </row>
    <row r="59" spans="1:16" ht="12.75">
      <c r="A59" t="s">
        <v>49</v>
      </c>
      <c s="34" t="s">
        <v>107</v>
      </c>
      <c s="34" t="s">
        <v>4971</v>
      </c>
      <c s="35" t="s">
        <v>5</v>
      </c>
      <c s="6" t="s">
        <v>4972</v>
      </c>
      <c s="36" t="s">
        <v>106</v>
      </c>
      <c s="37">
        <v>68.5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653</v>
      </c>
      <c>
        <f>(M59*21)/100</f>
      </c>
      <c t="s">
        <v>27</v>
      </c>
    </row>
    <row r="60" spans="1:5" ht="12.75">
      <c r="A60" s="35" t="s">
        <v>56</v>
      </c>
      <c r="E60" s="39" t="s">
        <v>4972</v>
      </c>
    </row>
    <row r="61" spans="1:5" ht="76.5">
      <c r="A61" s="35" t="s">
        <v>58</v>
      </c>
      <c r="E61" s="40" t="s">
        <v>4973</v>
      </c>
    </row>
    <row r="62" spans="1:5" ht="12.75">
      <c r="A62" t="s">
        <v>60</v>
      </c>
      <c r="E62" s="39" t="s">
        <v>5</v>
      </c>
    </row>
    <row r="63" spans="1:16" ht="25.5">
      <c r="A63" t="s">
        <v>49</v>
      </c>
      <c s="34" t="s">
        <v>110</v>
      </c>
      <c s="34" t="s">
        <v>4974</v>
      </c>
      <c s="35" t="s">
        <v>5</v>
      </c>
      <c s="6" t="s">
        <v>4975</v>
      </c>
      <c s="36" t="s">
        <v>409</v>
      </c>
      <c s="37">
        <v>112</v>
      </c>
      <c s="36">
        <v>3E-05</v>
      </c>
      <c s="36">
        <f>ROUND(G63*H63,6)</f>
      </c>
      <c r="L63" s="38">
        <v>0</v>
      </c>
      <c s="32">
        <f>ROUND(ROUND(L63,2)*ROUND(G63,3),2)</f>
      </c>
      <c s="36" t="s">
        <v>4950</v>
      </c>
      <c>
        <f>(M63*21)/100</f>
      </c>
      <c t="s">
        <v>27</v>
      </c>
    </row>
    <row r="64" spans="1:5" ht="25.5">
      <c r="A64" s="35" t="s">
        <v>56</v>
      </c>
      <c r="E64" s="39" t="s">
        <v>4975</v>
      </c>
    </row>
    <row r="65" spans="1:5" ht="114.75">
      <c r="A65" s="35" t="s">
        <v>58</v>
      </c>
      <c r="E65" s="40" t="s">
        <v>4976</v>
      </c>
    </row>
    <row r="66" spans="1:5" ht="12.75">
      <c r="A66" t="s">
        <v>60</v>
      </c>
      <c r="E66" s="39" t="s">
        <v>5</v>
      </c>
    </row>
    <row r="67" spans="1:16" ht="25.5">
      <c r="A67" t="s">
        <v>49</v>
      </c>
      <c s="34" t="s">
        <v>114</v>
      </c>
      <c s="34" t="s">
        <v>4977</v>
      </c>
      <c s="35" t="s">
        <v>5</v>
      </c>
      <c s="6" t="s">
        <v>4978</v>
      </c>
      <c s="36" t="s">
        <v>4979</v>
      </c>
      <c s="37">
        <v>46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4950</v>
      </c>
      <c>
        <f>(M67*21)/100</f>
      </c>
      <c t="s">
        <v>27</v>
      </c>
    </row>
    <row r="68" spans="1:5" ht="25.5">
      <c r="A68" s="35" t="s">
        <v>56</v>
      </c>
      <c r="E68" s="39" t="s">
        <v>4978</v>
      </c>
    </row>
    <row r="69" spans="1:5" ht="51">
      <c r="A69" s="35" t="s">
        <v>58</v>
      </c>
      <c r="E69" s="40" t="s">
        <v>4980</v>
      </c>
    </row>
    <row r="70" spans="1:5" ht="12.75">
      <c r="A70" t="s">
        <v>60</v>
      </c>
      <c r="E70" s="39" t="s">
        <v>5</v>
      </c>
    </row>
    <row r="71" spans="1:16" ht="25.5">
      <c r="A71" t="s">
        <v>49</v>
      </c>
      <c s="34" t="s">
        <v>119</v>
      </c>
      <c s="34" t="s">
        <v>4981</v>
      </c>
      <c s="35" t="s">
        <v>5</v>
      </c>
      <c s="6" t="s">
        <v>4982</v>
      </c>
      <c s="36" t="s">
        <v>106</v>
      </c>
      <c s="37">
        <v>3.7</v>
      </c>
      <c s="36">
        <v>0.00868</v>
      </c>
      <c s="36">
        <f>ROUND(G71*H71,6)</f>
      </c>
      <c r="L71" s="38">
        <v>0</v>
      </c>
      <c s="32">
        <f>ROUND(ROUND(L71,2)*ROUND(G71,3),2)</f>
      </c>
      <c s="36" t="s">
        <v>4950</v>
      </c>
      <c>
        <f>(M71*21)/100</f>
      </c>
      <c t="s">
        <v>27</v>
      </c>
    </row>
    <row r="72" spans="1:5" ht="63.75">
      <c r="A72" s="35" t="s">
        <v>56</v>
      </c>
      <c r="E72" s="39" t="s">
        <v>4983</v>
      </c>
    </row>
    <row r="73" spans="1:5" ht="38.25">
      <c r="A73" s="35" t="s">
        <v>58</v>
      </c>
      <c r="E73" s="40" t="s">
        <v>4984</v>
      </c>
    </row>
    <row r="74" spans="1:5" ht="12.75">
      <c r="A74" t="s">
        <v>60</v>
      </c>
      <c r="E74" s="39" t="s">
        <v>5</v>
      </c>
    </row>
    <row r="75" spans="1:16" ht="25.5">
      <c r="A75" t="s">
        <v>49</v>
      </c>
      <c s="34" t="s">
        <v>123</v>
      </c>
      <c s="34" t="s">
        <v>4985</v>
      </c>
      <c s="35" t="s">
        <v>5</v>
      </c>
      <c s="6" t="s">
        <v>4982</v>
      </c>
      <c s="36" t="s">
        <v>106</v>
      </c>
      <c s="37">
        <v>3.7</v>
      </c>
      <c s="36">
        <v>0.0369</v>
      </c>
      <c s="36">
        <f>ROUND(G75*H75,6)</f>
      </c>
      <c r="L75" s="38">
        <v>0</v>
      </c>
      <c s="32">
        <f>ROUND(ROUND(L75,2)*ROUND(G75,3),2)</f>
      </c>
      <c s="36" t="s">
        <v>4950</v>
      </c>
      <c>
        <f>(M75*21)/100</f>
      </c>
      <c t="s">
        <v>27</v>
      </c>
    </row>
    <row r="76" spans="1:5" ht="63.75">
      <c r="A76" s="35" t="s">
        <v>56</v>
      </c>
      <c r="E76" s="39" t="s">
        <v>4986</v>
      </c>
    </row>
    <row r="77" spans="1:5" ht="38.25">
      <c r="A77" s="35" t="s">
        <v>58</v>
      </c>
      <c r="E77" s="40" t="s">
        <v>4987</v>
      </c>
    </row>
    <row r="78" spans="1:5" ht="12.75">
      <c r="A78" t="s">
        <v>60</v>
      </c>
      <c r="E78" s="39" t="s">
        <v>5</v>
      </c>
    </row>
    <row r="79" spans="1:16" ht="25.5">
      <c r="A79" t="s">
        <v>49</v>
      </c>
      <c s="34" t="s">
        <v>126</v>
      </c>
      <c s="34" t="s">
        <v>4988</v>
      </c>
      <c s="35" t="s">
        <v>5</v>
      </c>
      <c s="6" t="s">
        <v>4989</v>
      </c>
      <c s="36" t="s">
        <v>101</v>
      </c>
      <c s="37">
        <v>67.185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4950</v>
      </c>
      <c>
        <f>(M79*21)/100</f>
      </c>
      <c t="s">
        <v>27</v>
      </c>
    </row>
    <row r="80" spans="1:5" ht="25.5">
      <c r="A80" s="35" t="s">
        <v>56</v>
      </c>
      <c r="E80" s="39" t="s">
        <v>4989</v>
      </c>
    </row>
    <row r="81" spans="1:5" ht="102">
      <c r="A81" s="35" t="s">
        <v>58</v>
      </c>
      <c r="E81" s="40" t="s">
        <v>4990</v>
      </c>
    </row>
    <row r="82" spans="1:5" ht="12.75">
      <c r="A82" t="s">
        <v>60</v>
      </c>
      <c r="E82" s="39" t="s">
        <v>5</v>
      </c>
    </row>
    <row r="83" spans="1:16" ht="25.5">
      <c r="A83" t="s">
        <v>49</v>
      </c>
      <c s="34" t="s">
        <v>130</v>
      </c>
      <c s="34" t="s">
        <v>4991</v>
      </c>
      <c s="35" t="s">
        <v>5</v>
      </c>
      <c s="6" t="s">
        <v>4992</v>
      </c>
      <c s="36" t="s">
        <v>101</v>
      </c>
      <c s="37">
        <v>7.465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4950</v>
      </c>
      <c>
        <f>(M83*21)/100</f>
      </c>
      <c t="s">
        <v>27</v>
      </c>
    </row>
    <row r="84" spans="1:5" ht="25.5">
      <c r="A84" s="35" t="s">
        <v>56</v>
      </c>
      <c r="E84" s="39" t="s">
        <v>4992</v>
      </c>
    </row>
    <row r="85" spans="1:5" ht="76.5">
      <c r="A85" s="35" t="s">
        <v>58</v>
      </c>
      <c r="E85" s="40" t="s">
        <v>4993</v>
      </c>
    </row>
    <row r="86" spans="1:5" ht="12.75">
      <c r="A86" t="s">
        <v>60</v>
      </c>
      <c r="E86" s="39" t="s">
        <v>5</v>
      </c>
    </row>
    <row r="87" spans="1:16" ht="25.5">
      <c r="A87" t="s">
        <v>49</v>
      </c>
      <c s="34" t="s">
        <v>133</v>
      </c>
      <c s="34" t="s">
        <v>4994</v>
      </c>
      <c s="35" t="s">
        <v>5</v>
      </c>
      <c s="6" t="s">
        <v>4995</v>
      </c>
      <c s="36" t="s">
        <v>101</v>
      </c>
      <c s="37">
        <v>0.457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4950</v>
      </c>
      <c>
        <f>(M87*21)/100</f>
      </c>
      <c t="s">
        <v>27</v>
      </c>
    </row>
    <row r="88" spans="1:5" ht="25.5">
      <c r="A88" s="35" t="s">
        <v>56</v>
      </c>
      <c r="E88" s="39" t="s">
        <v>4995</v>
      </c>
    </row>
    <row r="89" spans="1:5" ht="76.5">
      <c r="A89" s="35" t="s">
        <v>58</v>
      </c>
      <c r="E89" s="40" t="s">
        <v>4996</v>
      </c>
    </row>
    <row r="90" spans="1:5" ht="12.75">
      <c r="A90" t="s">
        <v>60</v>
      </c>
      <c r="E90" s="39" t="s">
        <v>5</v>
      </c>
    </row>
    <row r="91" spans="1:16" ht="25.5">
      <c r="A91" t="s">
        <v>49</v>
      </c>
      <c s="34" t="s">
        <v>136</v>
      </c>
      <c s="34" t="s">
        <v>4997</v>
      </c>
      <c s="35" t="s">
        <v>5</v>
      </c>
      <c s="6" t="s">
        <v>4998</v>
      </c>
      <c s="36" t="s">
        <v>101</v>
      </c>
      <c s="37">
        <v>13.367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4950</v>
      </c>
      <c>
        <f>(M91*21)/100</f>
      </c>
      <c t="s">
        <v>27</v>
      </c>
    </row>
    <row r="92" spans="1:5" ht="25.5">
      <c r="A92" s="35" t="s">
        <v>56</v>
      </c>
      <c r="E92" s="39" t="s">
        <v>4998</v>
      </c>
    </row>
    <row r="93" spans="1:5" ht="102">
      <c r="A93" s="35" t="s">
        <v>58</v>
      </c>
      <c r="E93" s="40" t="s">
        <v>4999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139</v>
      </c>
      <c s="34" t="s">
        <v>5000</v>
      </c>
      <c s="35" t="s">
        <v>5</v>
      </c>
      <c s="6" t="s">
        <v>5001</v>
      </c>
      <c s="36" t="s">
        <v>101</v>
      </c>
      <c s="37">
        <v>8.675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4950</v>
      </c>
      <c>
        <f>(M95*21)/100</f>
      </c>
      <c t="s">
        <v>27</v>
      </c>
    </row>
    <row r="96" spans="1:5" ht="25.5">
      <c r="A96" s="35" t="s">
        <v>56</v>
      </c>
      <c r="E96" s="39" t="s">
        <v>5001</v>
      </c>
    </row>
    <row r="97" spans="1:5" ht="395.25">
      <c r="A97" s="35" t="s">
        <v>58</v>
      </c>
      <c r="E97" s="40" t="s">
        <v>5002</v>
      </c>
    </row>
    <row r="98" spans="1:5" ht="12.75">
      <c r="A98" t="s">
        <v>60</v>
      </c>
      <c r="E98" s="39" t="s">
        <v>5</v>
      </c>
    </row>
    <row r="99" spans="1:16" ht="25.5">
      <c r="A99" t="s">
        <v>49</v>
      </c>
      <c s="34" t="s">
        <v>142</v>
      </c>
      <c s="34" t="s">
        <v>5003</v>
      </c>
      <c s="35" t="s">
        <v>5</v>
      </c>
      <c s="6" t="s">
        <v>5004</v>
      </c>
      <c s="36" t="s">
        <v>101</v>
      </c>
      <c s="37">
        <v>253.969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4950</v>
      </c>
      <c>
        <f>(M99*21)/100</f>
      </c>
      <c t="s">
        <v>27</v>
      </c>
    </row>
    <row r="100" spans="1:5" ht="38.25">
      <c r="A100" s="35" t="s">
        <v>56</v>
      </c>
      <c r="E100" s="39" t="s">
        <v>5005</v>
      </c>
    </row>
    <row r="101" spans="1:5" ht="409.5">
      <c r="A101" s="35" t="s">
        <v>58</v>
      </c>
      <c r="E101" s="40" t="s">
        <v>5006</v>
      </c>
    </row>
    <row r="102" spans="1:5" ht="12.75">
      <c r="A102" t="s">
        <v>60</v>
      </c>
      <c r="E102" s="39" t="s">
        <v>5</v>
      </c>
    </row>
    <row r="103" spans="1:16" ht="25.5">
      <c r="A103" t="s">
        <v>49</v>
      </c>
      <c s="34" t="s">
        <v>145</v>
      </c>
      <c s="34" t="s">
        <v>5007</v>
      </c>
      <c s="35" t="s">
        <v>5</v>
      </c>
      <c s="6" t="s">
        <v>5008</v>
      </c>
      <c s="36" t="s">
        <v>101</v>
      </c>
      <c s="37">
        <v>0.051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4950</v>
      </c>
      <c>
        <f>(M103*21)/100</f>
      </c>
      <c t="s">
        <v>27</v>
      </c>
    </row>
    <row r="104" spans="1:5" ht="25.5">
      <c r="A104" s="35" t="s">
        <v>56</v>
      </c>
      <c r="E104" s="39" t="s">
        <v>5008</v>
      </c>
    </row>
    <row r="105" spans="1:5" ht="76.5">
      <c r="A105" s="35" t="s">
        <v>58</v>
      </c>
      <c r="E105" s="40" t="s">
        <v>5009</v>
      </c>
    </row>
    <row r="106" spans="1:5" ht="12.75">
      <c r="A106" t="s">
        <v>60</v>
      </c>
      <c r="E106" s="39" t="s">
        <v>5</v>
      </c>
    </row>
    <row r="107" spans="1:16" ht="25.5">
      <c r="A107" t="s">
        <v>49</v>
      </c>
      <c s="34" t="s">
        <v>150</v>
      </c>
      <c s="34" t="s">
        <v>5010</v>
      </c>
      <c s="35" t="s">
        <v>5</v>
      </c>
      <c s="6" t="s">
        <v>5011</v>
      </c>
      <c s="36" t="s">
        <v>101</v>
      </c>
      <c s="37">
        <v>1.485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4950</v>
      </c>
      <c>
        <f>(M107*21)/100</f>
      </c>
      <c t="s">
        <v>27</v>
      </c>
    </row>
    <row r="108" spans="1:5" ht="25.5">
      <c r="A108" s="35" t="s">
        <v>56</v>
      </c>
      <c r="E108" s="39" t="s">
        <v>5011</v>
      </c>
    </row>
    <row r="109" spans="1:5" ht="102">
      <c r="A109" s="35" t="s">
        <v>58</v>
      </c>
      <c r="E109" s="40" t="s">
        <v>5012</v>
      </c>
    </row>
    <row r="110" spans="1:5" ht="12.75">
      <c r="A110" t="s">
        <v>60</v>
      </c>
      <c r="E110" s="39" t="s">
        <v>5</v>
      </c>
    </row>
    <row r="111" spans="1:16" ht="25.5">
      <c r="A111" t="s">
        <v>49</v>
      </c>
      <c s="34" t="s">
        <v>154</v>
      </c>
      <c s="34" t="s">
        <v>5013</v>
      </c>
      <c s="35" t="s">
        <v>5</v>
      </c>
      <c s="6" t="s">
        <v>5014</v>
      </c>
      <c s="36" t="s">
        <v>101</v>
      </c>
      <c s="37">
        <v>0.964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4950</v>
      </c>
      <c>
        <f>(M111*21)/100</f>
      </c>
      <c t="s">
        <v>27</v>
      </c>
    </row>
    <row r="112" spans="1:5" ht="25.5">
      <c r="A112" s="35" t="s">
        <v>56</v>
      </c>
      <c r="E112" s="39" t="s">
        <v>5014</v>
      </c>
    </row>
    <row r="113" spans="1:5" ht="89.25">
      <c r="A113" s="35" t="s">
        <v>58</v>
      </c>
      <c r="E113" s="40" t="s">
        <v>5015</v>
      </c>
    </row>
    <row r="114" spans="1:5" ht="12.75">
      <c r="A114" t="s">
        <v>60</v>
      </c>
      <c r="E114" s="39" t="s">
        <v>5</v>
      </c>
    </row>
    <row r="115" spans="1:16" ht="25.5">
      <c r="A115" t="s">
        <v>49</v>
      </c>
      <c s="34" t="s">
        <v>158</v>
      </c>
      <c s="34" t="s">
        <v>5016</v>
      </c>
      <c s="35" t="s">
        <v>5</v>
      </c>
      <c s="6" t="s">
        <v>5017</v>
      </c>
      <c s="36" t="s">
        <v>101</v>
      </c>
      <c s="37">
        <v>28.219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4950</v>
      </c>
      <c>
        <f>(M115*21)/100</f>
      </c>
      <c t="s">
        <v>27</v>
      </c>
    </row>
    <row r="116" spans="1:5" ht="38.25">
      <c r="A116" s="35" t="s">
        <v>56</v>
      </c>
      <c r="E116" s="39" t="s">
        <v>5018</v>
      </c>
    </row>
    <row r="117" spans="1:5" ht="114.75">
      <c r="A117" s="35" t="s">
        <v>58</v>
      </c>
      <c r="E117" s="40" t="s">
        <v>5019</v>
      </c>
    </row>
    <row r="118" spans="1:5" ht="12.75">
      <c r="A118" t="s">
        <v>60</v>
      </c>
      <c r="E118" s="39" t="s">
        <v>5</v>
      </c>
    </row>
    <row r="119" spans="1:16" ht="25.5">
      <c r="A119" t="s">
        <v>49</v>
      </c>
      <c s="34" t="s">
        <v>161</v>
      </c>
      <c s="34" t="s">
        <v>5020</v>
      </c>
      <c s="35" t="s">
        <v>5</v>
      </c>
      <c s="6" t="s">
        <v>5021</v>
      </c>
      <c s="36" t="s">
        <v>101</v>
      </c>
      <c s="37">
        <v>0.34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4950</v>
      </c>
      <c>
        <f>(M119*21)/100</f>
      </c>
      <c t="s">
        <v>27</v>
      </c>
    </row>
    <row r="120" spans="1:5" ht="25.5">
      <c r="A120" s="35" t="s">
        <v>56</v>
      </c>
      <c r="E120" s="39" t="s">
        <v>5021</v>
      </c>
    </row>
    <row r="121" spans="1:5" ht="63.75">
      <c r="A121" s="35" t="s">
        <v>58</v>
      </c>
      <c r="E121" s="40" t="s">
        <v>5022</v>
      </c>
    </row>
    <row r="122" spans="1:5" ht="12.75">
      <c r="A122" t="s">
        <v>60</v>
      </c>
      <c r="E122" s="39" t="s">
        <v>5</v>
      </c>
    </row>
    <row r="123" spans="1:16" ht="25.5">
      <c r="A123" t="s">
        <v>49</v>
      </c>
      <c s="34" t="s">
        <v>164</v>
      </c>
      <c s="34" t="s">
        <v>5023</v>
      </c>
      <c s="35" t="s">
        <v>5</v>
      </c>
      <c s="6" t="s">
        <v>5024</v>
      </c>
      <c s="36" t="s">
        <v>101</v>
      </c>
      <c s="37">
        <v>33.283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4950</v>
      </c>
      <c>
        <f>(M123*21)/100</f>
      </c>
      <c t="s">
        <v>27</v>
      </c>
    </row>
    <row r="124" spans="1:5" ht="25.5">
      <c r="A124" s="35" t="s">
        <v>56</v>
      </c>
      <c r="E124" s="39" t="s">
        <v>5024</v>
      </c>
    </row>
    <row r="125" spans="1:5" ht="242.25">
      <c r="A125" s="35" t="s">
        <v>58</v>
      </c>
      <c r="E125" s="40" t="s">
        <v>5025</v>
      </c>
    </row>
    <row r="126" spans="1:5" ht="12.75">
      <c r="A126" t="s">
        <v>60</v>
      </c>
      <c r="E126" s="39" t="s">
        <v>5</v>
      </c>
    </row>
    <row r="127" spans="1:16" ht="25.5">
      <c r="A127" t="s">
        <v>49</v>
      </c>
      <c s="34" t="s">
        <v>656</v>
      </c>
      <c s="34" t="s">
        <v>5026</v>
      </c>
      <c s="35" t="s">
        <v>5</v>
      </c>
      <c s="6" t="s">
        <v>5027</v>
      </c>
      <c s="36" t="s">
        <v>101</v>
      </c>
      <c s="37">
        <v>3.698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4950</v>
      </c>
      <c>
        <f>(M127*21)/100</f>
      </c>
      <c t="s">
        <v>27</v>
      </c>
    </row>
    <row r="128" spans="1:5" ht="25.5">
      <c r="A128" s="35" t="s">
        <v>56</v>
      </c>
      <c r="E128" s="39" t="s">
        <v>5027</v>
      </c>
    </row>
    <row r="129" spans="1:5" ht="63.75">
      <c r="A129" s="35" t="s">
        <v>58</v>
      </c>
      <c r="E129" s="40" t="s">
        <v>5028</v>
      </c>
    </row>
    <row r="130" spans="1:5" ht="12.75">
      <c r="A130" t="s">
        <v>60</v>
      </c>
      <c r="E130" s="39" t="s">
        <v>5</v>
      </c>
    </row>
    <row r="131" spans="1:16" ht="25.5">
      <c r="A131" t="s">
        <v>49</v>
      </c>
      <c s="34" t="s">
        <v>660</v>
      </c>
      <c s="34" t="s">
        <v>5029</v>
      </c>
      <c s="35" t="s">
        <v>5</v>
      </c>
      <c s="6" t="s">
        <v>5030</v>
      </c>
      <c s="36" t="s">
        <v>101</v>
      </c>
      <c s="37">
        <v>13.533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4950</v>
      </c>
      <c>
        <f>(M131*21)/100</f>
      </c>
      <c t="s">
        <v>27</v>
      </c>
    </row>
    <row r="132" spans="1:5" ht="25.5">
      <c r="A132" s="35" t="s">
        <v>56</v>
      </c>
      <c r="E132" s="39" t="s">
        <v>5030</v>
      </c>
    </row>
    <row r="133" spans="1:5" ht="51">
      <c r="A133" s="35" t="s">
        <v>58</v>
      </c>
      <c r="E133" s="40" t="s">
        <v>5031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664</v>
      </c>
      <c s="34" t="s">
        <v>5032</v>
      </c>
      <c s="35" t="s">
        <v>5</v>
      </c>
      <c s="6" t="s">
        <v>5033</v>
      </c>
      <c s="36" t="s">
        <v>101</v>
      </c>
      <c s="37">
        <v>1.213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4950</v>
      </c>
      <c>
        <f>(M135*21)/100</f>
      </c>
      <c t="s">
        <v>27</v>
      </c>
    </row>
    <row r="136" spans="1:5" ht="38.25">
      <c r="A136" s="35" t="s">
        <v>56</v>
      </c>
      <c r="E136" s="39" t="s">
        <v>5034</v>
      </c>
    </row>
    <row r="137" spans="1:5" ht="102">
      <c r="A137" s="35" t="s">
        <v>58</v>
      </c>
      <c r="E137" s="40" t="s">
        <v>5035</v>
      </c>
    </row>
    <row r="138" spans="1:5" ht="12.75">
      <c r="A138" t="s">
        <v>60</v>
      </c>
      <c r="E138" s="39" t="s">
        <v>5</v>
      </c>
    </row>
    <row r="139" spans="1:16" ht="25.5">
      <c r="A139" t="s">
        <v>49</v>
      </c>
      <c s="34" t="s">
        <v>668</v>
      </c>
      <c s="34" t="s">
        <v>5036</v>
      </c>
      <c s="35" t="s">
        <v>5</v>
      </c>
      <c s="6" t="s">
        <v>5037</v>
      </c>
      <c s="36" t="s">
        <v>106</v>
      </c>
      <c s="37">
        <v>6.7</v>
      </c>
      <c s="36">
        <v>0.012</v>
      </c>
      <c s="36">
        <f>ROUND(G139*H139,6)</f>
      </c>
      <c r="L139" s="38">
        <v>0</v>
      </c>
      <c s="32">
        <f>ROUND(ROUND(L139,2)*ROUND(G139,3),2)</f>
      </c>
      <c s="36" t="s">
        <v>4950</v>
      </c>
      <c>
        <f>(M139*21)/100</f>
      </c>
      <c t="s">
        <v>27</v>
      </c>
    </row>
    <row r="140" spans="1:5" ht="25.5">
      <c r="A140" s="35" t="s">
        <v>56</v>
      </c>
      <c r="E140" s="39" t="s">
        <v>5038</v>
      </c>
    </row>
    <row r="141" spans="1:5" ht="25.5">
      <c r="A141" s="35" t="s">
        <v>58</v>
      </c>
      <c r="E141" s="40" t="s">
        <v>5039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638</v>
      </c>
      <c s="34" t="s">
        <v>5040</v>
      </c>
      <c s="35" t="s">
        <v>5</v>
      </c>
      <c s="6" t="s">
        <v>5041</v>
      </c>
      <c s="36" t="s">
        <v>106</v>
      </c>
      <c s="37">
        <v>1.015</v>
      </c>
      <c s="36">
        <v>0.1</v>
      </c>
      <c s="36">
        <f>ROUND(G143*H143,6)</f>
      </c>
      <c r="L143" s="38">
        <v>0</v>
      </c>
      <c s="32">
        <f>ROUND(ROUND(L143,2)*ROUND(G143,3),2)</f>
      </c>
      <c s="36" t="s">
        <v>653</v>
      </c>
      <c>
        <f>(M143*21)/100</f>
      </c>
      <c t="s">
        <v>27</v>
      </c>
    </row>
    <row r="144" spans="1:5" ht="12.75">
      <c r="A144" s="35" t="s">
        <v>56</v>
      </c>
      <c r="E144" s="39" t="s">
        <v>5041</v>
      </c>
    </row>
    <row r="145" spans="1:5" ht="38.25">
      <c r="A145" s="35" t="s">
        <v>58</v>
      </c>
      <c r="E145" s="40" t="s">
        <v>5042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674</v>
      </c>
      <c s="34" t="s">
        <v>5043</v>
      </c>
      <c s="35" t="s">
        <v>5</v>
      </c>
      <c s="6" t="s">
        <v>5044</v>
      </c>
      <c s="36" t="s">
        <v>106</v>
      </c>
      <c s="37">
        <v>6.09</v>
      </c>
      <c s="36">
        <v>0.1</v>
      </c>
      <c s="36">
        <f>ROUND(G147*H147,6)</f>
      </c>
      <c r="L147" s="38">
        <v>0</v>
      </c>
      <c s="32">
        <f>ROUND(ROUND(L147,2)*ROUND(G147,3),2)</f>
      </c>
      <c s="36" t="s">
        <v>653</v>
      </c>
      <c>
        <f>(M147*21)/100</f>
      </c>
      <c t="s">
        <v>27</v>
      </c>
    </row>
    <row r="148" spans="1:5" ht="12.75">
      <c r="A148" s="35" t="s">
        <v>56</v>
      </c>
      <c r="E148" s="39" t="s">
        <v>5044</v>
      </c>
    </row>
    <row r="149" spans="1:5" ht="38.25">
      <c r="A149" s="35" t="s">
        <v>58</v>
      </c>
      <c r="E149" s="40" t="s">
        <v>5045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677</v>
      </c>
      <c s="34" t="s">
        <v>5046</v>
      </c>
      <c s="35" t="s">
        <v>5</v>
      </c>
      <c s="6" t="s">
        <v>5047</v>
      </c>
      <c s="36" t="s">
        <v>590</v>
      </c>
      <c s="37">
        <v>538.231</v>
      </c>
      <c s="36">
        <v>0.00058</v>
      </c>
      <c s="36">
        <f>ROUND(G151*H151,6)</f>
      </c>
      <c r="L151" s="38">
        <v>0</v>
      </c>
      <c s="32">
        <f>ROUND(ROUND(L151,2)*ROUND(G151,3),2)</f>
      </c>
      <c s="36" t="s">
        <v>4950</v>
      </c>
      <c>
        <f>(M151*21)/100</f>
      </c>
      <c t="s">
        <v>27</v>
      </c>
    </row>
    <row r="152" spans="1:5" ht="25.5">
      <c r="A152" s="35" t="s">
        <v>56</v>
      </c>
      <c r="E152" s="39" t="s">
        <v>5047</v>
      </c>
    </row>
    <row r="153" spans="1:5" ht="409.5">
      <c r="A153" s="35" t="s">
        <v>58</v>
      </c>
      <c r="E153" s="40" t="s">
        <v>5048</v>
      </c>
    </row>
    <row r="154" spans="1:5" ht="12.75">
      <c r="A154" t="s">
        <v>60</v>
      </c>
      <c r="E154" s="39" t="s">
        <v>5</v>
      </c>
    </row>
    <row r="155" spans="1:16" ht="25.5">
      <c r="A155" t="s">
        <v>49</v>
      </c>
      <c s="34" t="s">
        <v>167</v>
      </c>
      <c s="34" t="s">
        <v>5049</v>
      </c>
      <c s="35" t="s">
        <v>5</v>
      </c>
      <c s="6" t="s">
        <v>5050</v>
      </c>
      <c s="36" t="s">
        <v>590</v>
      </c>
      <c s="37">
        <v>82.98</v>
      </c>
      <c s="36">
        <v>0.00063</v>
      </c>
      <c s="36">
        <f>ROUND(G155*H155,6)</f>
      </c>
      <c r="L155" s="38">
        <v>0</v>
      </c>
      <c s="32">
        <f>ROUND(ROUND(L155,2)*ROUND(G155,3),2)</f>
      </c>
      <c s="36" t="s">
        <v>4950</v>
      </c>
      <c>
        <f>(M155*21)/100</f>
      </c>
      <c t="s">
        <v>27</v>
      </c>
    </row>
    <row r="156" spans="1:5" ht="25.5">
      <c r="A156" s="35" t="s">
        <v>56</v>
      </c>
      <c r="E156" s="39" t="s">
        <v>5050</v>
      </c>
    </row>
    <row r="157" spans="1:5" ht="51">
      <c r="A157" s="35" t="s">
        <v>58</v>
      </c>
      <c r="E157" s="40" t="s">
        <v>5051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170</v>
      </c>
      <c s="34" t="s">
        <v>5052</v>
      </c>
      <c s="35" t="s">
        <v>5</v>
      </c>
      <c s="6" t="s">
        <v>5053</v>
      </c>
      <c s="36" t="s">
        <v>590</v>
      </c>
      <c s="37">
        <v>57.684</v>
      </c>
      <c s="36">
        <v>0.00064</v>
      </c>
      <c s="36">
        <f>ROUND(G159*H159,6)</f>
      </c>
      <c r="L159" s="38">
        <v>0</v>
      </c>
      <c s="32">
        <f>ROUND(ROUND(L159,2)*ROUND(G159,3),2)</f>
      </c>
      <c s="36" t="s">
        <v>4950</v>
      </c>
      <c>
        <f>(M159*21)/100</f>
      </c>
      <c t="s">
        <v>27</v>
      </c>
    </row>
    <row r="160" spans="1:5" ht="25.5">
      <c r="A160" s="35" t="s">
        <v>56</v>
      </c>
      <c r="E160" s="39" t="s">
        <v>5053</v>
      </c>
    </row>
    <row r="161" spans="1:5" ht="38.25">
      <c r="A161" s="35" t="s">
        <v>58</v>
      </c>
      <c r="E161" s="40" t="s">
        <v>5054</v>
      </c>
    </row>
    <row r="162" spans="1:5" ht="12.75">
      <c r="A162" t="s">
        <v>60</v>
      </c>
      <c r="E162" s="39" t="s">
        <v>5</v>
      </c>
    </row>
    <row r="163" spans="1:16" ht="25.5">
      <c r="A163" t="s">
        <v>49</v>
      </c>
      <c s="34" t="s">
        <v>173</v>
      </c>
      <c s="34" t="s">
        <v>5055</v>
      </c>
      <c s="35" t="s">
        <v>5</v>
      </c>
      <c s="6" t="s">
        <v>5056</v>
      </c>
      <c s="36" t="s">
        <v>590</v>
      </c>
      <c s="37">
        <v>538.231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4950</v>
      </c>
      <c>
        <f>(M163*21)/100</f>
      </c>
      <c t="s">
        <v>27</v>
      </c>
    </row>
    <row r="164" spans="1:5" ht="25.5">
      <c r="A164" s="35" t="s">
        <v>56</v>
      </c>
      <c r="E164" s="39" t="s">
        <v>5056</v>
      </c>
    </row>
    <row r="165" spans="1:5" ht="38.25">
      <c r="A165" s="35" t="s">
        <v>58</v>
      </c>
      <c r="E165" s="40" t="s">
        <v>5057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176</v>
      </c>
      <c s="34" t="s">
        <v>5058</v>
      </c>
      <c s="35" t="s">
        <v>5</v>
      </c>
      <c s="6" t="s">
        <v>5059</v>
      </c>
      <c s="36" t="s">
        <v>590</v>
      </c>
      <c s="37">
        <v>82.98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4950</v>
      </c>
      <c>
        <f>(M167*21)/100</f>
      </c>
      <c t="s">
        <v>27</v>
      </c>
    </row>
    <row r="168" spans="1:5" ht="25.5">
      <c r="A168" s="35" t="s">
        <v>56</v>
      </c>
      <c r="E168" s="39" t="s">
        <v>5059</v>
      </c>
    </row>
    <row r="169" spans="1:5" ht="38.25">
      <c r="A169" s="35" t="s">
        <v>58</v>
      </c>
      <c r="E169" s="40" t="s">
        <v>5060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179</v>
      </c>
      <c s="34" t="s">
        <v>5061</v>
      </c>
      <c s="35" t="s">
        <v>5</v>
      </c>
      <c s="6" t="s">
        <v>5062</v>
      </c>
      <c s="36" t="s">
        <v>590</v>
      </c>
      <c s="37">
        <v>57.684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4950</v>
      </c>
      <c>
        <f>(M171*21)/100</f>
      </c>
      <c t="s">
        <v>27</v>
      </c>
    </row>
    <row r="172" spans="1:5" ht="25.5">
      <c r="A172" s="35" t="s">
        <v>56</v>
      </c>
      <c r="E172" s="39" t="s">
        <v>5062</v>
      </c>
    </row>
    <row r="173" spans="1:5" ht="38.25">
      <c r="A173" s="35" t="s">
        <v>58</v>
      </c>
      <c r="E173" s="40" t="s">
        <v>5063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182</v>
      </c>
      <c s="34" t="s">
        <v>5064</v>
      </c>
      <c s="35" t="s">
        <v>5</v>
      </c>
      <c s="6" t="s">
        <v>5065</v>
      </c>
      <c s="36" t="s">
        <v>101</v>
      </c>
      <c s="37">
        <v>1.368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4950</v>
      </c>
      <c>
        <f>(M175*21)/100</f>
      </c>
      <c t="s">
        <v>27</v>
      </c>
    </row>
    <row r="176" spans="1:5" ht="38.25">
      <c r="A176" s="35" t="s">
        <v>56</v>
      </c>
      <c r="E176" s="39" t="s">
        <v>5066</v>
      </c>
    </row>
    <row r="177" spans="1:5" ht="102">
      <c r="A177" s="35" t="s">
        <v>58</v>
      </c>
      <c r="E177" s="40" t="s">
        <v>5067</v>
      </c>
    </row>
    <row r="178" spans="1:5" ht="12.75">
      <c r="A178" t="s">
        <v>60</v>
      </c>
      <c r="E178" s="39" t="s">
        <v>5</v>
      </c>
    </row>
    <row r="179" spans="1:16" ht="38.25">
      <c r="A179" t="s">
        <v>49</v>
      </c>
      <c s="34" t="s">
        <v>185</v>
      </c>
      <c s="34" t="s">
        <v>5068</v>
      </c>
      <c s="35" t="s">
        <v>5</v>
      </c>
      <c s="6" t="s">
        <v>5069</v>
      </c>
      <c s="36" t="s">
        <v>101</v>
      </c>
      <c s="37">
        <v>66.566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38.25">
      <c r="A180" s="35" t="s">
        <v>56</v>
      </c>
      <c r="E180" s="39" t="s">
        <v>5070</v>
      </c>
    </row>
    <row r="181" spans="1:5" ht="76.5">
      <c r="A181" s="35" t="s">
        <v>58</v>
      </c>
      <c r="E181" s="40" t="s">
        <v>5071</v>
      </c>
    </row>
    <row r="182" spans="1:5" ht="12.75">
      <c r="A182" t="s">
        <v>60</v>
      </c>
      <c r="E182" s="39" t="s">
        <v>5</v>
      </c>
    </row>
    <row r="183" spans="1:16" ht="38.25">
      <c r="A183" t="s">
        <v>49</v>
      </c>
      <c s="34" t="s">
        <v>188</v>
      </c>
      <c s="34" t="s">
        <v>5072</v>
      </c>
      <c s="35" t="s">
        <v>5</v>
      </c>
      <c s="6" t="s">
        <v>5069</v>
      </c>
      <c s="36" t="s">
        <v>101</v>
      </c>
      <c s="37">
        <v>7.396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4950</v>
      </c>
      <c>
        <f>(M183*21)/100</f>
      </c>
      <c t="s">
        <v>27</v>
      </c>
    </row>
    <row r="184" spans="1:5" ht="38.25">
      <c r="A184" s="35" t="s">
        <v>56</v>
      </c>
      <c r="E184" s="39" t="s">
        <v>5073</v>
      </c>
    </row>
    <row r="185" spans="1:5" ht="76.5">
      <c r="A185" s="35" t="s">
        <v>58</v>
      </c>
      <c r="E185" s="40" t="s">
        <v>5074</v>
      </c>
    </row>
    <row r="186" spans="1:5" ht="12.75">
      <c r="A186" t="s">
        <v>60</v>
      </c>
      <c r="E186" s="39" t="s">
        <v>5</v>
      </c>
    </row>
    <row r="187" spans="1:16" ht="38.25">
      <c r="A187" t="s">
        <v>49</v>
      </c>
      <c s="34" t="s">
        <v>191</v>
      </c>
      <c s="34" t="s">
        <v>5075</v>
      </c>
      <c s="35" t="s">
        <v>5</v>
      </c>
      <c s="6" t="s">
        <v>5069</v>
      </c>
      <c s="36" t="s">
        <v>101</v>
      </c>
      <c s="37">
        <v>79.483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4950</v>
      </c>
      <c>
        <f>(M187*21)/100</f>
      </c>
      <c t="s">
        <v>27</v>
      </c>
    </row>
    <row r="188" spans="1:5" ht="38.25">
      <c r="A188" s="35" t="s">
        <v>56</v>
      </c>
      <c r="E188" s="39" t="s">
        <v>5076</v>
      </c>
    </row>
    <row r="189" spans="1:5" ht="140.25">
      <c r="A189" s="35" t="s">
        <v>58</v>
      </c>
      <c r="E189" s="40" t="s">
        <v>5077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194</v>
      </c>
      <c s="34" t="s">
        <v>5078</v>
      </c>
      <c s="35" t="s">
        <v>5</v>
      </c>
      <c s="6" t="s">
        <v>5079</v>
      </c>
      <c s="36" t="s">
        <v>101</v>
      </c>
      <c s="37">
        <v>33.283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4950</v>
      </c>
      <c>
        <f>(M191*21)/100</f>
      </c>
      <c t="s">
        <v>27</v>
      </c>
    </row>
    <row r="192" spans="1:5" ht="25.5">
      <c r="A192" s="35" t="s">
        <v>56</v>
      </c>
      <c r="E192" s="39" t="s">
        <v>5079</v>
      </c>
    </row>
    <row r="193" spans="1:5" ht="51">
      <c r="A193" s="35" t="s">
        <v>58</v>
      </c>
      <c r="E193" s="40" t="s">
        <v>5080</v>
      </c>
    </row>
    <row r="194" spans="1:5" ht="12.75">
      <c r="A194" t="s">
        <v>60</v>
      </c>
      <c r="E194" s="39" t="s">
        <v>5</v>
      </c>
    </row>
    <row r="195" spans="1:16" ht="25.5">
      <c r="A195" t="s">
        <v>49</v>
      </c>
      <c s="34" t="s">
        <v>197</v>
      </c>
      <c s="34" t="s">
        <v>5081</v>
      </c>
      <c s="35" t="s">
        <v>5</v>
      </c>
      <c s="6" t="s">
        <v>5082</v>
      </c>
      <c s="36" t="s">
        <v>101</v>
      </c>
      <c s="37">
        <v>3.698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4950</v>
      </c>
      <c>
        <f>(M195*21)/100</f>
      </c>
      <c t="s">
        <v>27</v>
      </c>
    </row>
    <row r="196" spans="1:5" ht="25.5">
      <c r="A196" s="35" t="s">
        <v>56</v>
      </c>
      <c r="E196" s="39" t="s">
        <v>5082</v>
      </c>
    </row>
    <row r="197" spans="1:5" ht="51">
      <c r="A197" s="35" t="s">
        <v>58</v>
      </c>
      <c r="E197" s="40" t="s">
        <v>5083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200</v>
      </c>
      <c s="34" t="s">
        <v>5084</v>
      </c>
      <c s="35" t="s">
        <v>5</v>
      </c>
      <c s="6" t="s">
        <v>5085</v>
      </c>
      <c s="36" t="s">
        <v>101</v>
      </c>
      <c s="37">
        <v>79.483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4950</v>
      </c>
      <c>
        <f>(M199*21)/100</f>
      </c>
      <c t="s">
        <v>27</v>
      </c>
    </row>
    <row r="200" spans="1:5" ht="25.5">
      <c r="A200" s="35" t="s">
        <v>56</v>
      </c>
      <c r="E200" s="39" t="s">
        <v>5085</v>
      </c>
    </row>
    <row r="201" spans="1:5" ht="140.25">
      <c r="A201" s="35" t="s">
        <v>58</v>
      </c>
      <c r="E201" s="40" t="s">
        <v>5077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203</v>
      </c>
      <c s="34" t="s">
        <v>5086</v>
      </c>
      <c s="35" t="s">
        <v>5</v>
      </c>
      <c s="6" t="s">
        <v>5087</v>
      </c>
      <c s="36" t="s">
        <v>101</v>
      </c>
      <c s="37">
        <v>112.694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4950</v>
      </c>
      <c>
        <f>(M203*21)/100</f>
      </c>
      <c t="s">
        <v>27</v>
      </c>
    </row>
    <row r="204" spans="1:5" ht="25.5">
      <c r="A204" s="35" t="s">
        <v>56</v>
      </c>
      <c r="E204" s="39" t="s">
        <v>5087</v>
      </c>
    </row>
    <row r="205" spans="1:5" ht="63.75">
      <c r="A205" s="35" t="s">
        <v>58</v>
      </c>
      <c r="E205" s="40" t="s">
        <v>5088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206</v>
      </c>
      <c s="34" t="s">
        <v>5089</v>
      </c>
      <c s="35" t="s">
        <v>5</v>
      </c>
      <c s="6" t="s">
        <v>5090</v>
      </c>
      <c s="36" t="s">
        <v>101</v>
      </c>
      <c s="37">
        <v>12.522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4950</v>
      </c>
      <c>
        <f>(M207*21)/100</f>
      </c>
      <c t="s">
        <v>27</v>
      </c>
    </row>
    <row r="208" spans="1:5" ht="25.5">
      <c r="A208" s="35" t="s">
        <v>56</v>
      </c>
      <c r="E208" s="39" t="s">
        <v>5090</v>
      </c>
    </row>
    <row r="209" spans="1:5" ht="63.75">
      <c r="A209" s="35" t="s">
        <v>58</v>
      </c>
      <c r="E209" s="40" t="s">
        <v>5091</v>
      </c>
    </row>
    <row r="210" spans="1:5" ht="12.75">
      <c r="A210" t="s">
        <v>60</v>
      </c>
      <c r="E210" s="39" t="s">
        <v>5</v>
      </c>
    </row>
    <row r="211" spans="1:16" ht="25.5">
      <c r="A211" t="s">
        <v>49</v>
      </c>
      <c s="34" t="s">
        <v>209</v>
      </c>
      <c s="34" t="s">
        <v>2949</v>
      </c>
      <c s="35" t="s">
        <v>5</v>
      </c>
      <c s="6" t="s">
        <v>2950</v>
      </c>
      <c s="36" t="s">
        <v>101</v>
      </c>
      <c s="37">
        <v>293.941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4950</v>
      </c>
      <c>
        <f>(M211*21)/100</f>
      </c>
      <c t="s">
        <v>27</v>
      </c>
    </row>
    <row r="212" spans="1:5" ht="25.5">
      <c r="A212" s="35" t="s">
        <v>56</v>
      </c>
      <c r="E212" s="39" t="s">
        <v>2950</v>
      </c>
    </row>
    <row r="213" spans="1:5" ht="409.5">
      <c r="A213" s="35" t="s">
        <v>58</v>
      </c>
      <c r="E213" s="40" t="s">
        <v>5092</v>
      </c>
    </row>
    <row r="214" spans="1:5" ht="12.75">
      <c r="A214" t="s">
        <v>60</v>
      </c>
      <c r="E214" s="39" t="s">
        <v>5</v>
      </c>
    </row>
    <row r="215" spans="1:16" ht="25.5">
      <c r="A215" t="s">
        <v>49</v>
      </c>
      <c s="34" t="s">
        <v>212</v>
      </c>
      <c s="34" t="s">
        <v>5093</v>
      </c>
      <c s="35" t="s">
        <v>5</v>
      </c>
      <c s="6" t="s">
        <v>5094</v>
      </c>
      <c s="36" t="s">
        <v>101</v>
      </c>
      <c s="37">
        <v>61.398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4950</v>
      </c>
      <c>
        <f>(M215*21)/100</f>
      </c>
      <c t="s">
        <v>27</v>
      </c>
    </row>
    <row r="216" spans="1:5" ht="38.25">
      <c r="A216" s="35" t="s">
        <v>56</v>
      </c>
      <c r="E216" s="39" t="s">
        <v>5095</v>
      </c>
    </row>
    <row r="217" spans="1:5" ht="409.5">
      <c r="A217" s="35" t="s">
        <v>58</v>
      </c>
      <c r="E217" s="40" t="s">
        <v>5096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5097</v>
      </c>
      <c s="35" t="s">
        <v>5</v>
      </c>
      <c s="6" t="s">
        <v>5098</v>
      </c>
      <c s="36" t="s">
        <v>54</v>
      </c>
      <c s="37">
        <v>122.796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4950</v>
      </c>
      <c>
        <f>(M219*21)/100</f>
      </c>
      <c t="s">
        <v>27</v>
      </c>
    </row>
    <row r="220" spans="1:5" ht="12.75">
      <c r="A220" s="35" t="s">
        <v>56</v>
      </c>
      <c r="E220" s="39" t="s">
        <v>5098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27</v>
      </c>
      <c r="E223" s="33" t="s">
        <v>2955</v>
      </c>
      <c r="J223" s="32">
        <f>0</f>
      </c>
      <c s="32">
        <f>0</f>
      </c>
      <c s="32">
        <f>0+L224+L228+L232</f>
      </c>
      <c s="32">
        <f>0+M224+M228+M232</f>
      </c>
    </row>
    <row r="224" spans="1:16" ht="38.25">
      <c r="A224" t="s">
        <v>49</v>
      </c>
      <c s="34" t="s">
        <v>219</v>
      </c>
      <c s="34" t="s">
        <v>5099</v>
      </c>
      <c s="35" t="s">
        <v>5</v>
      </c>
      <c s="6" t="s">
        <v>5100</v>
      </c>
      <c s="36" t="s">
        <v>106</v>
      </c>
      <c s="37">
        <v>116.79</v>
      </c>
      <c s="36">
        <v>0.00049</v>
      </c>
      <c s="36">
        <f>ROUND(G224*H224,6)</f>
      </c>
      <c r="L224" s="38">
        <v>0</v>
      </c>
      <c s="32">
        <f>ROUND(ROUND(L224,2)*ROUND(G224,3),2)</f>
      </c>
      <c s="36" t="s">
        <v>4950</v>
      </c>
      <c>
        <f>(M224*21)/100</f>
      </c>
      <c t="s">
        <v>27</v>
      </c>
    </row>
    <row r="225" spans="1:5" ht="38.25">
      <c r="A225" s="35" t="s">
        <v>56</v>
      </c>
      <c r="E225" s="39" t="s">
        <v>5101</v>
      </c>
    </row>
    <row r="226" spans="1:5" ht="216.75">
      <c r="A226" s="35" t="s">
        <v>58</v>
      </c>
      <c r="E226" s="40" t="s">
        <v>5102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222</v>
      </c>
      <c s="34" t="s">
        <v>5103</v>
      </c>
      <c s="35" t="s">
        <v>5</v>
      </c>
      <c s="6" t="s">
        <v>5104</v>
      </c>
      <c s="36" t="s">
        <v>101</v>
      </c>
      <c s="37">
        <v>5.754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4950</v>
      </c>
      <c>
        <f>(M228*21)/100</f>
      </c>
      <c t="s">
        <v>27</v>
      </c>
    </row>
    <row r="229" spans="1:5" ht="25.5">
      <c r="A229" s="35" t="s">
        <v>56</v>
      </c>
      <c r="E229" s="39" t="s">
        <v>5104</v>
      </c>
    </row>
    <row r="230" spans="1:5" ht="76.5">
      <c r="A230" s="35" t="s">
        <v>58</v>
      </c>
      <c r="E230" s="40" t="s">
        <v>5105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225</v>
      </c>
      <c s="34" t="s">
        <v>5106</v>
      </c>
      <c s="35" t="s">
        <v>5</v>
      </c>
      <c s="6" t="s">
        <v>5107</v>
      </c>
      <c s="36" t="s">
        <v>101</v>
      </c>
      <c s="37">
        <v>0.152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4950</v>
      </c>
      <c>
        <f>(M232*21)/100</f>
      </c>
      <c t="s">
        <v>27</v>
      </c>
    </row>
    <row r="233" spans="1:5" ht="25.5">
      <c r="A233" s="35" t="s">
        <v>56</v>
      </c>
      <c r="E233" s="39" t="s">
        <v>5107</v>
      </c>
    </row>
    <row r="234" spans="1:5" ht="114.75">
      <c r="A234" s="35" t="s">
        <v>58</v>
      </c>
      <c r="E234" s="40" t="s">
        <v>5108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26</v>
      </c>
      <c r="E236" s="33" t="s">
        <v>5109</v>
      </c>
      <c r="J236" s="32">
        <f>0</f>
      </c>
      <c s="32">
        <f>0</f>
      </c>
      <c s="32">
        <f>0+L237+L241</f>
      </c>
      <c s="32">
        <f>0+M237+M241</f>
      </c>
    </row>
    <row r="237" spans="1:16" ht="12.75">
      <c r="A237" t="s">
        <v>49</v>
      </c>
      <c s="34" t="s">
        <v>228</v>
      </c>
      <c s="34" t="s">
        <v>5110</v>
      </c>
      <c s="35" t="s">
        <v>5</v>
      </c>
      <c s="6" t="s">
        <v>5111</v>
      </c>
      <c s="36" t="s">
        <v>106</v>
      </c>
      <c s="37">
        <v>148.25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4950</v>
      </c>
      <c>
        <f>(M237*21)/100</f>
      </c>
      <c t="s">
        <v>27</v>
      </c>
    </row>
    <row r="238" spans="1:5" ht="12.75">
      <c r="A238" s="35" t="s">
        <v>56</v>
      </c>
      <c r="E238" s="39" t="s">
        <v>5111</v>
      </c>
    </row>
    <row r="239" spans="1:5" ht="114.75">
      <c r="A239" s="35" t="s">
        <v>58</v>
      </c>
      <c r="E239" s="40" t="s">
        <v>5112</v>
      </c>
    </row>
    <row r="240" spans="1:5" ht="12.75">
      <c r="A240" t="s">
        <v>60</v>
      </c>
      <c r="E240" s="39" t="s">
        <v>5</v>
      </c>
    </row>
    <row r="241" spans="1:16" ht="12.75">
      <c r="A241" t="s">
        <v>49</v>
      </c>
      <c s="34" t="s">
        <v>231</v>
      </c>
      <c s="34" t="s">
        <v>5113</v>
      </c>
      <c s="35" t="s">
        <v>5</v>
      </c>
      <c s="6" t="s">
        <v>5114</v>
      </c>
      <c s="36" t="s">
        <v>106</v>
      </c>
      <c s="37">
        <v>129.42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4950</v>
      </c>
      <c>
        <f>(M241*21)/100</f>
      </c>
      <c t="s">
        <v>27</v>
      </c>
    </row>
    <row r="242" spans="1:5" ht="12.75">
      <c r="A242" s="35" t="s">
        <v>56</v>
      </c>
      <c r="E242" s="39" t="s">
        <v>5114</v>
      </c>
    </row>
    <row r="243" spans="1:5" ht="63.75">
      <c r="A243" s="35" t="s">
        <v>58</v>
      </c>
      <c r="E243" s="40" t="s">
        <v>5115</v>
      </c>
    </row>
    <row r="244" spans="1:5" ht="12.75">
      <c r="A244" t="s">
        <v>60</v>
      </c>
      <c r="E244" s="39" t="s">
        <v>5</v>
      </c>
    </row>
    <row r="245" spans="1:13" ht="12.75">
      <c r="A245" t="s">
        <v>46</v>
      </c>
      <c r="C245" s="31" t="s">
        <v>69</v>
      </c>
      <c r="E245" s="33" t="s">
        <v>3564</v>
      </c>
      <c r="J245" s="32">
        <f>0</f>
      </c>
      <c s="32">
        <f>0</f>
      </c>
      <c s="32">
        <f>0+L246+L250+L254+L258+L262+L266+L270+L274+L278+L282+L286</f>
      </c>
      <c s="32">
        <f>0+M246+M250+M254+M258+M262+M266+M270+M274+M278+M282+M286</f>
      </c>
    </row>
    <row r="246" spans="1:16" ht="25.5">
      <c r="A246" t="s">
        <v>49</v>
      </c>
      <c s="34" t="s">
        <v>234</v>
      </c>
      <c s="34" t="s">
        <v>5116</v>
      </c>
      <c s="35" t="s">
        <v>5</v>
      </c>
      <c s="6" t="s">
        <v>5117</v>
      </c>
      <c s="36" t="s">
        <v>101</v>
      </c>
      <c s="37">
        <v>0.266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4950</v>
      </c>
      <c>
        <f>(M246*21)/100</f>
      </c>
      <c t="s">
        <v>27</v>
      </c>
    </row>
    <row r="247" spans="1:5" ht="25.5">
      <c r="A247" s="35" t="s">
        <v>56</v>
      </c>
      <c r="E247" s="39" t="s">
        <v>5117</v>
      </c>
    </row>
    <row r="248" spans="1:5" ht="51">
      <c r="A248" s="35" t="s">
        <v>58</v>
      </c>
      <c r="E248" s="40" t="s">
        <v>5118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237</v>
      </c>
      <c s="34" t="s">
        <v>5119</v>
      </c>
      <c s="35" t="s">
        <v>5</v>
      </c>
      <c s="6" t="s">
        <v>5120</v>
      </c>
      <c s="36" t="s">
        <v>113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653</v>
      </c>
      <c>
        <f>(M250*21)/100</f>
      </c>
      <c t="s">
        <v>27</v>
      </c>
    </row>
    <row r="251" spans="1:5" ht="25.5">
      <c r="A251" s="35" t="s">
        <v>56</v>
      </c>
      <c r="E251" s="39" t="s">
        <v>5120</v>
      </c>
    </row>
    <row r="252" spans="1:5" ht="38.25">
      <c r="A252" s="35" t="s">
        <v>58</v>
      </c>
      <c r="E252" s="40" t="s">
        <v>5121</v>
      </c>
    </row>
    <row r="253" spans="1:5" ht="12.75">
      <c r="A253" t="s">
        <v>60</v>
      </c>
      <c r="E253" s="39" t="s">
        <v>5</v>
      </c>
    </row>
    <row r="254" spans="1:16" ht="25.5">
      <c r="A254" t="s">
        <v>49</v>
      </c>
      <c s="34" t="s">
        <v>240</v>
      </c>
      <c s="34" t="s">
        <v>5122</v>
      </c>
      <c s="35" t="s">
        <v>5</v>
      </c>
      <c s="6" t="s">
        <v>5123</v>
      </c>
      <c s="36" t="s">
        <v>113</v>
      </c>
      <c s="37">
        <v>4</v>
      </c>
      <c s="36">
        <v>0.22394</v>
      </c>
      <c s="36">
        <f>ROUND(G254*H254,6)</f>
      </c>
      <c r="L254" s="38">
        <v>0</v>
      </c>
      <c s="32">
        <f>ROUND(ROUND(L254,2)*ROUND(G254,3),2)</f>
      </c>
      <c s="36" t="s">
        <v>4950</v>
      </c>
      <c>
        <f>(M254*21)/100</f>
      </c>
      <c t="s">
        <v>27</v>
      </c>
    </row>
    <row r="255" spans="1:5" ht="25.5">
      <c r="A255" s="35" t="s">
        <v>56</v>
      </c>
      <c r="E255" s="39" t="s">
        <v>5123</v>
      </c>
    </row>
    <row r="256" spans="1:5" ht="63.75">
      <c r="A256" s="35" t="s">
        <v>58</v>
      </c>
      <c r="E256" s="40" t="s">
        <v>5124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243</v>
      </c>
      <c s="34" t="s">
        <v>5125</v>
      </c>
      <c s="35" t="s">
        <v>5</v>
      </c>
      <c s="6" t="s">
        <v>5126</v>
      </c>
      <c s="36" t="s">
        <v>113</v>
      </c>
      <c s="37">
        <v>2</v>
      </c>
      <c s="36">
        <v>0.04</v>
      </c>
      <c s="36">
        <f>ROUND(G258*H258,6)</f>
      </c>
      <c r="L258" s="38">
        <v>0</v>
      </c>
      <c s="32">
        <f>ROUND(ROUND(L258,2)*ROUND(G258,3),2)</f>
      </c>
      <c s="36" t="s">
        <v>653</v>
      </c>
      <c>
        <f>(M258*21)/100</f>
      </c>
      <c t="s">
        <v>27</v>
      </c>
    </row>
    <row r="259" spans="1:5" ht="12.75">
      <c r="A259" s="35" t="s">
        <v>56</v>
      </c>
      <c r="E259" s="39" t="s">
        <v>5126</v>
      </c>
    </row>
    <row r="260" spans="1:5" ht="63.75">
      <c r="A260" s="35" t="s">
        <v>58</v>
      </c>
      <c r="E260" s="40" t="s">
        <v>5127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246</v>
      </c>
      <c s="34" t="s">
        <v>5128</v>
      </c>
      <c s="35" t="s">
        <v>5</v>
      </c>
      <c s="6" t="s">
        <v>5129</v>
      </c>
      <c s="36" t="s">
        <v>113</v>
      </c>
      <c s="37">
        <v>1</v>
      </c>
      <c s="36">
        <v>0.054</v>
      </c>
      <c s="36">
        <f>ROUND(G262*H262,6)</f>
      </c>
      <c r="L262" s="38">
        <v>0</v>
      </c>
      <c s="32">
        <f>ROUND(ROUND(L262,2)*ROUND(G262,3),2)</f>
      </c>
      <c s="36" t="s">
        <v>653</v>
      </c>
      <c>
        <f>(M262*21)/100</f>
      </c>
      <c t="s">
        <v>27</v>
      </c>
    </row>
    <row r="263" spans="1:5" ht="12.75">
      <c r="A263" s="35" t="s">
        <v>56</v>
      </c>
      <c r="E263" s="39" t="s">
        <v>5129</v>
      </c>
    </row>
    <row r="264" spans="1:5" ht="38.25">
      <c r="A264" s="35" t="s">
        <v>58</v>
      </c>
      <c r="E264" s="40" t="s">
        <v>5130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749</v>
      </c>
      <c s="34" t="s">
        <v>5131</v>
      </c>
      <c s="35" t="s">
        <v>5</v>
      </c>
      <c s="6" t="s">
        <v>5132</v>
      </c>
      <c s="36" t="s">
        <v>113</v>
      </c>
      <c s="37">
        <v>1</v>
      </c>
      <c s="36">
        <v>0.068</v>
      </c>
      <c s="36">
        <f>ROUND(G266*H266,6)</f>
      </c>
      <c r="L266" s="38">
        <v>0</v>
      </c>
      <c s="32">
        <f>ROUND(ROUND(L266,2)*ROUND(G266,3),2)</f>
      </c>
      <c s="36" t="s">
        <v>653</v>
      </c>
      <c>
        <f>(M266*21)/100</f>
      </c>
      <c t="s">
        <v>27</v>
      </c>
    </row>
    <row r="267" spans="1:5" ht="12.75">
      <c r="A267" s="35" t="s">
        <v>56</v>
      </c>
      <c r="E267" s="39" t="s">
        <v>5132</v>
      </c>
    </row>
    <row r="268" spans="1:5" ht="38.25">
      <c r="A268" s="35" t="s">
        <v>58</v>
      </c>
      <c r="E268" s="40" t="s">
        <v>5130</v>
      </c>
    </row>
    <row r="269" spans="1:5" ht="12.75">
      <c r="A269" t="s">
        <v>60</v>
      </c>
      <c r="E269" s="39" t="s">
        <v>5</v>
      </c>
    </row>
    <row r="270" spans="1:16" ht="25.5">
      <c r="A270" t="s">
        <v>49</v>
      </c>
      <c s="34" t="s">
        <v>639</v>
      </c>
      <c s="34" t="s">
        <v>5133</v>
      </c>
      <c s="35" t="s">
        <v>5</v>
      </c>
      <c s="6" t="s">
        <v>5134</v>
      </c>
      <c s="36" t="s">
        <v>113</v>
      </c>
      <c s="37">
        <v>1</v>
      </c>
      <c s="36">
        <v>0.22394</v>
      </c>
      <c s="36">
        <f>ROUND(G270*H270,6)</f>
      </c>
      <c r="L270" s="38">
        <v>0</v>
      </c>
      <c s="32">
        <f>ROUND(ROUND(L270,2)*ROUND(G270,3),2)</f>
      </c>
      <c s="36" t="s">
        <v>4950</v>
      </c>
      <c>
        <f>(M270*21)/100</f>
      </c>
      <c t="s">
        <v>27</v>
      </c>
    </row>
    <row r="271" spans="1:5" ht="25.5">
      <c r="A271" s="35" t="s">
        <v>56</v>
      </c>
      <c r="E271" s="39" t="s">
        <v>5134</v>
      </c>
    </row>
    <row r="272" spans="1:5" ht="38.25">
      <c r="A272" s="35" t="s">
        <v>58</v>
      </c>
      <c r="E272" s="40" t="s">
        <v>5135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249</v>
      </c>
      <c s="34" t="s">
        <v>5136</v>
      </c>
      <c s="35" t="s">
        <v>5</v>
      </c>
      <c s="6" t="s">
        <v>5137</v>
      </c>
      <c s="36" t="s">
        <v>113</v>
      </c>
      <c s="37">
        <v>1</v>
      </c>
      <c s="36">
        <v>0.081</v>
      </c>
      <c s="36">
        <f>ROUND(G274*H274,6)</f>
      </c>
      <c r="L274" s="38">
        <v>0</v>
      </c>
      <c s="32">
        <f>ROUND(ROUND(L274,2)*ROUND(G274,3),2)</f>
      </c>
      <c s="36" t="s">
        <v>653</v>
      </c>
      <c>
        <f>(M274*21)/100</f>
      </c>
      <c t="s">
        <v>27</v>
      </c>
    </row>
    <row r="275" spans="1:5" ht="12.75">
      <c r="A275" s="35" t="s">
        <v>56</v>
      </c>
      <c r="E275" s="39" t="s">
        <v>5137</v>
      </c>
    </row>
    <row r="276" spans="1:5" ht="38.25">
      <c r="A276" s="35" t="s">
        <v>58</v>
      </c>
      <c r="E276" s="40" t="s">
        <v>5135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252</v>
      </c>
      <c s="34" t="s">
        <v>5138</v>
      </c>
      <c s="35" t="s">
        <v>5</v>
      </c>
      <c s="6" t="s">
        <v>5139</v>
      </c>
      <c s="36" t="s">
        <v>101</v>
      </c>
      <c s="37">
        <v>2.708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4950</v>
      </c>
      <c>
        <f>(M278*21)/100</f>
      </c>
      <c t="s">
        <v>27</v>
      </c>
    </row>
    <row r="279" spans="1:5" ht="25.5">
      <c r="A279" s="35" t="s">
        <v>56</v>
      </c>
      <c r="E279" s="39" t="s">
        <v>5139</v>
      </c>
    </row>
    <row r="280" spans="1:5" ht="76.5">
      <c r="A280" s="35" t="s">
        <v>58</v>
      </c>
      <c r="E280" s="40" t="s">
        <v>5140</v>
      </c>
    </row>
    <row r="281" spans="1:5" ht="12.75">
      <c r="A281" t="s">
        <v>60</v>
      </c>
      <c r="E281" s="39" t="s">
        <v>5</v>
      </c>
    </row>
    <row r="282" spans="1:16" ht="25.5">
      <c r="A282" t="s">
        <v>49</v>
      </c>
      <c s="34" t="s">
        <v>255</v>
      </c>
      <c s="34" t="s">
        <v>5141</v>
      </c>
      <c s="35" t="s">
        <v>5</v>
      </c>
      <c s="6" t="s">
        <v>5142</v>
      </c>
      <c s="36" t="s">
        <v>101</v>
      </c>
      <c s="37">
        <v>29.042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4950</v>
      </c>
      <c>
        <f>(M282*21)/100</f>
      </c>
      <c t="s">
        <v>27</v>
      </c>
    </row>
    <row r="283" spans="1:5" ht="25.5">
      <c r="A283" s="35" t="s">
        <v>56</v>
      </c>
      <c r="E283" s="39" t="s">
        <v>5142</v>
      </c>
    </row>
    <row r="284" spans="1:5" ht="409.5">
      <c r="A284" s="35" t="s">
        <v>58</v>
      </c>
      <c r="E284" s="40" t="s">
        <v>5143</v>
      </c>
    </row>
    <row r="285" spans="1:5" ht="12.75">
      <c r="A285" t="s">
        <v>60</v>
      </c>
      <c r="E285" s="39" t="s">
        <v>5</v>
      </c>
    </row>
    <row r="286" spans="1:16" ht="25.5">
      <c r="A286" t="s">
        <v>49</v>
      </c>
      <c s="34" t="s">
        <v>258</v>
      </c>
      <c s="34" t="s">
        <v>5144</v>
      </c>
      <c s="35" t="s">
        <v>5</v>
      </c>
      <c s="6" t="s">
        <v>5145</v>
      </c>
      <c s="36" t="s">
        <v>590</v>
      </c>
      <c s="37">
        <v>5.888</v>
      </c>
      <c s="36">
        <v>0.00632</v>
      </c>
      <c s="36">
        <f>ROUND(G286*H286,6)</f>
      </c>
      <c r="L286" s="38">
        <v>0</v>
      </c>
      <c s="32">
        <f>ROUND(ROUND(L286,2)*ROUND(G286,3),2)</f>
      </c>
      <c s="36" t="s">
        <v>4950</v>
      </c>
      <c>
        <f>(M286*21)/100</f>
      </c>
      <c t="s">
        <v>27</v>
      </c>
    </row>
    <row r="287" spans="1:5" ht="25.5">
      <c r="A287" s="35" t="s">
        <v>56</v>
      </c>
      <c r="E287" s="39" t="s">
        <v>5145</v>
      </c>
    </row>
    <row r="288" spans="1:5" ht="63.75">
      <c r="A288" s="35" t="s">
        <v>58</v>
      </c>
      <c r="E288" s="40" t="s">
        <v>5146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73</v>
      </c>
      <c r="E290" s="33" t="s">
        <v>3018</v>
      </c>
      <c r="J290" s="32">
        <f>0</f>
      </c>
      <c s="32">
        <f>0</f>
      </c>
      <c s="32">
        <f>0+L291+L295+L299+L303+L307</f>
      </c>
      <c s="32">
        <f>0+M291+M295+M299+M303+M307</f>
      </c>
    </row>
    <row r="291" spans="1:16" ht="25.5">
      <c r="A291" t="s">
        <v>49</v>
      </c>
      <c s="34" t="s">
        <v>261</v>
      </c>
      <c s="34" t="s">
        <v>5147</v>
      </c>
      <c s="35" t="s">
        <v>5</v>
      </c>
      <c s="6" t="s">
        <v>5148</v>
      </c>
      <c s="36" t="s">
        <v>590</v>
      </c>
      <c s="37">
        <v>11.685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4950</v>
      </c>
      <c>
        <f>(M291*21)/100</f>
      </c>
      <c t="s">
        <v>27</v>
      </c>
    </row>
    <row r="292" spans="1:5" ht="25.5">
      <c r="A292" s="35" t="s">
        <v>56</v>
      </c>
      <c r="E292" s="39" t="s">
        <v>5148</v>
      </c>
    </row>
    <row r="293" spans="1:5" ht="38.25">
      <c r="A293" s="35" t="s">
        <v>58</v>
      </c>
      <c r="E293" s="40" t="s">
        <v>5149</v>
      </c>
    </row>
    <row r="294" spans="1:5" ht="12.75">
      <c r="A294" t="s">
        <v>60</v>
      </c>
      <c r="E294" s="39" t="s">
        <v>5</v>
      </c>
    </row>
    <row r="295" spans="1:16" ht="25.5">
      <c r="A295" t="s">
        <v>49</v>
      </c>
      <c s="34" t="s">
        <v>264</v>
      </c>
      <c s="34" t="s">
        <v>5150</v>
      </c>
      <c s="35" t="s">
        <v>5</v>
      </c>
      <c s="6" t="s">
        <v>5151</v>
      </c>
      <c s="36" t="s">
        <v>590</v>
      </c>
      <c s="37">
        <v>17.67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4950</v>
      </c>
      <c>
        <f>(M295*21)/100</f>
      </c>
      <c t="s">
        <v>27</v>
      </c>
    </row>
    <row r="296" spans="1:5" ht="25.5">
      <c r="A296" s="35" t="s">
        <v>56</v>
      </c>
      <c r="E296" s="39" t="s">
        <v>5151</v>
      </c>
    </row>
    <row r="297" spans="1:5" ht="38.25">
      <c r="A297" s="35" t="s">
        <v>58</v>
      </c>
      <c r="E297" s="40" t="s">
        <v>5152</v>
      </c>
    </row>
    <row r="298" spans="1:5" ht="12.75">
      <c r="A298" t="s">
        <v>60</v>
      </c>
      <c r="E298" s="39" t="s">
        <v>5</v>
      </c>
    </row>
    <row r="299" spans="1:16" ht="25.5">
      <c r="A299" t="s">
        <v>49</v>
      </c>
      <c s="34" t="s">
        <v>267</v>
      </c>
      <c s="34" t="s">
        <v>5153</v>
      </c>
      <c s="35" t="s">
        <v>5</v>
      </c>
      <c s="6" t="s">
        <v>5154</v>
      </c>
      <c s="36" t="s">
        <v>590</v>
      </c>
      <c s="37">
        <v>17.67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4950</v>
      </c>
      <c>
        <f>(M299*21)/100</f>
      </c>
      <c t="s">
        <v>27</v>
      </c>
    </row>
    <row r="300" spans="1:5" ht="25.5">
      <c r="A300" s="35" t="s">
        <v>56</v>
      </c>
      <c r="E300" s="39" t="s">
        <v>5154</v>
      </c>
    </row>
    <row r="301" spans="1:5" ht="38.25">
      <c r="A301" s="35" t="s">
        <v>58</v>
      </c>
      <c r="E301" s="40" t="s">
        <v>5155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270</v>
      </c>
      <c s="34" t="s">
        <v>5156</v>
      </c>
      <c s="35" t="s">
        <v>5</v>
      </c>
      <c s="6" t="s">
        <v>5157</v>
      </c>
      <c s="36" t="s">
        <v>590</v>
      </c>
      <c s="37">
        <v>17.67</v>
      </c>
      <c s="36">
        <v>0.1837</v>
      </c>
      <c s="36">
        <f>ROUND(G303*H303,6)</f>
      </c>
      <c r="L303" s="38">
        <v>0</v>
      </c>
      <c s="32">
        <f>ROUND(ROUND(L303,2)*ROUND(G303,3),2)</f>
      </c>
      <c s="36" t="s">
        <v>4950</v>
      </c>
      <c>
        <f>(M303*21)/100</f>
      </c>
      <c t="s">
        <v>27</v>
      </c>
    </row>
    <row r="304" spans="1:5" ht="38.25">
      <c r="A304" s="35" t="s">
        <v>56</v>
      </c>
      <c r="E304" s="39" t="s">
        <v>5158</v>
      </c>
    </row>
    <row r="305" spans="1:5" ht="51">
      <c r="A305" s="35" t="s">
        <v>58</v>
      </c>
      <c r="E305" s="40" t="s">
        <v>5159</v>
      </c>
    </row>
    <row r="306" spans="1:5" ht="12.75">
      <c r="A306" t="s">
        <v>60</v>
      </c>
      <c r="E306" s="39" t="s">
        <v>5</v>
      </c>
    </row>
    <row r="307" spans="1:16" ht="25.5">
      <c r="A307" t="s">
        <v>49</v>
      </c>
      <c s="34" t="s">
        <v>273</v>
      </c>
      <c s="34" t="s">
        <v>5160</v>
      </c>
      <c s="35" t="s">
        <v>5</v>
      </c>
      <c s="6" t="s">
        <v>5161</v>
      </c>
      <c s="36" t="s">
        <v>590</v>
      </c>
      <c s="37">
        <v>11.685</v>
      </c>
      <c s="36">
        <v>0.167</v>
      </c>
      <c s="36">
        <f>ROUND(G307*H307,6)</f>
      </c>
      <c r="L307" s="38">
        <v>0</v>
      </c>
      <c s="32">
        <f>ROUND(ROUND(L307,2)*ROUND(G307,3),2)</f>
      </c>
      <c s="36" t="s">
        <v>4950</v>
      </c>
      <c>
        <f>(M307*21)/100</f>
      </c>
      <c t="s">
        <v>27</v>
      </c>
    </row>
    <row r="308" spans="1:5" ht="38.25">
      <c r="A308" s="35" t="s">
        <v>56</v>
      </c>
      <c r="E308" s="39" t="s">
        <v>5162</v>
      </c>
    </row>
    <row r="309" spans="1:5" ht="51">
      <c r="A309" s="35" t="s">
        <v>58</v>
      </c>
      <c r="E309" s="40" t="s">
        <v>5163</v>
      </c>
    </row>
    <row r="310" spans="1:5" ht="12.75">
      <c r="A310" t="s">
        <v>60</v>
      </c>
      <c r="E310" s="39" t="s">
        <v>5</v>
      </c>
    </row>
    <row r="311" spans="1:13" ht="12.75">
      <c r="A311" t="s">
        <v>46</v>
      </c>
      <c r="C311" s="31" t="s">
        <v>85</v>
      </c>
      <c r="E311" s="33" t="s">
        <v>4437</v>
      </c>
      <c r="J311" s="32">
        <f>0</f>
      </c>
      <c s="32">
        <f>0</f>
      </c>
      <c s="32">
        <f>0+L312+L316+L320+L324+L328+L332+L336+L340+L344+L348+L352+L356+L360+L364+L368+L372+L376+L380+L384+L388+L392+L396+L400+L404+L408+L412+L416+L420+L424+L428+L432+L436+L440+L444+L448+L452+L456+L460+L464+L468+L472+L476+L480+L484+L488+L492+L496+L500+L504+L508+L512+L516+L520</f>
      </c>
      <c s="32">
        <f>0+M312+M316+M320+M324+M328+M332+M336+M340+M344+M348+M352+M356+M360+M364+M368+M372+M376+M380+M384+M388+M392+M396+M400+M404+M408+M412+M416+M420+M424+M428+M432+M436+M440+M444+M448+M452+M456+M460+M464+M468+M472+M476+M480+M484+M488+M492+M496+M500+M504+M508+M512+M516+M520</f>
      </c>
    </row>
    <row r="312" spans="1:16" ht="25.5">
      <c r="A312" t="s">
        <v>49</v>
      </c>
      <c s="34" t="s">
        <v>276</v>
      </c>
      <c s="34" t="s">
        <v>5164</v>
      </c>
      <c s="35" t="s">
        <v>5</v>
      </c>
      <c s="6" t="s">
        <v>5165</v>
      </c>
      <c s="36" t="s">
        <v>113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653</v>
      </c>
      <c>
        <f>(M312*21)/100</f>
      </c>
      <c t="s">
        <v>27</v>
      </c>
    </row>
    <row r="313" spans="1:5" ht="25.5">
      <c r="A313" s="35" t="s">
        <v>56</v>
      </c>
      <c r="E313" s="39" t="s">
        <v>5165</v>
      </c>
    </row>
    <row r="314" spans="1:5" ht="102">
      <c r="A314" s="35" t="s">
        <v>58</v>
      </c>
      <c r="E314" s="40" t="s">
        <v>5166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279</v>
      </c>
      <c s="34" t="s">
        <v>5167</v>
      </c>
      <c s="35" t="s">
        <v>5</v>
      </c>
      <c s="6" t="s">
        <v>5168</v>
      </c>
      <c s="36" t="s">
        <v>113</v>
      </c>
      <c s="37">
        <v>6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653</v>
      </c>
      <c>
        <f>(M316*21)/100</f>
      </c>
      <c t="s">
        <v>27</v>
      </c>
    </row>
    <row r="317" spans="1:5" ht="25.5">
      <c r="A317" s="35" t="s">
        <v>56</v>
      </c>
      <c r="E317" s="39" t="s">
        <v>5168</v>
      </c>
    </row>
    <row r="318" spans="1:5" ht="102">
      <c r="A318" s="35" t="s">
        <v>58</v>
      </c>
      <c r="E318" s="40" t="s">
        <v>5169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282</v>
      </c>
      <c s="34" t="s">
        <v>5170</v>
      </c>
      <c s="35" t="s">
        <v>5</v>
      </c>
      <c s="6" t="s">
        <v>5171</v>
      </c>
      <c s="36" t="s">
        <v>106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4950</v>
      </c>
      <c>
        <f>(M320*21)/100</f>
      </c>
      <c t="s">
        <v>27</v>
      </c>
    </row>
    <row r="321" spans="1:5" ht="25.5">
      <c r="A321" s="35" t="s">
        <v>56</v>
      </c>
      <c r="E321" s="39" t="s">
        <v>5171</v>
      </c>
    </row>
    <row r="322" spans="1:5" ht="63.75">
      <c r="A322" s="35" t="s">
        <v>58</v>
      </c>
      <c r="E322" s="40" t="s">
        <v>5172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285</v>
      </c>
      <c s="34" t="s">
        <v>5173</v>
      </c>
      <c s="35" t="s">
        <v>5</v>
      </c>
      <c s="6" t="s">
        <v>5174</v>
      </c>
      <c s="36" t="s">
        <v>106</v>
      </c>
      <c s="37">
        <v>14.87</v>
      </c>
      <c s="36">
        <v>3E-05</v>
      </c>
      <c s="36">
        <f>ROUND(G324*H324,6)</f>
      </c>
      <c r="L324" s="38">
        <v>0</v>
      </c>
      <c s="32">
        <f>ROUND(ROUND(L324,2)*ROUND(G324,3),2)</f>
      </c>
      <c s="36" t="s">
        <v>4950</v>
      </c>
      <c>
        <f>(M324*21)/100</f>
      </c>
      <c t="s">
        <v>27</v>
      </c>
    </row>
    <row r="325" spans="1:5" ht="25.5">
      <c r="A325" s="35" t="s">
        <v>56</v>
      </c>
      <c r="E325" s="39" t="s">
        <v>5174</v>
      </c>
    </row>
    <row r="326" spans="1:5" ht="63.75">
      <c r="A326" s="35" t="s">
        <v>58</v>
      </c>
      <c r="E326" s="40" t="s">
        <v>5175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288</v>
      </c>
      <c s="34" t="s">
        <v>5176</v>
      </c>
      <c s="35" t="s">
        <v>5</v>
      </c>
      <c s="6" t="s">
        <v>5177</v>
      </c>
      <c s="36" t="s">
        <v>106</v>
      </c>
      <c s="37">
        <v>15.093</v>
      </c>
      <c s="36">
        <v>0.024</v>
      </c>
      <c s="36">
        <f>ROUND(G328*H328,6)</f>
      </c>
      <c r="L328" s="38">
        <v>0</v>
      </c>
      <c s="32">
        <f>ROUND(ROUND(L328,2)*ROUND(G328,3),2)</f>
      </c>
      <c s="36" t="s">
        <v>4950</v>
      </c>
      <c>
        <f>(M328*21)/100</f>
      </c>
      <c t="s">
        <v>27</v>
      </c>
    </row>
    <row r="329" spans="1:5" ht="12.75">
      <c r="A329" s="35" t="s">
        <v>56</v>
      </c>
      <c r="E329" s="39" t="s">
        <v>5177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292</v>
      </c>
      <c s="34" t="s">
        <v>5178</v>
      </c>
      <c s="35" t="s">
        <v>5</v>
      </c>
      <c s="6" t="s">
        <v>5179</v>
      </c>
      <c s="36" t="s">
        <v>106</v>
      </c>
      <c s="37">
        <v>117.82</v>
      </c>
      <c s="36">
        <v>5E-05</v>
      </c>
      <c s="36">
        <f>ROUND(G332*H332,6)</f>
      </c>
      <c r="L332" s="38">
        <v>0</v>
      </c>
      <c s="32">
        <f>ROUND(ROUND(L332,2)*ROUND(G332,3),2)</f>
      </c>
      <c s="36" t="s">
        <v>4950</v>
      </c>
      <c>
        <f>(M332*21)/100</f>
      </c>
      <c t="s">
        <v>27</v>
      </c>
    </row>
    <row r="333" spans="1:5" ht="25.5">
      <c r="A333" s="35" t="s">
        <v>56</v>
      </c>
      <c r="E333" s="39" t="s">
        <v>5179</v>
      </c>
    </row>
    <row r="334" spans="1:5" ht="191.25">
      <c r="A334" s="35" t="s">
        <v>58</v>
      </c>
      <c r="E334" s="40" t="s">
        <v>5180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296</v>
      </c>
      <c s="34" t="s">
        <v>5181</v>
      </c>
      <c s="35" t="s">
        <v>5</v>
      </c>
      <c s="6" t="s">
        <v>5182</v>
      </c>
      <c s="36" t="s">
        <v>106</v>
      </c>
      <c s="37">
        <v>119.587</v>
      </c>
      <c s="36">
        <v>0.075</v>
      </c>
      <c s="36">
        <f>ROUND(G336*H336,6)</f>
      </c>
      <c r="L336" s="38">
        <v>0</v>
      </c>
      <c s="32">
        <f>ROUND(ROUND(L336,2)*ROUND(G336,3),2)</f>
      </c>
      <c s="36" t="s">
        <v>4950</v>
      </c>
      <c>
        <f>(M336*21)/100</f>
      </c>
      <c t="s">
        <v>27</v>
      </c>
    </row>
    <row r="337" spans="1:5" ht="12.75">
      <c r="A337" s="35" t="s">
        <v>56</v>
      </c>
      <c r="E337" s="39" t="s">
        <v>5182</v>
      </c>
    </row>
    <row r="338" spans="1:5" ht="216.75">
      <c r="A338" s="35" t="s">
        <v>58</v>
      </c>
      <c r="E338" s="40" t="s">
        <v>5183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299</v>
      </c>
      <c s="34" t="s">
        <v>5184</v>
      </c>
      <c s="35" t="s">
        <v>5</v>
      </c>
      <c s="6" t="s">
        <v>5185</v>
      </c>
      <c s="36" t="s">
        <v>106</v>
      </c>
      <c s="37">
        <v>2</v>
      </c>
      <c s="36">
        <v>8E-05</v>
      </c>
      <c s="36">
        <f>ROUND(G340*H340,6)</f>
      </c>
      <c r="L340" s="38">
        <v>0</v>
      </c>
      <c s="32">
        <f>ROUND(ROUND(L340,2)*ROUND(G340,3),2)</f>
      </c>
      <c s="36" t="s">
        <v>4950</v>
      </c>
      <c>
        <f>(M340*21)/100</f>
      </c>
      <c t="s">
        <v>27</v>
      </c>
    </row>
    <row r="341" spans="1:5" ht="25.5">
      <c r="A341" s="35" t="s">
        <v>56</v>
      </c>
      <c r="E341" s="39" t="s">
        <v>5185</v>
      </c>
    </row>
    <row r="342" spans="1:5" ht="63.75">
      <c r="A342" s="35" t="s">
        <v>58</v>
      </c>
      <c r="E342" s="40" t="s">
        <v>5186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302</v>
      </c>
      <c s="34" t="s">
        <v>5187</v>
      </c>
      <c s="35" t="s">
        <v>5</v>
      </c>
      <c s="6" t="s">
        <v>5188</v>
      </c>
      <c s="36" t="s">
        <v>106</v>
      </c>
      <c s="37">
        <v>2.03</v>
      </c>
      <c s="36">
        <v>0.1</v>
      </c>
      <c s="36">
        <f>ROUND(G344*H344,6)</f>
      </c>
      <c r="L344" s="38">
        <v>0</v>
      </c>
      <c s="32">
        <f>ROUND(ROUND(L344,2)*ROUND(G344,3),2)</f>
      </c>
      <c s="36" t="s">
        <v>4950</v>
      </c>
      <c>
        <f>(M344*21)/100</f>
      </c>
      <c t="s">
        <v>27</v>
      </c>
    </row>
    <row r="345" spans="1:5" ht="12.75">
      <c r="A345" s="35" t="s">
        <v>56</v>
      </c>
      <c r="E345" s="39" t="s">
        <v>5188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305</v>
      </c>
      <c s="34" t="s">
        <v>5189</v>
      </c>
      <c s="35" t="s">
        <v>5</v>
      </c>
      <c s="6" t="s">
        <v>5190</v>
      </c>
      <c s="36" t="s">
        <v>113</v>
      </c>
      <c s="37">
        <v>7</v>
      </c>
      <c s="36">
        <v>0.0017</v>
      </c>
      <c s="36">
        <f>ROUND(G348*H348,6)</f>
      </c>
      <c r="L348" s="38">
        <v>0</v>
      </c>
      <c s="32">
        <f>ROUND(ROUND(L348,2)*ROUND(G348,3),2)</f>
      </c>
      <c s="36" t="s">
        <v>4950</v>
      </c>
      <c>
        <f>(M348*21)/100</f>
      </c>
      <c t="s">
        <v>27</v>
      </c>
    </row>
    <row r="349" spans="1:5" ht="38.25">
      <c r="A349" s="35" t="s">
        <v>56</v>
      </c>
      <c r="E349" s="39" t="s">
        <v>5191</v>
      </c>
    </row>
    <row r="350" spans="1:5" ht="242.25">
      <c r="A350" s="35" t="s">
        <v>58</v>
      </c>
      <c r="E350" s="40" t="s">
        <v>5192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308</v>
      </c>
      <c s="34" t="s">
        <v>5193</v>
      </c>
      <c s="35" t="s">
        <v>5</v>
      </c>
      <c s="6" t="s">
        <v>5194</v>
      </c>
      <c s="36" t="s">
        <v>113</v>
      </c>
      <c s="37">
        <v>2</v>
      </c>
      <c s="36">
        <v>0.0006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38.25">
      <c r="A353" s="35" t="s">
        <v>56</v>
      </c>
      <c r="E353" s="39" t="s">
        <v>5195</v>
      </c>
    </row>
    <row r="354" spans="1:5" ht="102">
      <c r="A354" s="35" t="s">
        <v>58</v>
      </c>
      <c r="E354" s="40" t="s">
        <v>5196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311</v>
      </c>
      <c s="34" t="s">
        <v>5197</v>
      </c>
      <c s="35" t="s">
        <v>5</v>
      </c>
      <c s="6" t="s">
        <v>5198</v>
      </c>
      <c s="36" t="s">
        <v>113</v>
      </c>
      <c s="37">
        <v>2</v>
      </c>
      <c s="36">
        <v>0.0006</v>
      </c>
      <c s="36">
        <f>ROUND(G356*H356,6)</f>
      </c>
      <c r="L356" s="38">
        <v>0</v>
      </c>
      <c s="32">
        <f>ROUND(ROUND(L356,2)*ROUND(G356,3),2)</f>
      </c>
      <c s="36" t="s">
        <v>653</v>
      </c>
      <c>
        <f>(M356*21)/100</f>
      </c>
      <c t="s">
        <v>27</v>
      </c>
    </row>
    <row r="357" spans="1:5" ht="38.25">
      <c r="A357" s="35" t="s">
        <v>56</v>
      </c>
      <c r="E357" s="39" t="s">
        <v>5199</v>
      </c>
    </row>
    <row r="358" spans="1:5" ht="102">
      <c r="A358" s="35" t="s">
        <v>58</v>
      </c>
      <c r="E358" s="40" t="s">
        <v>5196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314</v>
      </c>
      <c s="34" t="s">
        <v>5200</v>
      </c>
      <c s="35" t="s">
        <v>5</v>
      </c>
      <c s="6" t="s">
        <v>5201</v>
      </c>
      <c s="36" t="s">
        <v>106</v>
      </c>
      <c s="37">
        <v>4.76</v>
      </c>
      <c s="36">
        <v>0.00422</v>
      </c>
      <c s="36">
        <f>ROUND(G360*H360,6)</f>
      </c>
      <c r="L360" s="38">
        <v>0</v>
      </c>
      <c s="32">
        <f>ROUND(ROUND(L360,2)*ROUND(G360,3),2)</f>
      </c>
      <c s="36" t="s">
        <v>4950</v>
      </c>
      <c>
        <f>(M360*21)/100</f>
      </c>
      <c t="s">
        <v>27</v>
      </c>
    </row>
    <row r="361" spans="1:5" ht="25.5">
      <c r="A361" s="35" t="s">
        <v>56</v>
      </c>
      <c r="E361" s="39" t="s">
        <v>5201</v>
      </c>
    </row>
    <row r="362" spans="1:5" ht="76.5">
      <c r="A362" s="35" t="s">
        <v>58</v>
      </c>
      <c r="E362" s="40" t="s">
        <v>5202</v>
      </c>
    </row>
    <row r="363" spans="1:5" ht="12.75">
      <c r="A363" t="s">
        <v>60</v>
      </c>
      <c r="E363" s="39" t="s">
        <v>5</v>
      </c>
    </row>
    <row r="364" spans="1:16" ht="25.5">
      <c r="A364" t="s">
        <v>49</v>
      </c>
      <c s="34" t="s">
        <v>318</v>
      </c>
      <c s="34" t="s">
        <v>5203</v>
      </c>
      <c s="35" t="s">
        <v>5</v>
      </c>
      <c s="6" t="s">
        <v>5204</v>
      </c>
      <c s="36" t="s">
        <v>113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4950</v>
      </c>
      <c>
        <f>(M364*21)/100</f>
      </c>
      <c t="s">
        <v>27</v>
      </c>
    </row>
    <row r="365" spans="1:5" ht="25.5">
      <c r="A365" s="35" t="s">
        <v>56</v>
      </c>
      <c r="E365" s="39" t="s">
        <v>5204</v>
      </c>
    </row>
    <row r="366" spans="1:5" ht="216.75">
      <c r="A366" s="35" t="s">
        <v>58</v>
      </c>
      <c r="E366" s="40" t="s">
        <v>5205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321</v>
      </c>
      <c s="34" t="s">
        <v>5206</v>
      </c>
      <c s="35" t="s">
        <v>5</v>
      </c>
      <c s="6" t="s">
        <v>5207</v>
      </c>
      <c s="36" t="s">
        <v>113</v>
      </c>
      <c s="37">
        <v>4</v>
      </c>
      <c s="36">
        <v>0.00065</v>
      </c>
      <c s="36">
        <f>ROUND(G368*H368,6)</f>
      </c>
      <c r="L368" s="38">
        <v>0</v>
      </c>
      <c s="32">
        <f>ROUND(ROUND(L368,2)*ROUND(G368,3),2)</f>
      </c>
      <c s="36" t="s">
        <v>4950</v>
      </c>
      <c>
        <f>(M368*21)/100</f>
      </c>
      <c t="s">
        <v>27</v>
      </c>
    </row>
    <row r="369" spans="1:5" ht="12.75">
      <c r="A369" s="35" t="s">
        <v>56</v>
      </c>
      <c r="E369" s="39" t="s">
        <v>5207</v>
      </c>
    </row>
    <row r="370" spans="1:5" ht="38.25">
      <c r="A370" s="35" t="s">
        <v>58</v>
      </c>
      <c r="E370" s="40" t="s">
        <v>5208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324</v>
      </c>
      <c s="34" t="s">
        <v>5209</v>
      </c>
      <c s="35" t="s">
        <v>5</v>
      </c>
      <c s="6" t="s">
        <v>5210</v>
      </c>
      <c s="36" t="s">
        <v>113</v>
      </c>
      <c s="37">
        <v>2</v>
      </c>
      <c s="36">
        <v>0.00046</v>
      </c>
      <c s="36">
        <f>ROUND(G372*H372,6)</f>
      </c>
      <c r="L372" s="38">
        <v>0</v>
      </c>
      <c s="32">
        <f>ROUND(ROUND(L372,2)*ROUND(G372,3),2)</f>
      </c>
      <c s="36" t="s">
        <v>4950</v>
      </c>
      <c>
        <f>(M372*21)/100</f>
      </c>
      <c t="s">
        <v>27</v>
      </c>
    </row>
    <row r="373" spans="1:5" ht="12.75">
      <c r="A373" s="35" t="s">
        <v>56</v>
      </c>
      <c r="E373" s="39" t="s">
        <v>5210</v>
      </c>
    </row>
    <row r="374" spans="1:5" ht="63.75">
      <c r="A374" s="35" t="s">
        <v>58</v>
      </c>
      <c r="E374" s="40" t="s">
        <v>5211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327</v>
      </c>
      <c s="34" t="s">
        <v>5212</v>
      </c>
      <c s="35" t="s">
        <v>5</v>
      </c>
      <c s="6" t="s">
        <v>5213</v>
      </c>
      <c s="36" t="s">
        <v>113</v>
      </c>
      <c s="37">
        <v>1</v>
      </c>
      <c s="36">
        <v>0.00065</v>
      </c>
      <c s="36">
        <f>ROUND(G376*H376,6)</f>
      </c>
      <c r="L376" s="38">
        <v>0</v>
      </c>
      <c s="32">
        <f>ROUND(ROUND(L376,2)*ROUND(G376,3),2)</f>
      </c>
      <c s="36" t="s">
        <v>4950</v>
      </c>
      <c>
        <f>(M376*21)/100</f>
      </c>
      <c t="s">
        <v>27</v>
      </c>
    </row>
    <row r="377" spans="1:5" ht="12.75">
      <c r="A377" s="35" t="s">
        <v>56</v>
      </c>
      <c r="E377" s="39" t="s">
        <v>5213</v>
      </c>
    </row>
    <row r="378" spans="1:5" ht="38.25">
      <c r="A378" s="35" t="s">
        <v>58</v>
      </c>
      <c r="E378" s="40" t="s">
        <v>5214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330</v>
      </c>
      <c s="34" t="s">
        <v>5215</v>
      </c>
      <c s="35" t="s">
        <v>5</v>
      </c>
      <c s="6" t="s">
        <v>5216</v>
      </c>
      <c s="36" t="s">
        <v>113</v>
      </c>
      <c s="37">
        <v>1</v>
      </c>
      <c s="36">
        <v>0.00076</v>
      </c>
      <c s="36">
        <f>ROUND(G380*H380,6)</f>
      </c>
      <c r="L380" s="38">
        <v>0</v>
      </c>
      <c s="32">
        <f>ROUND(ROUND(L380,2)*ROUND(G380,3),2)</f>
      </c>
      <c s="36" t="s">
        <v>4950</v>
      </c>
      <c>
        <f>(M380*21)/100</f>
      </c>
      <c t="s">
        <v>27</v>
      </c>
    </row>
    <row r="381" spans="1:5" ht="12.75">
      <c r="A381" s="35" t="s">
        <v>56</v>
      </c>
      <c r="E381" s="39" t="s">
        <v>5216</v>
      </c>
    </row>
    <row r="382" spans="1:5" ht="38.25">
      <c r="A382" s="35" t="s">
        <v>58</v>
      </c>
      <c r="E382" s="40" t="s">
        <v>5217</v>
      </c>
    </row>
    <row r="383" spans="1:5" ht="12.75">
      <c r="A383" t="s">
        <v>60</v>
      </c>
      <c r="E383" s="39" t="s">
        <v>5</v>
      </c>
    </row>
    <row r="384" spans="1:16" ht="25.5">
      <c r="A384" t="s">
        <v>49</v>
      </c>
      <c s="34" t="s">
        <v>334</v>
      </c>
      <c s="34" t="s">
        <v>5218</v>
      </c>
      <c s="35" t="s">
        <v>5</v>
      </c>
      <c s="6" t="s">
        <v>5219</v>
      </c>
      <c s="36" t="s">
        <v>113</v>
      </c>
      <c s="37">
        <v>4</v>
      </c>
      <c s="36">
        <v>1E-05</v>
      </c>
      <c s="36">
        <f>ROUND(G384*H384,6)</f>
      </c>
      <c r="L384" s="38">
        <v>0</v>
      </c>
      <c s="32">
        <f>ROUND(ROUND(L384,2)*ROUND(G384,3),2)</f>
      </c>
      <c s="36" t="s">
        <v>4950</v>
      </c>
      <c>
        <f>(M384*21)/100</f>
      </c>
      <c t="s">
        <v>27</v>
      </c>
    </row>
    <row r="385" spans="1:5" ht="25.5">
      <c r="A385" s="35" t="s">
        <v>56</v>
      </c>
      <c r="E385" s="39" t="s">
        <v>5219</v>
      </c>
    </row>
    <row r="386" spans="1:5" ht="165.75">
      <c r="A386" s="35" t="s">
        <v>58</v>
      </c>
      <c r="E386" s="40" t="s">
        <v>5220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337</v>
      </c>
      <c s="34" t="s">
        <v>5221</v>
      </c>
      <c s="35" t="s">
        <v>5</v>
      </c>
      <c s="6" t="s">
        <v>5222</v>
      </c>
      <c s="36" t="s">
        <v>113</v>
      </c>
      <c s="37">
        <v>2</v>
      </c>
      <c s="36">
        <v>0.0013</v>
      </c>
      <c s="36">
        <f>ROUND(G388*H388,6)</f>
      </c>
      <c r="L388" s="38">
        <v>0</v>
      </c>
      <c s="32">
        <f>ROUND(ROUND(L388,2)*ROUND(G388,3),2)</f>
      </c>
      <c s="36" t="s">
        <v>653</v>
      </c>
      <c>
        <f>(M388*21)/100</f>
      </c>
      <c t="s">
        <v>27</v>
      </c>
    </row>
    <row r="389" spans="1:5" ht="12.75">
      <c r="A389" s="35" t="s">
        <v>56</v>
      </c>
      <c r="E389" s="39" t="s">
        <v>5222</v>
      </c>
    </row>
    <row r="390" spans="1:5" ht="63.75">
      <c r="A390" s="35" t="s">
        <v>58</v>
      </c>
      <c r="E390" s="40" t="s">
        <v>5223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341</v>
      </c>
      <c s="34" t="s">
        <v>5224</v>
      </c>
      <c s="35" t="s">
        <v>5</v>
      </c>
      <c s="6" t="s">
        <v>5225</v>
      </c>
      <c s="36" t="s">
        <v>113</v>
      </c>
      <c s="37">
        <v>2</v>
      </c>
      <c s="36">
        <v>0.002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12.75">
      <c r="A393" s="35" t="s">
        <v>56</v>
      </c>
      <c r="E393" s="39" t="s">
        <v>5225</v>
      </c>
    </row>
    <row r="394" spans="1:5" ht="63.75">
      <c r="A394" s="35" t="s">
        <v>58</v>
      </c>
      <c r="E394" s="40" t="s">
        <v>5226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344</v>
      </c>
      <c s="34" t="s">
        <v>5227</v>
      </c>
      <c s="35" t="s">
        <v>5</v>
      </c>
      <c s="6" t="s">
        <v>5228</v>
      </c>
      <c s="36" t="s">
        <v>917</v>
      </c>
      <c s="37">
        <v>2</v>
      </c>
      <c s="36">
        <v>0.0001</v>
      </c>
      <c s="36">
        <f>ROUND(G396*H396,6)</f>
      </c>
      <c r="L396" s="38">
        <v>0</v>
      </c>
      <c s="32">
        <f>ROUND(ROUND(L396,2)*ROUND(G396,3),2)</f>
      </c>
      <c s="36" t="s">
        <v>4950</v>
      </c>
      <c>
        <f>(M396*21)/100</f>
      </c>
      <c t="s">
        <v>27</v>
      </c>
    </row>
    <row r="397" spans="1:5" ht="12.75">
      <c r="A397" s="35" t="s">
        <v>56</v>
      </c>
      <c r="E397" s="39" t="s">
        <v>5228</v>
      </c>
    </row>
    <row r="398" spans="1:5" ht="63.75">
      <c r="A398" s="35" t="s">
        <v>58</v>
      </c>
      <c r="E398" s="40" t="s">
        <v>5229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347</v>
      </c>
      <c s="34" t="s">
        <v>5230</v>
      </c>
      <c s="35" t="s">
        <v>5</v>
      </c>
      <c s="6" t="s">
        <v>5231</v>
      </c>
      <c s="36" t="s">
        <v>917</v>
      </c>
      <c s="37">
        <v>5</v>
      </c>
      <c s="36">
        <v>0.00031</v>
      </c>
      <c s="36">
        <f>ROUND(G400*H400,6)</f>
      </c>
      <c r="L400" s="38">
        <v>0</v>
      </c>
      <c s="32">
        <f>ROUND(ROUND(L400,2)*ROUND(G400,3),2)</f>
      </c>
      <c s="36" t="s">
        <v>4950</v>
      </c>
      <c>
        <f>(M400*21)/100</f>
      </c>
      <c t="s">
        <v>27</v>
      </c>
    </row>
    <row r="401" spans="1:5" ht="12.75">
      <c r="A401" s="35" t="s">
        <v>56</v>
      </c>
      <c r="E401" s="39" t="s">
        <v>5231</v>
      </c>
    </row>
    <row r="402" spans="1:5" ht="63.75">
      <c r="A402" s="35" t="s">
        <v>58</v>
      </c>
      <c r="E402" s="40" t="s">
        <v>5232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350</v>
      </c>
      <c s="34" t="s">
        <v>5233</v>
      </c>
      <c s="35" t="s">
        <v>5</v>
      </c>
      <c s="6" t="s">
        <v>5234</v>
      </c>
      <c s="36" t="s">
        <v>409</v>
      </c>
      <c s="37">
        <v>336</v>
      </c>
      <c s="36">
        <v>0.00043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5234</v>
      </c>
    </row>
    <row r="406" spans="1:5" ht="63.75">
      <c r="A406" s="35" t="s">
        <v>58</v>
      </c>
      <c r="E406" s="40" t="s">
        <v>5235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353</v>
      </c>
      <c s="34" t="s">
        <v>5236</v>
      </c>
      <c s="35" t="s">
        <v>5</v>
      </c>
      <c s="6" t="s">
        <v>5237</v>
      </c>
      <c s="36" t="s">
        <v>113</v>
      </c>
      <c s="37">
        <v>2</v>
      </c>
      <c s="36">
        <v>0.01019</v>
      </c>
      <c s="36">
        <f>ROUND(G408*H408,6)</f>
      </c>
      <c r="L408" s="38">
        <v>0</v>
      </c>
      <c s="32">
        <f>ROUND(ROUND(L408,2)*ROUND(G408,3),2)</f>
      </c>
      <c s="36" t="s">
        <v>653</v>
      </c>
      <c>
        <f>(M408*21)/100</f>
      </c>
      <c t="s">
        <v>27</v>
      </c>
    </row>
    <row r="409" spans="1:5" ht="12.75">
      <c r="A409" s="35" t="s">
        <v>56</v>
      </c>
      <c r="E409" s="39" t="s">
        <v>5237</v>
      </c>
    </row>
    <row r="410" spans="1:5" ht="38.25">
      <c r="A410" s="35" t="s">
        <v>58</v>
      </c>
      <c r="E410" s="40" t="s">
        <v>5238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356</v>
      </c>
      <c s="34" t="s">
        <v>5239</v>
      </c>
      <c s="35" t="s">
        <v>5</v>
      </c>
      <c s="6" t="s">
        <v>5240</v>
      </c>
      <c s="36" t="s">
        <v>113</v>
      </c>
      <c s="37">
        <v>8</v>
      </c>
      <c s="36">
        <v>0.01019</v>
      </c>
      <c s="36">
        <f>ROUND(G412*H412,6)</f>
      </c>
      <c r="L412" s="38">
        <v>0</v>
      </c>
      <c s="32">
        <f>ROUND(ROUND(L412,2)*ROUND(G412,3),2)</f>
      </c>
      <c s="36" t="s">
        <v>4950</v>
      </c>
      <c>
        <f>(M412*21)/100</f>
      </c>
      <c t="s">
        <v>27</v>
      </c>
    </row>
    <row r="413" spans="1:5" ht="12.75">
      <c r="A413" s="35" t="s">
        <v>56</v>
      </c>
      <c r="E413" s="39" t="s">
        <v>5240</v>
      </c>
    </row>
    <row r="414" spans="1:5" ht="63.75">
      <c r="A414" s="35" t="s">
        <v>58</v>
      </c>
      <c r="E414" s="40" t="s">
        <v>5241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360</v>
      </c>
      <c s="34" t="s">
        <v>5242</v>
      </c>
      <c s="35" t="s">
        <v>5</v>
      </c>
      <c s="6" t="s">
        <v>5243</v>
      </c>
      <c s="36" t="s">
        <v>113</v>
      </c>
      <c s="37">
        <v>3</v>
      </c>
      <c s="36">
        <v>0.5</v>
      </c>
      <c s="36">
        <f>ROUND(G416*H416,6)</f>
      </c>
      <c r="L416" s="38">
        <v>0</v>
      </c>
      <c s="32">
        <f>ROUND(ROUND(L416,2)*ROUND(G416,3),2)</f>
      </c>
      <c s="36" t="s">
        <v>653</v>
      </c>
      <c>
        <f>(M416*21)/100</f>
      </c>
      <c t="s">
        <v>27</v>
      </c>
    </row>
    <row r="417" spans="1:5" ht="12.75">
      <c r="A417" s="35" t="s">
        <v>56</v>
      </c>
      <c r="E417" s="39" t="s">
        <v>5243</v>
      </c>
    </row>
    <row r="418" spans="1:5" ht="38.25">
      <c r="A418" s="35" t="s">
        <v>58</v>
      </c>
      <c r="E418" s="40" t="s">
        <v>5244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363</v>
      </c>
      <c s="34" t="s">
        <v>5245</v>
      </c>
      <c s="35" t="s">
        <v>5</v>
      </c>
      <c s="6" t="s">
        <v>5246</v>
      </c>
      <c s="36" t="s">
        <v>113</v>
      </c>
      <c s="37">
        <v>3</v>
      </c>
      <c s="36">
        <v>1</v>
      </c>
      <c s="36">
        <f>ROUND(G420*H420,6)</f>
      </c>
      <c r="L420" s="38">
        <v>0</v>
      </c>
      <c s="32">
        <f>ROUND(ROUND(L420,2)*ROUND(G420,3),2)</f>
      </c>
      <c s="36" t="s">
        <v>653</v>
      </c>
      <c>
        <f>(M420*21)/100</f>
      </c>
      <c t="s">
        <v>27</v>
      </c>
    </row>
    <row r="421" spans="1:5" ht="12.75">
      <c r="A421" s="35" t="s">
        <v>56</v>
      </c>
      <c r="E421" s="39" t="s">
        <v>5246</v>
      </c>
    </row>
    <row r="422" spans="1:5" ht="38.25">
      <c r="A422" s="35" t="s">
        <v>58</v>
      </c>
      <c r="E422" s="40" t="s">
        <v>5244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366</v>
      </c>
      <c s="34" t="s">
        <v>5247</v>
      </c>
      <c s="35" t="s">
        <v>5</v>
      </c>
      <c s="6" t="s">
        <v>5248</v>
      </c>
      <c s="36" t="s">
        <v>113</v>
      </c>
      <c s="37">
        <v>2</v>
      </c>
      <c s="36">
        <v>0.01248</v>
      </c>
      <c s="36">
        <f>ROUND(G424*H424,6)</f>
      </c>
      <c r="L424" s="38">
        <v>0</v>
      </c>
      <c s="32">
        <f>ROUND(ROUND(L424,2)*ROUND(G424,3),2)</f>
      </c>
      <c s="36" t="s">
        <v>653</v>
      </c>
      <c>
        <f>(M424*21)/100</f>
      </c>
      <c t="s">
        <v>27</v>
      </c>
    </row>
    <row r="425" spans="1:5" ht="12.75">
      <c r="A425" s="35" t="s">
        <v>56</v>
      </c>
      <c r="E425" s="39" t="s">
        <v>5248</v>
      </c>
    </row>
    <row r="426" spans="1:5" ht="38.25">
      <c r="A426" s="35" t="s">
        <v>58</v>
      </c>
      <c r="E426" s="40" t="s">
        <v>5238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369</v>
      </c>
      <c s="34" t="s">
        <v>5249</v>
      </c>
      <c s="35" t="s">
        <v>5</v>
      </c>
      <c s="6" t="s">
        <v>5250</v>
      </c>
      <c s="36" t="s">
        <v>113</v>
      </c>
      <c s="37">
        <v>8</v>
      </c>
      <c s="36">
        <v>0.01248</v>
      </c>
      <c s="36">
        <f>ROUND(G428*H428,6)</f>
      </c>
      <c r="L428" s="38">
        <v>0</v>
      </c>
      <c s="32">
        <f>ROUND(ROUND(L428,2)*ROUND(G428,3),2)</f>
      </c>
      <c s="36" t="s">
        <v>4950</v>
      </c>
      <c>
        <f>(M428*21)/100</f>
      </c>
      <c t="s">
        <v>27</v>
      </c>
    </row>
    <row r="429" spans="1:5" ht="12.75">
      <c r="A429" s="35" t="s">
        <v>56</v>
      </c>
      <c r="E429" s="39" t="s">
        <v>5250</v>
      </c>
    </row>
    <row r="430" spans="1:5" ht="63.75">
      <c r="A430" s="35" t="s">
        <v>58</v>
      </c>
      <c r="E430" s="40" t="s">
        <v>5241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372</v>
      </c>
      <c s="34" t="s">
        <v>5251</v>
      </c>
      <c s="35" t="s">
        <v>5</v>
      </c>
      <c s="6" t="s">
        <v>5252</v>
      </c>
      <c s="36" t="s">
        <v>113</v>
      </c>
      <c s="37">
        <v>3</v>
      </c>
      <c s="36">
        <v>1.5</v>
      </c>
      <c s="36">
        <f>ROUND(G432*H432,6)</f>
      </c>
      <c r="L432" s="38">
        <v>0</v>
      </c>
      <c s="32">
        <f>ROUND(ROUND(L432,2)*ROUND(G432,3),2)</f>
      </c>
      <c s="36" t="s">
        <v>653</v>
      </c>
      <c>
        <f>(M432*21)/100</f>
      </c>
      <c t="s">
        <v>27</v>
      </c>
    </row>
    <row r="433" spans="1:5" ht="12.75">
      <c r="A433" s="35" t="s">
        <v>56</v>
      </c>
      <c r="E433" s="39" t="s">
        <v>5252</v>
      </c>
    </row>
    <row r="434" spans="1:5" ht="38.25">
      <c r="A434" s="35" t="s">
        <v>58</v>
      </c>
      <c r="E434" s="40" t="s">
        <v>5244</v>
      </c>
    </row>
    <row r="435" spans="1:5" ht="12.75">
      <c r="A435" t="s">
        <v>60</v>
      </c>
      <c r="E435" s="39" t="s">
        <v>5</v>
      </c>
    </row>
    <row r="436" spans="1:16" ht="25.5">
      <c r="A436" t="s">
        <v>49</v>
      </c>
      <c s="34" t="s">
        <v>375</v>
      </c>
      <c s="34" t="s">
        <v>5253</v>
      </c>
      <c s="35" t="s">
        <v>5</v>
      </c>
      <c s="6" t="s">
        <v>5254</v>
      </c>
      <c s="36" t="s">
        <v>113</v>
      </c>
      <c s="37">
        <v>3</v>
      </c>
      <c s="36">
        <v>1.524</v>
      </c>
      <c s="36">
        <f>ROUND(G436*H436,6)</f>
      </c>
      <c r="L436" s="38">
        <v>0</v>
      </c>
      <c s="32">
        <f>ROUND(ROUND(L436,2)*ROUND(G436,3),2)</f>
      </c>
      <c s="36" t="s">
        <v>653</v>
      </c>
      <c>
        <f>(M436*21)/100</f>
      </c>
      <c t="s">
        <v>27</v>
      </c>
    </row>
    <row r="437" spans="1:5" ht="25.5">
      <c r="A437" s="35" t="s">
        <v>56</v>
      </c>
      <c r="E437" s="39" t="s">
        <v>5254</v>
      </c>
    </row>
    <row r="438" spans="1:5" ht="38.25">
      <c r="A438" s="35" t="s">
        <v>58</v>
      </c>
      <c r="E438" s="40" t="s">
        <v>5244</v>
      </c>
    </row>
    <row r="439" spans="1:5" ht="12.75">
      <c r="A439" t="s">
        <v>60</v>
      </c>
      <c r="E439" s="39" t="s">
        <v>5</v>
      </c>
    </row>
    <row r="440" spans="1:16" ht="25.5">
      <c r="A440" t="s">
        <v>49</v>
      </c>
      <c s="34" t="s">
        <v>378</v>
      </c>
      <c s="34" t="s">
        <v>5255</v>
      </c>
      <c s="35" t="s">
        <v>5</v>
      </c>
      <c s="6" t="s">
        <v>5256</v>
      </c>
      <c s="36" t="s">
        <v>113</v>
      </c>
      <c s="37">
        <v>1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653</v>
      </c>
      <c>
        <f>(M440*21)/100</f>
      </c>
      <c t="s">
        <v>27</v>
      </c>
    </row>
    <row r="441" spans="1:5" ht="25.5">
      <c r="A441" s="35" t="s">
        <v>56</v>
      </c>
      <c r="E441" s="39" t="s">
        <v>5256</v>
      </c>
    </row>
    <row r="442" spans="1:5" ht="38.25">
      <c r="A442" s="35" t="s">
        <v>58</v>
      </c>
      <c r="E442" s="40" t="s">
        <v>5257</v>
      </c>
    </row>
    <row r="443" spans="1:5" ht="12.75">
      <c r="A443" t="s">
        <v>60</v>
      </c>
      <c r="E443" s="39" t="s">
        <v>5</v>
      </c>
    </row>
    <row r="444" spans="1:16" ht="25.5">
      <c r="A444" t="s">
        <v>49</v>
      </c>
      <c s="34" t="s">
        <v>381</v>
      </c>
      <c s="34" t="s">
        <v>5258</v>
      </c>
      <c s="35" t="s">
        <v>5</v>
      </c>
      <c s="6" t="s">
        <v>5259</v>
      </c>
      <c s="36" t="s">
        <v>113</v>
      </c>
      <c s="37">
        <v>4</v>
      </c>
      <c s="36">
        <v>0.02854</v>
      </c>
      <c s="36">
        <f>ROUND(G444*H444,6)</f>
      </c>
      <c r="L444" s="38">
        <v>0</v>
      </c>
      <c s="32">
        <f>ROUND(ROUND(L444,2)*ROUND(G444,3),2)</f>
      </c>
      <c s="36" t="s">
        <v>4950</v>
      </c>
      <c>
        <f>(M444*21)/100</f>
      </c>
      <c t="s">
        <v>27</v>
      </c>
    </row>
    <row r="445" spans="1:5" ht="25.5">
      <c r="A445" s="35" t="s">
        <v>56</v>
      </c>
      <c r="E445" s="39" t="s">
        <v>5259</v>
      </c>
    </row>
    <row r="446" spans="1:5" ht="38.25">
      <c r="A446" s="35" t="s">
        <v>58</v>
      </c>
      <c r="E446" s="40" t="s">
        <v>5260</v>
      </c>
    </row>
    <row r="447" spans="1:5" ht="12.75">
      <c r="A447" t="s">
        <v>60</v>
      </c>
      <c r="E447" s="39" t="s">
        <v>5</v>
      </c>
    </row>
    <row r="448" spans="1:16" ht="25.5">
      <c r="A448" t="s">
        <v>49</v>
      </c>
      <c s="34" t="s">
        <v>385</v>
      </c>
      <c s="34" t="s">
        <v>5261</v>
      </c>
      <c s="35" t="s">
        <v>5</v>
      </c>
      <c s="6" t="s">
        <v>5262</v>
      </c>
      <c s="36" t="s">
        <v>113</v>
      </c>
      <c s="37">
        <v>1</v>
      </c>
      <c s="36">
        <v>1.45</v>
      </c>
      <c s="36">
        <f>ROUND(G448*H448,6)</f>
      </c>
      <c r="L448" s="38">
        <v>0</v>
      </c>
      <c s="32">
        <f>ROUND(ROUND(L448,2)*ROUND(G448,3),2)</f>
      </c>
      <c s="36" t="s">
        <v>653</v>
      </c>
      <c>
        <f>(M448*21)/100</f>
      </c>
      <c t="s">
        <v>27</v>
      </c>
    </row>
    <row r="449" spans="1:5" ht="25.5">
      <c r="A449" s="35" t="s">
        <v>56</v>
      </c>
      <c r="E449" s="39" t="s">
        <v>5262</v>
      </c>
    </row>
    <row r="450" spans="1:5" ht="38.25">
      <c r="A450" s="35" t="s">
        <v>58</v>
      </c>
      <c r="E450" s="40" t="s">
        <v>5263</v>
      </c>
    </row>
    <row r="451" spans="1:5" ht="12.75">
      <c r="A451" t="s">
        <v>60</v>
      </c>
      <c r="E451" s="39" t="s">
        <v>5</v>
      </c>
    </row>
    <row r="452" spans="1:16" ht="25.5">
      <c r="A452" t="s">
        <v>49</v>
      </c>
      <c s="34" t="s">
        <v>388</v>
      </c>
      <c s="34" t="s">
        <v>5264</v>
      </c>
      <c s="35" t="s">
        <v>5</v>
      </c>
      <c s="6" t="s">
        <v>5265</v>
      </c>
      <c s="36" t="s">
        <v>113</v>
      </c>
      <c s="37">
        <v>1</v>
      </c>
      <c s="36">
        <v>2.53</v>
      </c>
      <c s="36">
        <f>ROUND(G452*H452,6)</f>
      </c>
      <c r="L452" s="38">
        <v>0</v>
      </c>
      <c s="32">
        <f>ROUND(ROUND(L452,2)*ROUND(G452,3),2)</f>
      </c>
      <c s="36" t="s">
        <v>653</v>
      </c>
      <c>
        <f>(M452*21)/100</f>
      </c>
      <c t="s">
        <v>27</v>
      </c>
    </row>
    <row r="453" spans="1:5" ht="25.5">
      <c r="A453" s="35" t="s">
        <v>56</v>
      </c>
      <c r="E453" s="39" t="s">
        <v>5265</v>
      </c>
    </row>
    <row r="454" spans="1:5" ht="38.25">
      <c r="A454" s="35" t="s">
        <v>58</v>
      </c>
      <c r="E454" s="40" t="s">
        <v>5266</v>
      </c>
    </row>
    <row r="455" spans="1:5" ht="12.75">
      <c r="A455" t="s">
        <v>60</v>
      </c>
      <c r="E455" s="39" t="s">
        <v>5</v>
      </c>
    </row>
    <row r="456" spans="1:16" ht="25.5">
      <c r="A456" t="s">
        <v>49</v>
      </c>
      <c s="34" t="s">
        <v>391</v>
      </c>
      <c s="34" t="s">
        <v>5267</v>
      </c>
      <c s="35" t="s">
        <v>5</v>
      </c>
      <c s="6" t="s">
        <v>5268</v>
      </c>
      <c s="36" t="s">
        <v>113</v>
      </c>
      <c s="37">
        <v>1</v>
      </c>
      <c s="36">
        <v>1.45</v>
      </c>
      <c s="36">
        <f>ROUND(G456*H456,6)</f>
      </c>
      <c r="L456" s="38">
        <v>0</v>
      </c>
      <c s="32">
        <f>ROUND(ROUND(L456,2)*ROUND(G456,3),2)</f>
      </c>
      <c s="36" t="s">
        <v>653</v>
      </c>
      <c>
        <f>(M456*21)/100</f>
      </c>
      <c t="s">
        <v>27</v>
      </c>
    </row>
    <row r="457" spans="1:5" ht="25.5">
      <c r="A457" s="35" t="s">
        <v>56</v>
      </c>
      <c r="E457" s="39" t="s">
        <v>5268</v>
      </c>
    </row>
    <row r="458" spans="1:5" ht="38.25">
      <c r="A458" s="35" t="s">
        <v>58</v>
      </c>
      <c r="E458" s="40" t="s">
        <v>5269</v>
      </c>
    </row>
    <row r="459" spans="1:5" ht="12.75">
      <c r="A459" t="s">
        <v>60</v>
      </c>
      <c r="E459" s="39" t="s">
        <v>5</v>
      </c>
    </row>
    <row r="460" spans="1:16" ht="25.5">
      <c r="A460" t="s">
        <v>49</v>
      </c>
      <c s="34" t="s">
        <v>394</v>
      </c>
      <c s="34" t="s">
        <v>5270</v>
      </c>
      <c s="35" t="s">
        <v>5</v>
      </c>
      <c s="6" t="s">
        <v>5271</v>
      </c>
      <c s="36" t="s">
        <v>113</v>
      </c>
      <c s="37">
        <v>1</v>
      </c>
      <c s="36">
        <v>1.45</v>
      </c>
      <c s="36">
        <f>ROUND(G460*H460,6)</f>
      </c>
      <c r="L460" s="38">
        <v>0</v>
      </c>
      <c s="32">
        <f>ROUND(ROUND(L460,2)*ROUND(G460,3),2)</f>
      </c>
      <c s="36" t="s">
        <v>653</v>
      </c>
      <c>
        <f>(M460*21)/100</f>
      </c>
      <c t="s">
        <v>27</v>
      </c>
    </row>
    <row r="461" spans="1:5" ht="25.5">
      <c r="A461" s="35" t="s">
        <v>56</v>
      </c>
      <c r="E461" s="39" t="s">
        <v>5271</v>
      </c>
    </row>
    <row r="462" spans="1:5" ht="38.25">
      <c r="A462" s="35" t="s">
        <v>58</v>
      </c>
      <c r="E462" s="40" t="s">
        <v>5272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397</v>
      </c>
      <c s="34" t="s">
        <v>5273</v>
      </c>
      <c s="35" t="s">
        <v>5</v>
      </c>
      <c s="6" t="s">
        <v>5274</v>
      </c>
      <c s="36" t="s">
        <v>113</v>
      </c>
      <c s="37">
        <v>13</v>
      </c>
      <c s="36">
        <v>0.002</v>
      </c>
      <c s="36">
        <f>ROUND(G464*H464,6)</f>
      </c>
      <c r="L464" s="38">
        <v>0</v>
      </c>
      <c s="32">
        <f>ROUND(ROUND(L464,2)*ROUND(G464,3),2)</f>
      </c>
      <c s="36" t="s">
        <v>4950</v>
      </c>
      <c>
        <f>(M464*21)/100</f>
      </c>
      <c t="s">
        <v>27</v>
      </c>
    </row>
    <row r="465" spans="1:5" ht="12.75">
      <c r="A465" s="35" t="s">
        <v>56</v>
      </c>
      <c r="E465" s="39" t="s">
        <v>5274</v>
      </c>
    </row>
    <row r="466" spans="1:5" ht="63.75">
      <c r="A466" s="35" t="s">
        <v>58</v>
      </c>
      <c r="E466" s="40" t="s">
        <v>5275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400</v>
      </c>
      <c s="34" t="s">
        <v>5276</v>
      </c>
      <c s="35" t="s">
        <v>5</v>
      </c>
      <c s="6" t="s">
        <v>5277</v>
      </c>
      <c s="36" t="s">
        <v>113</v>
      </c>
      <c s="37">
        <v>4</v>
      </c>
      <c s="36">
        <v>0.002</v>
      </c>
      <c s="36">
        <f>ROUND(G468*H468,6)</f>
      </c>
      <c r="L468" s="38">
        <v>0</v>
      </c>
      <c s="32">
        <f>ROUND(ROUND(L468,2)*ROUND(G468,3),2)</f>
      </c>
      <c s="36" t="s">
        <v>4950</v>
      </c>
      <c>
        <f>(M468*21)/100</f>
      </c>
      <c t="s">
        <v>27</v>
      </c>
    </row>
    <row r="469" spans="1:5" ht="12.75">
      <c r="A469" s="35" t="s">
        <v>56</v>
      </c>
      <c r="E469" s="39" t="s">
        <v>5277</v>
      </c>
    </row>
    <row r="470" spans="1:5" ht="63.75">
      <c r="A470" s="35" t="s">
        <v>58</v>
      </c>
      <c r="E470" s="40" t="s">
        <v>5278</v>
      </c>
    </row>
    <row r="471" spans="1:5" ht="12.75">
      <c r="A471" t="s">
        <v>60</v>
      </c>
      <c r="E471" s="39" t="s">
        <v>5</v>
      </c>
    </row>
    <row r="472" spans="1:16" ht="25.5">
      <c r="A472" t="s">
        <v>49</v>
      </c>
      <c s="34" t="s">
        <v>403</v>
      </c>
      <c s="34" t="s">
        <v>5279</v>
      </c>
      <c s="35" t="s">
        <v>5</v>
      </c>
      <c s="6" t="s">
        <v>5280</v>
      </c>
      <c s="36" t="s">
        <v>113</v>
      </c>
      <c s="37">
        <v>1</v>
      </c>
      <c s="36">
        <v>0.10833</v>
      </c>
      <c s="36">
        <f>ROUND(G472*H472,6)</f>
      </c>
      <c r="L472" s="38">
        <v>0</v>
      </c>
      <c s="32">
        <f>ROUND(ROUND(L472,2)*ROUND(G472,3),2)</f>
      </c>
      <c s="36" t="s">
        <v>4950</v>
      </c>
      <c>
        <f>(M472*21)/100</f>
      </c>
      <c t="s">
        <v>27</v>
      </c>
    </row>
    <row r="473" spans="1:5" ht="25.5">
      <c r="A473" s="35" t="s">
        <v>56</v>
      </c>
      <c r="E473" s="39" t="s">
        <v>5280</v>
      </c>
    </row>
    <row r="474" spans="1:5" ht="51">
      <c r="A474" s="35" t="s">
        <v>58</v>
      </c>
      <c r="E474" s="40" t="s">
        <v>5281</v>
      </c>
    </row>
    <row r="475" spans="1:5" ht="12.75">
      <c r="A475" t="s">
        <v>60</v>
      </c>
      <c r="E475" s="39" t="s">
        <v>5</v>
      </c>
    </row>
    <row r="476" spans="1:16" ht="25.5">
      <c r="A476" t="s">
        <v>49</v>
      </c>
      <c s="34" t="s">
        <v>406</v>
      </c>
      <c s="34" t="s">
        <v>5282</v>
      </c>
      <c s="35" t="s">
        <v>5</v>
      </c>
      <c s="6" t="s">
        <v>5283</v>
      </c>
      <c s="36" t="s">
        <v>113</v>
      </c>
      <c s="37">
        <v>1</v>
      </c>
      <c s="36">
        <v>0.11217</v>
      </c>
      <c s="36">
        <f>ROUND(G476*H476,6)</f>
      </c>
      <c r="L476" s="38">
        <v>0</v>
      </c>
      <c s="32">
        <f>ROUND(ROUND(L476,2)*ROUND(G476,3),2)</f>
      </c>
      <c s="36" t="s">
        <v>653</v>
      </c>
      <c>
        <f>(M476*21)/100</f>
      </c>
      <c t="s">
        <v>27</v>
      </c>
    </row>
    <row r="477" spans="1:5" ht="25.5">
      <c r="A477" s="35" t="s">
        <v>56</v>
      </c>
      <c r="E477" s="39" t="s">
        <v>5283</v>
      </c>
    </row>
    <row r="478" spans="1:5" ht="51">
      <c r="A478" s="35" t="s">
        <v>58</v>
      </c>
      <c r="E478" s="40" t="s">
        <v>5284</v>
      </c>
    </row>
    <row r="479" spans="1:5" ht="12.75">
      <c r="A479" t="s">
        <v>60</v>
      </c>
      <c r="E479" s="39" t="s">
        <v>5</v>
      </c>
    </row>
    <row r="480" spans="1:16" ht="25.5">
      <c r="A480" t="s">
        <v>49</v>
      </c>
      <c s="34" t="s">
        <v>410</v>
      </c>
      <c s="34" t="s">
        <v>5285</v>
      </c>
      <c s="35" t="s">
        <v>5</v>
      </c>
      <c s="6" t="s">
        <v>5286</v>
      </c>
      <c s="36" t="s">
        <v>113</v>
      </c>
      <c s="37">
        <v>1</v>
      </c>
      <c s="36">
        <v>0.02424</v>
      </c>
      <c s="36">
        <f>ROUND(G480*H480,6)</f>
      </c>
      <c r="L480" s="38">
        <v>0</v>
      </c>
      <c s="32">
        <f>ROUND(ROUND(L480,2)*ROUND(G480,3),2)</f>
      </c>
      <c s="36" t="s">
        <v>4950</v>
      </c>
      <c>
        <f>(M480*21)/100</f>
      </c>
      <c t="s">
        <v>27</v>
      </c>
    </row>
    <row r="481" spans="1:5" ht="25.5">
      <c r="A481" s="35" t="s">
        <v>56</v>
      </c>
      <c r="E481" s="39" t="s">
        <v>5286</v>
      </c>
    </row>
    <row r="482" spans="1:5" ht="51">
      <c r="A482" s="35" t="s">
        <v>58</v>
      </c>
      <c r="E482" s="40" t="s">
        <v>5281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413</v>
      </c>
      <c s="34" t="s">
        <v>5287</v>
      </c>
      <c s="35" t="s">
        <v>5</v>
      </c>
      <c s="6" t="s">
        <v>5288</v>
      </c>
      <c s="36" t="s">
        <v>113</v>
      </c>
      <c s="37">
        <v>1</v>
      </c>
      <c s="36">
        <v>0.03637</v>
      </c>
      <c s="36">
        <f>ROUND(G484*H484,6)</f>
      </c>
      <c r="L484" s="38">
        <v>0</v>
      </c>
      <c s="32">
        <f>ROUND(ROUND(L484,2)*ROUND(G484,3),2)</f>
      </c>
      <c s="36" t="s">
        <v>4950</v>
      </c>
      <c>
        <f>(M484*21)/100</f>
      </c>
      <c t="s">
        <v>27</v>
      </c>
    </row>
    <row r="485" spans="1:5" ht="25.5">
      <c r="A485" s="35" t="s">
        <v>56</v>
      </c>
      <c r="E485" s="39" t="s">
        <v>5288</v>
      </c>
    </row>
    <row r="486" spans="1:5" ht="51">
      <c r="A486" s="35" t="s">
        <v>58</v>
      </c>
      <c r="E486" s="40" t="s">
        <v>5284</v>
      </c>
    </row>
    <row r="487" spans="1:5" ht="12.75">
      <c r="A487" t="s">
        <v>60</v>
      </c>
      <c r="E487" s="39" t="s">
        <v>5</v>
      </c>
    </row>
    <row r="488" spans="1:16" ht="25.5">
      <c r="A488" t="s">
        <v>49</v>
      </c>
      <c s="34" t="s">
        <v>416</v>
      </c>
      <c s="34" t="s">
        <v>5289</v>
      </c>
      <c s="35" t="s">
        <v>5</v>
      </c>
      <c s="6" t="s">
        <v>5290</v>
      </c>
      <c s="36" t="s">
        <v>113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4950</v>
      </c>
      <c>
        <f>(M488*21)/100</f>
      </c>
      <c t="s">
        <v>27</v>
      </c>
    </row>
    <row r="489" spans="1:5" ht="25.5">
      <c r="A489" s="35" t="s">
        <v>56</v>
      </c>
      <c r="E489" s="39" t="s">
        <v>5290</v>
      </c>
    </row>
    <row r="490" spans="1:5" ht="89.25">
      <c r="A490" s="35" t="s">
        <v>58</v>
      </c>
      <c r="E490" s="40" t="s">
        <v>5291</v>
      </c>
    </row>
    <row r="491" spans="1:5" ht="12.75">
      <c r="A491" t="s">
        <v>60</v>
      </c>
      <c r="E491" s="39" t="s">
        <v>5</v>
      </c>
    </row>
    <row r="492" spans="1:16" ht="25.5">
      <c r="A492" t="s">
        <v>49</v>
      </c>
      <c s="34" t="s">
        <v>419</v>
      </c>
      <c s="34" t="s">
        <v>5292</v>
      </c>
      <c s="35" t="s">
        <v>5</v>
      </c>
      <c s="6" t="s">
        <v>5293</v>
      </c>
      <c s="36" t="s">
        <v>113</v>
      </c>
      <c s="37">
        <v>2</v>
      </c>
      <c s="36">
        <v>0.42116</v>
      </c>
      <c s="36">
        <f>ROUND(G492*H492,6)</f>
      </c>
      <c r="L492" s="38">
        <v>0</v>
      </c>
      <c s="32">
        <f>ROUND(ROUND(L492,2)*ROUND(G492,3),2)</f>
      </c>
      <c s="36" t="s">
        <v>4950</v>
      </c>
      <c>
        <f>(M492*21)/100</f>
      </c>
      <c t="s">
        <v>27</v>
      </c>
    </row>
    <row r="493" spans="1:5" ht="25.5">
      <c r="A493" s="35" t="s">
        <v>56</v>
      </c>
      <c r="E493" s="39" t="s">
        <v>5293</v>
      </c>
    </row>
    <row r="494" spans="1:5" ht="89.25">
      <c r="A494" s="35" t="s">
        <v>58</v>
      </c>
      <c r="E494" s="40" t="s">
        <v>5291</v>
      </c>
    </row>
    <row r="495" spans="1:5" ht="12.75">
      <c r="A495" t="s">
        <v>60</v>
      </c>
      <c r="E495" s="39" t="s">
        <v>5</v>
      </c>
    </row>
    <row r="496" spans="1:16" ht="25.5">
      <c r="A496" t="s">
        <v>49</v>
      </c>
      <c s="34" t="s">
        <v>433</v>
      </c>
      <c s="34" t="s">
        <v>5294</v>
      </c>
      <c s="35" t="s">
        <v>5</v>
      </c>
      <c s="6" t="s">
        <v>5295</v>
      </c>
      <c s="36" t="s">
        <v>113</v>
      </c>
      <c s="37">
        <v>1</v>
      </c>
      <c s="36">
        <v>0.00062</v>
      </c>
      <c s="36">
        <f>ROUND(G496*H496,6)</f>
      </c>
      <c r="L496" s="38">
        <v>0</v>
      </c>
      <c s="32">
        <f>ROUND(ROUND(L496,2)*ROUND(G496,3),2)</f>
      </c>
      <c s="36" t="s">
        <v>4950</v>
      </c>
      <c>
        <f>(M496*21)/100</f>
      </c>
      <c t="s">
        <v>27</v>
      </c>
    </row>
    <row r="497" spans="1:5" ht="25.5">
      <c r="A497" s="35" t="s">
        <v>56</v>
      </c>
      <c r="E497" s="39" t="s">
        <v>5295</v>
      </c>
    </row>
    <row r="498" spans="1:5" ht="38.25">
      <c r="A498" s="35" t="s">
        <v>58</v>
      </c>
      <c r="E498" s="40" t="s">
        <v>5296</v>
      </c>
    </row>
    <row r="499" spans="1:5" ht="12.75">
      <c r="A499" t="s">
        <v>60</v>
      </c>
      <c r="E499" s="39" t="s">
        <v>5</v>
      </c>
    </row>
    <row r="500" spans="1:16" ht="25.5">
      <c r="A500" t="s">
        <v>49</v>
      </c>
      <c s="34" t="s">
        <v>434</v>
      </c>
      <c s="34" t="s">
        <v>5297</v>
      </c>
      <c s="35" t="s">
        <v>5</v>
      </c>
      <c s="6" t="s">
        <v>5298</v>
      </c>
      <c s="36" t="s">
        <v>113</v>
      </c>
      <c s="37">
        <v>1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653</v>
      </c>
      <c>
        <f>(M500*21)/100</f>
      </c>
      <c t="s">
        <v>27</v>
      </c>
    </row>
    <row r="501" spans="1:5" ht="25.5">
      <c r="A501" s="35" t="s">
        <v>56</v>
      </c>
      <c r="E501" s="39" t="s">
        <v>5298</v>
      </c>
    </row>
    <row r="502" spans="1:5" ht="38.25">
      <c r="A502" s="35" t="s">
        <v>58</v>
      </c>
      <c r="E502" s="40" t="s">
        <v>5299</v>
      </c>
    </row>
    <row r="503" spans="1:5" ht="12.75">
      <c r="A503" t="s">
        <v>60</v>
      </c>
      <c r="E503" s="39" t="s">
        <v>5</v>
      </c>
    </row>
    <row r="504" spans="1:16" ht="12.75">
      <c r="A504" t="s">
        <v>49</v>
      </c>
      <c s="34" t="s">
        <v>435</v>
      </c>
      <c s="34" t="s">
        <v>5300</v>
      </c>
      <c s="35" t="s">
        <v>5</v>
      </c>
      <c s="6" t="s">
        <v>5301</v>
      </c>
      <c s="36" t="s">
        <v>106</v>
      </c>
      <c s="37">
        <v>1.2</v>
      </c>
      <c s="36">
        <v>0.025</v>
      </c>
      <c s="36">
        <f>ROUND(G504*H504,6)</f>
      </c>
      <c r="L504" s="38">
        <v>0</v>
      </c>
      <c s="32">
        <f>ROUND(ROUND(L504,2)*ROUND(G504,3),2)</f>
      </c>
      <c s="36" t="s">
        <v>653</v>
      </c>
      <c>
        <f>(M504*21)/100</f>
      </c>
      <c t="s">
        <v>27</v>
      </c>
    </row>
    <row r="505" spans="1:5" ht="12.75">
      <c r="A505" s="35" t="s">
        <v>56</v>
      </c>
      <c r="E505" s="39" t="s">
        <v>5301</v>
      </c>
    </row>
    <row r="506" spans="1:5" ht="63.75">
      <c r="A506" s="35" t="s">
        <v>58</v>
      </c>
      <c r="E506" s="40" t="s">
        <v>5302</v>
      </c>
    </row>
    <row r="507" spans="1:5" ht="12.75">
      <c r="A507" t="s">
        <v>60</v>
      </c>
      <c r="E507" s="39" t="s">
        <v>5</v>
      </c>
    </row>
    <row r="508" spans="1:16" ht="25.5">
      <c r="A508" t="s">
        <v>49</v>
      </c>
      <c s="34" t="s">
        <v>436</v>
      </c>
      <c s="34" t="s">
        <v>5303</v>
      </c>
      <c s="35" t="s">
        <v>5</v>
      </c>
      <c s="6" t="s">
        <v>5304</v>
      </c>
      <c s="36" t="s">
        <v>113</v>
      </c>
      <c s="37">
        <v>1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4950</v>
      </c>
      <c>
        <f>(M508*21)/100</f>
      </c>
      <c t="s">
        <v>27</v>
      </c>
    </row>
    <row r="509" spans="1:5" ht="25.5">
      <c r="A509" s="35" t="s">
        <v>56</v>
      </c>
      <c r="E509" s="39" t="s">
        <v>5304</v>
      </c>
    </row>
    <row r="510" spans="1:5" ht="38.25">
      <c r="A510" s="35" t="s">
        <v>58</v>
      </c>
      <c r="E510" s="40" t="s">
        <v>5305</v>
      </c>
    </row>
    <row r="511" spans="1:5" ht="12.75">
      <c r="A511" t="s">
        <v>60</v>
      </c>
      <c r="E511" s="39" t="s">
        <v>5</v>
      </c>
    </row>
    <row r="512" spans="1:16" ht="12.75">
      <c r="A512" t="s">
        <v>49</v>
      </c>
      <c s="34" t="s">
        <v>438</v>
      </c>
      <c s="34" t="s">
        <v>5306</v>
      </c>
      <c s="35" t="s">
        <v>5</v>
      </c>
      <c s="6" t="s">
        <v>5307</v>
      </c>
      <c s="36" t="s">
        <v>113</v>
      </c>
      <c s="37">
        <v>4</v>
      </c>
      <c s="36">
        <v>0.21734</v>
      </c>
      <c s="36">
        <f>ROUND(G512*H512,6)</f>
      </c>
      <c r="L512" s="38">
        <v>0</v>
      </c>
      <c s="32">
        <f>ROUND(ROUND(L512,2)*ROUND(G512,3),2)</f>
      </c>
      <c s="36" t="s">
        <v>4950</v>
      </c>
      <c>
        <f>(M512*21)/100</f>
      </c>
      <c t="s">
        <v>27</v>
      </c>
    </row>
    <row r="513" spans="1:5" ht="12.75">
      <c r="A513" s="35" t="s">
        <v>56</v>
      </c>
      <c r="E513" s="39" t="s">
        <v>5307</v>
      </c>
    </row>
    <row r="514" spans="1:5" ht="63.75">
      <c r="A514" s="35" t="s">
        <v>58</v>
      </c>
      <c r="E514" s="40" t="s">
        <v>5308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440</v>
      </c>
      <c s="34" t="s">
        <v>5309</v>
      </c>
      <c s="35" t="s">
        <v>5</v>
      </c>
      <c s="6" t="s">
        <v>5310</v>
      </c>
      <c s="36" t="s">
        <v>113</v>
      </c>
      <c s="37">
        <v>3</v>
      </c>
      <c s="36">
        <v>0.081</v>
      </c>
      <c s="36">
        <f>ROUND(G516*H516,6)</f>
      </c>
      <c r="L516" s="38">
        <v>0</v>
      </c>
      <c s="32">
        <f>ROUND(ROUND(L516,2)*ROUND(G516,3),2)</f>
      </c>
      <c s="36" t="s">
        <v>653</v>
      </c>
      <c>
        <f>(M516*21)/100</f>
      </c>
      <c t="s">
        <v>27</v>
      </c>
    </row>
    <row r="517" spans="1:5" ht="12.75">
      <c r="A517" s="35" t="s">
        <v>56</v>
      </c>
      <c r="E517" s="39" t="s">
        <v>5310</v>
      </c>
    </row>
    <row r="518" spans="1:5" ht="38.25">
      <c r="A518" s="35" t="s">
        <v>58</v>
      </c>
      <c r="E518" s="40" t="s">
        <v>5244</v>
      </c>
    </row>
    <row r="519" spans="1:5" ht="12.75">
      <c r="A519" t="s">
        <v>60</v>
      </c>
      <c r="E519" s="39" t="s">
        <v>5</v>
      </c>
    </row>
    <row r="520" spans="1:16" ht="12.75">
      <c r="A520" t="s">
        <v>49</v>
      </c>
      <c s="34" t="s">
        <v>441</v>
      </c>
      <c s="34" t="s">
        <v>5311</v>
      </c>
      <c s="35" t="s">
        <v>5</v>
      </c>
      <c s="6" t="s">
        <v>5312</v>
      </c>
      <c s="36" t="s">
        <v>106</v>
      </c>
      <c s="37">
        <v>157.65</v>
      </c>
      <c s="36">
        <v>0.00013</v>
      </c>
      <c s="36">
        <f>ROUND(G520*H520,6)</f>
      </c>
      <c r="L520" s="38">
        <v>0</v>
      </c>
      <c s="32">
        <f>ROUND(ROUND(L520,2)*ROUND(G520,3),2)</f>
      </c>
      <c s="36" t="s">
        <v>4950</v>
      </c>
      <c>
        <f>(M520*21)/100</f>
      </c>
      <c t="s">
        <v>27</v>
      </c>
    </row>
    <row r="521" spans="1:5" ht="12.75">
      <c r="A521" s="35" t="s">
        <v>56</v>
      </c>
      <c r="E521" s="39" t="s">
        <v>5312</v>
      </c>
    </row>
    <row r="522" spans="1:5" ht="216.75">
      <c r="A522" s="35" t="s">
        <v>58</v>
      </c>
      <c r="E522" s="40" t="s">
        <v>5313</v>
      </c>
    </row>
    <row r="523" spans="1:5" ht="12.75">
      <c r="A523" t="s">
        <v>60</v>
      </c>
      <c r="E523" s="39" t="s">
        <v>5</v>
      </c>
    </row>
    <row r="524" spans="1:13" ht="12.75">
      <c r="A524" t="s">
        <v>46</v>
      </c>
      <c r="C524" s="31" t="s">
        <v>89</v>
      </c>
      <c r="E524" s="33" t="s">
        <v>5314</v>
      </c>
      <c r="J524" s="32">
        <f>0</f>
      </c>
      <c s="32">
        <f>0</f>
      </c>
      <c s="32">
        <f>0+L525+L529+L533+L537</f>
      </c>
      <c s="32">
        <f>0+M525+M529+M533+M537</f>
      </c>
    </row>
    <row r="525" spans="1:16" ht="38.25">
      <c r="A525" t="s">
        <v>49</v>
      </c>
      <c s="34" t="s">
        <v>442</v>
      </c>
      <c s="34" t="s">
        <v>5315</v>
      </c>
      <c s="35" t="s">
        <v>5</v>
      </c>
      <c s="6" t="s">
        <v>5316</v>
      </c>
      <c s="36" t="s">
        <v>106</v>
      </c>
      <c s="37">
        <v>4</v>
      </c>
      <c s="36">
        <v>0.16849</v>
      </c>
      <c s="36">
        <f>ROUND(G525*H525,6)</f>
      </c>
      <c r="L525" s="38">
        <v>0</v>
      </c>
      <c s="32">
        <f>ROUND(ROUND(L525,2)*ROUND(G525,3),2)</f>
      </c>
      <c s="36" t="s">
        <v>4950</v>
      </c>
      <c>
        <f>(M525*21)/100</f>
      </c>
      <c t="s">
        <v>27</v>
      </c>
    </row>
    <row r="526" spans="1:5" ht="38.25">
      <c r="A526" s="35" t="s">
        <v>56</v>
      </c>
      <c r="E526" s="39" t="s">
        <v>5316</v>
      </c>
    </row>
    <row r="527" spans="1:5" ht="38.25">
      <c r="A527" s="35" t="s">
        <v>58</v>
      </c>
      <c r="E527" s="40" t="s">
        <v>5317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443</v>
      </c>
      <c s="34" t="s">
        <v>5318</v>
      </c>
      <c s="35" t="s">
        <v>5</v>
      </c>
      <c s="6" t="s">
        <v>5319</v>
      </c>
      <c s="36" t="s">
        <v>106</v>
      </c>
      <c s="37">
        <v>4.08</v>
      </c>
      <c s="36">
        <v>0.15</v>
      </c>
      <c s="36">
        <f>ROUND(G529*H529,6)</f>
      </c>
      <c r="L529" s="38">
        <v>0</v>
      </c>
      <c s="32">
        <f>ROUND(ROUND(L529,2)*ROUND(G529,3),2)</f>
      </c>
      <c s="36" t="s">
        <v>4950</v>
      </c>
      <c>
        <f>(M529*21)/100</f>
      </c>
      <c t="s">
        <v>27</v>
      </c>
    </row>
    <row r="530" spans="1:5" ht="12.75">
      <c r="A530" s="35" t="s">
        <v>56</v>
      </c>
      <c r="E530" s="39" t="s">
        <v>5319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38.25">
      <c r="A533" t="s">
        <v>49</v>
      </c>
      <c s="34" t="s">
        <v>444</v>
      </c>
      <c s="34" t="s">
        <v>5320</v>
      </c>
      <c s="35" t="s">
        <v>5</v>
      </c>
      <c s="6" t="s">
        <v>5321</v>
      </c>
      <c s="36" t="s">
        <v>590</v>
      </c>
      <c s="37">
        <v>17.67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4950</v>
      </c>
      <c>
        <f>(M533*21)/100</f>
      </c>
      <c t="s">
        <v>27</v>
      </c>
    </row>
    <row r="534" spans="1:5" ht="51">
      <c r="A534" s="35" t="s">
        <v>56</v>
      </c>
      <c r="E534" s="39" t="s">
        <v>5322</v>
      </c>
    </row>
    <row r="535" spans="1:5" ht="38.25">
      <c r="A535" s="35" t="s">
        <v>58</v>
      </c>
      <c r="E535" s="40" t="s">
        <v>5323</v>
      </c>
    </row>
    <row r="536" spans="1:5" ht="12.75">
      <c r="A536" t="s">
        <v>60</v>
      </c>
      <c r="E536" s="39" t="s">
        <v>5</v>
      </c>
    </row>
    <row r="537" spans="1:16" ht="38.25">
      <c r="A537" t="s">
        <v>49</v>
      </c>
      <c s="34" t="s">
        <v>445</v>
      </c>
      <c s="34" t="s">
        <v>5324</v>
      </c>
      <c s="35" t="s">
        <v>5</v>
      </c>
      <c s="6" t="s">
        <v>5321</v>
      </c>
      <c s="36" t="s">
        <v>590</v>
      </c>
      <c s="37">
        <v>11.685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4950</v>
      </c>
      <c>
        <f>(M537*21)/100</f>
      </c>
      <c t="s">
        <v>27</v>
      </c>
    </row>
    <row r="538" spans="1:5" ht="51">
      <c r="A538" s="35" t="s">
        <v>56</v>
      </c>
      <c r="E538" s="39" t="s">
        <v>5325</v>
      </c>
    </row>
    <row r="539" spans="1:5" ht="38.25">
      <c r="A539" s="35" t="s">
        <v>58</v>
      </c>
      <c r="E539" s="40" t="s">
        <v>5326</v>
      </c>
    </row>
    <row r="540" spans="1:5" ht="12.75">
      <c r="A540" t="s">
        <v>60</v>
      </c>
      <c r="E540" s="39" t="s">
        <v>5</v>
      </c>
    </row>
    <row r="541" spans="1:13" ht="12.75">
      <c r="A541" t="s">
        <v>46</v>
      </c>
      <c r="C541" s="31" t="s">
        <v>5327</v>
      </c>
      <c r="E541" s="33" t="s">
        <v>5328</v>
      </c>
      <c r="J541" s="32">
        <f>0</f>
      </c>
      <c s="32">
        <f>0</f>
      </c>
      <c s="32">
        <f>0+L542+L546</f>
      </c>
      <c s="32">
        <f>0+M542+M546</f>
      </c>
    </row>
    <row r="542" spans="1:16" ht="25.5">
      <c r="A542" t="s">
        <v>49</v>
      </c>
      <c s="34" t="s">
        <v>447</v>
      </c>
      <c s="34" t="s">
        <v>5329</v>
      </c>
      <c s="35" t="s">
        <v>5</v>
      </c>
      <c s="6" t="s">
        <v>5330</v>
      </c>
      <c s="36" t="s">
        <v>54</v>
      </c>
      <c s="37">
        <v>10.651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4950</v>
      </c>
      <c>
        <f>(M542*21)/100</f>
      </c>
      <c t="s">
        <v>27</v>
      </c>
    </row>
    <row r="543" spans="1:5" ht="25.5">
      <c r="A543" s="35" t="s">
        <v>56</v>
      </c>
      <c r="E543" s="39" t="s">
        <v>5330</v>
      </c>
    </row>
    <row r="544" spans="1:5" ht="89.25">
      <c r="A544" s="35" t="s">
        <v>58</v>
      </c>
      <c r="E544" s="42" t="s">
        <v>5331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451</v>
      </c>
      <c s="34" t="s">
        <v>5332</v>
      </c>
      <c s="35" t="s">
        <v>5</v>
      </c>
      <c s="6" t="s">
        <v>5333</v>
      </c>
      <c s="36" t="s">
        <v>54</v>
      </c>
      <c s="37">
        <v>10.651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4950</v>
      </c>
      <c>
        <f>(M546*21)/100</f>
      </c>
      <c t="s">
        <v>27</v>
      </c>
    </row>
    <row r="547" spans="1:5" ht="12.75">
      <c r="A547" s="35" t="s">
        <v>56</v>
      </c>
      <c r="E547" s="39" t="s">
        <v>5333</v>
      </c>
    </row>
    <row r="548" spans="1:5" ht="89.25">
      <c r="A548" s="35" t="s">
        <v>58</v>
      </c>
      <c r="E548" s="42" t="s">
        <v>5334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5335</v>
      </c>
      <c r="E550" s="33" t="s">
        <v>5336</v>
      </c>
      <c r="J550" s="32">
        <f>0</f>
      </c>
      <c s="32">
        <f>0</f>
      </c>
      <c s="32">
        <f>0+L551+L555</f>
      </c>
      <c s="32">
        <f>0+M551+M555</f>
      </c>
    </row>
    <row r="551" spans="1:16" ht="25.5">
      <c r="A551" t="s">
        <v>49</v>
      </c>
      <c s="34" t="s">
        <v>452</v>
      </c>
      <c s="34" t="s">
        <v>5337</v>
      </c>
      <c s="35" t="s">
        <v>5</v>
      </c>
      <c s="6" t="s">
        <v>5338</v>
      </c>
      <c s="36" t="s">
        <v>54</v>
      </c>
      <c s="37">
        <v>42.191</v>
      </c>
      <c s="36">
        <v>0</v>
      </c>
      <c s="36">
        <f>ROUND(G551*H551,6)</f>
      </c>
      <c r="L551" s="38">
        <v>0</v>
      </c>
      <c s="32">
        <f>ROUND(ROUND(L551,2)*ROUND(G551,3),2)</f>
      </c>
      <c s="36" t="s">
        <v>4950</v>
      </c>
      <c>
        <f>(M551*21)/100</f>
      </c>
      <c t="s">
        <v>27</v>
      </c>
    </row>
    <row r="552" spans="1:5" ht="25.5">
      <c r="A552" s="35" t="s">
        <v>56</v>
      </c>
      <c r="E552" s="39" t="s">
        <v>5338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6" ht="25.5">
      <c r="A555" t="s">
        <v>49</v>
      </c>
      <c s="34" t="s">
        <v>919</v>
      </c>
      <c s="34" t="s">
        <v>5339</v>
      </c>
      <c s="35" t="s">
        <v>5</v>
      </c>
      <c s="6" t="s">
        <v>5340</v>
      </c>
      <c s="36" t="s">
        <v>54</v>
      </c>
      <c s="37">
        <v>42.191</v>
      </c>
      <c s="36">
        <v>0</v>
      </c>
      <c s="36">
        <f>ROUND(G555*H555,6)</f>
      </c>
      <c r="L555" s="38">
        <v>0</v>
      </c>
      <c s="32">
        <f>ROUND(ROUND(L555,2)*ROUND(G555,3),2)</f>
      </c>
      <c s="36" t="s">
        <v>4950</v>
      </c>
      <c>
        <f>(M555*21)/100</f>
      </c>
      <c t="s">
        <v>27</v>
      </c>
    </row>
    <row r="556" spans="1:5" ht="25.5">
      <c r="A556" s="35" t="s">
        <v>56</v>
      </c>
      <c r="E556" s="39" t="s">
        <v>5340</v>
      </c>
    </row>
    <row r="557" spans="1:5" ht="12.75">
      <c r="A557" s="35" t="s">
        <v>58</v>
      </c>
      <c r="E557" s="40" t="s">
        <v>5</v>
      </c>
    </row>
    <row r="558" spans="1:5" ht="12.75">
      <c r="A558" t="s">
        <v>60</v>
      </c>
      <c r="E558" s="39" t="s">
        <v>5</v>
      </c>
    </row>
    <row r="559" spans="1:13" ht="12.75">
      <c r="A559" t="s">
        <v>46</v>
      </c>
      <c r="C559" s="31" t="s">
        <v>5341</v>
      </c>
      <c r="E559" s="33" t="s">
        <v>5342</v>
      </c>
      <c r="J559" s="32">
        <f>0</f>
      </c>
      <c s="32">
        <f>0</f>
      </c>
      <c s="32">
        <f>0+L560+L564+L568</f>
      </c>
      <c s="32">
        <f>0+M560+M564+M568</f>
      </c>
    </row>
    <row r="560" spans="1:16" ht="12.75">
      <c r="A560" t="s">
        <v>49</v>
      </c>
      <c s="34" t="s">
        <v>924</v>
      </c>
      <c s="34" t="s">
        <v>5343</v>
      </c>
      <c s="35" t="s">
        <v>5</v>
      </c>
      <c s="6" t="s">
        <v>5344</v>
      </c>
      <c s="36" t="s">
        <v>106</v>
      </c>
      <c s="37">
        <v>52</v>
      </c>
      <c s="36">
        <v>0.00142</v>
      </c>
      <c s="36">
        <f>ROUND(G560*H560,6)</f>
      </c>
      <c r="L560" s="38">
        <v>0</v>
      </c>
      <c s="32">
        <f>ROUND(ROUND(L560,2)*ROUND(G560,3),2)</f>
      </c>
      <c s="36" t="s">
        <v>653</v>
      </c>
      <c>
        <f>(M560*21)/100</f>
      </c>
      <c t="s">
        <v>27</v>
      </c>
    </row>
    <row r="561" spans="1:5" ht="12.75">
      <c r="A561" s="35" t="s">
        <v>56</v>
      </c>
      <c r="E561" s="39" t="s">
        <v>5344</v>
      </c>
    </row>
    <row r="562" spans="1:5" ht="38.25">
      <c r="A562" s="35" t="s">
        <v>58</v>
      </c>
      <c r="E562" s="40" t="s">
        <v>5345</v>
      </c>
    </row>
    <row r="563" spans="1:5" ht="12.75">
      <c r="A563" t="s">
        <v>60</v>
      </c>
      <c r="E563" s="39" t="s">
        <v>5</v>
      </c>
    </row>
    <row r="564" spans="1:16" ht="12.75">
      <c r="A564" t="s">
        <v>49</v>
      </c>
      <c s="34" t="s">
        <v>928</v>
      </c>
      <c s="34" t="s">
        <v>5346</v>
      </c>
      <c s="35" t="s">
        <v>5</v>
      </c>
      <c s="6" t="s">
        <v>5347</v>
      </c>
      <c s="36" t="s">
        <v>106</v>
      </c>
      <c s="37">
        <v>52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4950</v>
      </c>
      <c>
        <f>(M564*21)/100</f>
      </c>
      <c t="s">
        <v>27</v>
      </c>
    </row>
    <row r="565" spans="1:5" ht="12.75">
      <c r="A565" s="35" t="s">
        <v>56</v>
      </c>
      <c r="E565" s="39" t="s">
        <v>5347</v>
      </c>
    </row>
    <row r="566" spans="1:5" ht="38.25">
      <c r="A566" s="35" t="s">
        <v>58</v>
      </c>
      <c r="E566" s="40" t="s">
        <v>5345</v>
      </c>
    </row>
    <row r="567" spans="1:5" ht="12.75">
      <c r="A567" t="s">
        <v>60</v>
      </c>
      <c r="E567" s="39" t="s">
        <v>5</v>
      </c>
    </row>
    <row r="568" spans="1:16" ht="25.5">
      <c r="A568" t="s">
        <v>49</v>
      </c>
      <c s="34" t="s">
        <v>932</v>
      </c>
      <c s="34" t="s">
        <v>5348</v>
      </c>
      <c s="35" t="s">
        <v>5</v>
      </c>
      <c s="6" t="s">
        <v>5349</v>
      </c>
      <c s="36" t="s">
        <v>54</v>
      </c>
      <c s="37">
        <v>0.074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4950</v>
      </c>
      <c>
        <f>(M568*21)/100</f>
      </c>
      <c t="s">
        <v>27</v>
      </c>
    </row>
    <row r="569" spans="1:5" ht="25.5">
      <c r="A569" s="35" t="s">
        <v>56</v>
      </c>
      <c r="E569" s="39" t="s">
        <v>5349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COUNTIFS(L8:L2250,"=0",A8:A2250,"P")+COUNTIFS(L8:L2250,"",A8:A2250,"P")+SUM(Q8:Q2250)</f>
      </c>
    </row>
    <row r="8" spans="1:13" ht="12.75">
      <c r="A8" t="s">
        <v>44</v>
      </c>
      <c r="C8" s="28" t="s">
        <v>5352</v>
      </c>
      <c r="E8" s="30" t="s">
        <v>5351</v>
      </c>
      <c r="J8" s="29">
        <f>0+J9+J210+J291+J404+J461+J510+J627+J752+J761+J782+J827+J848+J873+J898+J983+J1000+J1013+J1126+J1139+J1304+J1309+J1382+J1463+J1476+J1485+J1590+J1755+J1764+J1769+J2106+J2179+J2192+J2225</f>
      </c>
      <c s="29">
        <f>0+K9+K210+K291+K404+K461+K510+K627+K752+K761+K782+K827+K848+K873+K898+K983+K1000+K1013+K1126+K1139+K1304+K1309+K1382+K1463+K1476+K1485+K1590+K1755+K1764+K1769+K2106+K2179+K2192+K2225</f>
      </c>
      <c s="29">
        <f>0+L9+L210+L291+L404+L461+L510+L627+L752+L761+L782+L827+L848+L873+L898+L983+L1000+L1013+L1126+L1139+L1304+L1309+L1382+L1463+L1476+L1485+L1590+L1755+L1764+L1769+L2106+L2179+L2192+L2225</f>
      </c>
      <c s="29">
        <f>0+M9+M210+M291+M404+M461+M510+M627+M752+M761+M782+M827+M848+M873+M898+M983+M1000+M1013+M1126+M1139+M1304+M1309+M1382+M1463+M1476+M1485+M1590+M1755+M1764+M1769+M2106+M2179+M2192+M2225</f>
      </c>
    </row>
    <row r="9" spans="1:13" ht="12.75">
      <c r="A9" t="s">
        <v>46</v>
      </c>
      <c r="C9" s="31" t="s">
        <v>5353</v>
      </c>
      <c r="E9" s="33" t="s">
        <v>5354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12.75">
      <c r="A10" t="s">
        <v>49</v>
      </c>
      <c s="34" t="s">
        <v>50</v>
      </c>
      <c s="34" t="s">
        <v>4974</v>
      </c>
      <c s="35" t="s">
        <v>5</v>
      </c>
      <c s="6" t="s">
        <v>5355</v>
      </c>
      <c s="36" t="s">
        <v>409</v>
      </c>
      <c s="37">
        <v>124</v>
      </c>
      <c s="36">
        <v>3E-05</v>
      </c>
      <c s="36">
        <f>ROUND(G10*H10,6)</f>
      </c>
      <c r="L10" s="38">
        <v>0</v>
      </c>
      <c s="32">
        <f>ROUND(ROUND(L10,2)*ROUND(G10,3),2)</f>
      </c>
      <c s="36" t="s">
        <v>5356</v>
      </c>
      <c>
        <f>(M10*21)/100</f>
      </c>
      <c t="s">
        <v>27</v>
      </c>
    </row>
    <row r="11" spans="1:5" ht="25.5">
      <c r="A11" s="35" t="s">
        <v>56</v>
      </c>
      <c r="E11" s="39" t="s">
        <v>4975</v>
      </c>
    </row>
    <row r="12" spans="1:5" ht="114.75">
      <c r="A12" s="35" t="s">
        <v>58</v>
      </c>
      <c r="E12" s="40" t="s">
        <v>5357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5358</v>
      </c>
      <c s="35" t="s">
        <v>5</v>
      </c>
      <c s="6" t="s">
        <v>5359</v>
      </c>
      <c s="36" t="s">
        <v>409</v>
      </c>
      <c s="37">
        <v>8</v>
      </c>
      <c s="36">
        <v>5E-05</v>
      </c>
      <c s="36">
        <f>ROUND(G14*H14,6)</f>
      </c>
      <c r="L14" s="38">
        <v>0</v>
      </c>
      <c s="32">
        <f>ROUND(ROUND(L14,2)*ROUND(G14,3),2)</f>
      </c>
      <c s="36" t="s">
        <v>5356</v>
      </c>
      <c>
        <f>(M14*21)/100</f>
      </c>
      <c t="s">
        <v>27</v>
      </c>
    </row>
    <row r="15" spans="1:5" ht="25.5">
      <c r="A15" s="35" t="s">
        <v>56</v>
      </c>
      <c r="E15" s="39" t="s">
        <v>5360</v>
      </c>
    </row>
    <row r="16" spans="1:5" ht="25.5">
      <c r="A16" s="35" t="s">
        <v>58</v>
      </c>
      <c r="E16" s="42" t="s">
        <v>5361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4977</v>
      </c>
      <c s="35" t="s">
        <v>5</v>
      </c>
      <c s="6" t="s">
        <v>5362</v>
      </c>
      <c s="36" t="s">
        <v>4979</v>
      </c>
      <c s="37">
        <v>90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5356</v>
      </c>
      <c>
        <f>(M18*21)/100</f>
      </c>
      <c t="s">
        <v>27</v>
      </c>
    </row>
    <row r="19" spans="1:5" ht="25.5">
      <c r="A19" s="35" t="s">
        <v>56</v>
      </c>
      <c r="E19" s="39" t="s">
        <v>4978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25.5">
      <c r="A22" t="s">
        <v>49</v>
      </c>
      <c s="34" t="s">
        <v>69</v>
      </c>
      <c s="34" t="s">
        <v>5363</v>
      </c>
      <c s="35" t="s">
        <v>5</v>
      </c>
      <c s="6" t="s">
        <v>5364</v>
      </c>
      <c s="36" t="s">
        <v>4979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5356</v>
      </c>
      <c>
        <f>(M22*21)/100</f>
      </c>
      <c t="s">
        <v>27</v>
      </c>
    </row>
    <row r="23" spans="1:5" ht="25.5">
      <c r="A23" s="35" t="s">
        <v>56</v>
      </c>
      <c r="E23" s="39" t="s">
        <v>5365</v>
      </c>
    </row>
    <row r="24" spans="1:5" ht="25.5">
      <c r="A24" s="35" t="s">
        <v>58</v>
      </c>
      <c r="E24" s="42" t="s">
        <v>5366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5367</v>
      </c>
      <c s="35" t="s">
        <v>5</v>
      </c>
      <c s="6" t="s">
        <v>5368</v>
      </c>
      <c s="36" t="s">
        <v>4124</v>
      </c>
      <c s="37">
        <v>1</v>
      </c>
      <c s="36">
        <v>2</v>
      </c>
      <c s="36">
        <f>ROUND(G26*H26,6)</f>
      </c>
      <c r="L26" s="38">
        <v>0</v>
      </c>
      <c s="32">
        <f>ROUND(ROUND(L26,2)*ROUND(G26,3),2)</f>
      </c>
      <c s="36" t="s">
        <v>2911</v>
      </c>
      <c>
        <f>(M26*21)/100</f>
      </c>
      <c t="s">
        <v>27</v>
      </c>
    </row>
    <row r="27" spans="1:5" ht="12.75">
      <c r="A27" s="35" t="s">
        <v>56</v>
      </c>
      <c r="E27" s="39" t="s">
        <v>5369</v>
      </c>
    </row>
    <row r="28" spans="1:5" ht="89.25">
      <c r="A28" s="35" t="s">
        <v>58</v>
      </c>
      <c r="E28" s="42" t="s">
        <v>5370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5371</v>
      </c>
      <c s="35" t="s">
        <v>5</v>
      </c>
      <c s="6" t="s">
        <v>5372</v>
      </c>
      <c s="36" t="s">
        <v>106</v>
      </c>
      <c s="37">
        <v>34.3</v>
      </c>
      <c s="36">
        <v>0.00047</v>
      </c>
      <c s="36">
        <f>ROUND(G30*H30,6)</f>
      </c>
      <c r="L30" s="38">
        <v>0</v>
      </c>
      <c s="32">
        <f>ROUND(ROUND(L30,2)*ROUND(G30,3),2)</f>
      </c>
      <c s="36" t="s">
        <v>5356</v>
      </c>
      <c>
        <f>(M30*21)/100</f>
      </c>
      <c t="s">
        <v>27</v>
      </c>
    </row>
    <row r="31" spans="1:5" ht="25.5">
      <c r="A31" s="35" t="s">
        <v>56</v>
      </c>
      <c r="E31" s="39" t="s">
        <v>5373</v>
      </c>
    </row>
    <row r="32" spans="1:5" ht="89.25">
      <c r="A32" s="35" t="s">
        <v>58</v>
      </c>
      <c r="E32" s="42" t="s">
        <v>5374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5375</v>
      </c>
      <c s="35" t="s">
        <v>5</v>
      </c>
      <c s="6" t="s">
        <v>5376</v>
      </c>
      <c s="36" t="s">
        <v>106</v>
      </c>
      <c s="37">
        <v>34.3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5356</v>
      </c>
      <c>
        <f>(M34*21)/100</f>
      </c>
      <c t="s">
        <v>27</v>
      </c>
    </row>
    <row r="35" spans="1:5" ht="25.5">
      <c r="A35" s="35" t="s">
        <v>56</v>
      </c>
      <c r="E35" s="39" t="s">
        <v>5377</v>
      </c>
    </row>
    <row r="36" spans="1:5" ht="76.5">
      <c r="A36" s="35" t="s">
        <v>58</v>
      </c>
      <c r="E36" s="40" t="s">
        <v>5378</v>
      </c>
    </row>
    <row r="37" spans="1:5" ht="12.75">
      <c r="A37" t="s">
        <v>60</v>
      </c>
      <c r="E37" s="39" t="s">
        <v>5</v>
      </c>
    </row>
    <row r="38" spans="1:16" ht="25.5">
      <c r="A38" t="s">
        <v>49</v>
      </c>
      <c s="34" t="s">
        <v>85</v>
      </c>
      <c s="34" t="s">
        <v>5379</v>
      </c>
      <c s="35" t="s">
        <v>5</v>
      </c>
      <c s="6" t="s">
        <v>5380</v>
      </c>
      <c s="36" t="s">
        <v>101</v>
      </c>
      <c s="37">
        <v>36.849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5356</v>
      </c>
      <c>
        <f>(M38*21)/100</f>
      </c>
      <c t="s">
        <v>27</v>
      </c>
    </row>
    <row r="39" spans="1:5" ht="25.5">
      <c r="A39" s="35" t="s">
        <v>56</v>
      </c>
      <c r="E39" s="39" t="s">
        <v>5381</v>
      </c>
    </row>
    <row r="40" spans="1:5" ht="178.5">
      <c r="A40" s="35" t="s">
        <v>58</v>
      </c>
      <c r="E40" s="42" t="s">
        <v>5382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89</v>
      </c>
      <c s="34" t="s">
        <v>5383</v>
      </c>
      <c s="35" t="s">
        <v>5</v>
      </c>
      <c s="6" t="s">
        <v>5384</v>
      </c>
      <c s="36" t="s">
        <v>101</v>
      </c>
      <c s="37">
        <v>12.02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5356</v>
      </c>
      <c>
        <f>(M42*21)/100</f>
      </c>
      <c t="s">
        <v>27</v>
      </c>
    </row>
    <row r="43" spans="1:5" ht="25.5">
      <c r="A43" s="35" t="s">
        <v>56</v>
      </c>
      <c r="E43" s="39" t="s">
        <v>5385</v>
      </c>
    </row>
    <row r="44" spans="1:5" ht="114.75">
      <c r="A44" s="35" t="s">
        <v>58</v>
      </c>
      <c r="E44" s="42" t="s">
        <v>5386</v>
      </c>
    </row>
    <row r="45" spans="1:5" ht="12.75">
      <c r="A45" t="s">
        <v>60</v>
      </c>
      <c r="E45" s="39" t="s">
        <v>5</v>
      </c>
    </row>
    <row r="46" spans="1:16" ht="25.5">
      <c r="A46" t="s">
        <v>49</v>
      </c>
      <c s="34" t="s">
        <v>93</v>
      </c>
      <c s="34" t="s">
        <v>4988</v>
      </c>
      <c s="35" t="s">
        <v>5</v>
      </c>
      <c s="6" t="s">
        <v>5387</v>
      </c>
      <c s="36" t="s">
        <v>101</v>
      </c>
      <c s="37">
        <v>98.528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5356</v>
      </c>
      <c>
        <f>(M46*21)/100</f>
      </c>
      <c t="s">
        <v>27</v>
      </c>
    </row>
    <row r="47" spans="1:5" ht="25.5">
      <c r="A47" s="35" t="s">
        <v>56</v>
      </c>
      <c r="E47" s="39" t="s">
        <v>4989</v>
      </c>
    </row>
    <row r="48" spans="1:5" ht="114.75">
      <c r="A48" s="35" t="s">
        <v>58</v>
      </c>
      <c r="E48" s="42" t="s">
        <v>5388</v>
      </c>
    </row>
    <row r="49" spans="1:5" ht="12.75">
      <c r="A49" t="s">
        <v>60</v>
      </c>
      <c r="E49" s="39" t="s">
        <v>5</v>
      </c>
    </row>
    <row r="50" spans="1:16" ht="25.5">
      <c r="A50" t="s">
        <v>49</v>
      </c>
      <c s="34" t="s">
        <v>98</v>
      </c>
      <c s="34" t="s">
        <v>5389</v>
      </c>
      <c s="35" t="s">
        <v>5</v>
      </c>
      <c s="6" t="s">
        <v>5390</v>
      </c>
      <c s="36" t="s">
        <v>101</v>
      </c>
      <c s="37">
        <v>36.849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5356</v>
      </c>
      <c>
        <f>(M50*21)/100</f>
      </c>
      <c t="s">
        <v>27</v>
      </c>
    </row>
    <row r="51" spans="1:5" ht="25.5">
      <c r="A51" s="35" t="s">
        <v>56</v>
      </c>
      <c r="E51" s="39" t="s">
        <v>5391</v>
      </c>
    </row>
    <row r="52" spans="1:5" ht="178.5">
      <c r="A52" s="35" t="s">
        <v>58</v>
      </c>
      <c r="E52" s="42" t="s">
        <v>5382</v>
      </c>
    </row>
    <row r="53" spans="1:5" ht="12.75">
      <c r="A53" t="s">
        <v>60</v>
      </c>
      <c r="E53" s="39" t="s">
        <v>5</v>
      </c>
    </row>
    <row r="54" spans="1:16" ht="25.5">
      <c r="A54" t="s">
        <v>49</v>
      </c>
      <c s="34" t="s">
        <v>103</v>
      </c>
      <c s="34" t="s">
        <v>5392</v>
      </c>
      <c s="35" t="s">
        <v>5</v>
      </c>
      <c s="6" t="s">
        <v>5393</v>
      </c>
      <c s="36" t="s">
        <v>101</v>
      </c>
      <c s="37">
        <v>12.02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5356</v>
      </c>
      <c>
        <f>(M54*21)/100</f>
      </c>
      <c t="s">
        <v>27</v>
      </c>
    </row>
    <row r="55" spans="1:5" ht="25.5">
      <c r="A55" s="35" t="s">
        <v>56</v>
      </c>
      <c r="E55" s="39" t="s">
        <v>5394</v>
      </c>
    </row>
    <row r="56" spans="1:5" ht="114.75">
      <c r="A56" s="35" t="s">
        <v>58</v>
      </c>
      <c r="E56" s="42" t="s">
        <v>5386</v>
      </c>
    </row>
    <row r="57" spans="1:5" ht="12.75">
      <c r="A57" t="s">
        <v>60</v>
      </c>
      <c r="E57" s="39" t="s">
        <v>5</v>
      </c>
    </row>
    <row r="58" spans="1:16" ht="25.5">
      <c r="A58" t="s">
        <v>49</v>
      </c>
      <c s="34" t="s">
        <v>107</v>
      </c>
      <c s="34" t="s">
        <v>4991</v>
      </c>
      <c s="35" t="s">
        <v>5</v>
      </c>
      <c s="6" t="s">
        <v>5395</v>
      </c>
      <c s="36" t="s">
        <v>101</v>
      </c>
      <c s="37">
        <v>98.528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5356</v>
      </c>
      <c>
        <f>(M58*21)/100</f>
      </c>
      <c t="s">
        <v>27</v>
      </c>
    </row>
    <row r="59" spans="1:5" ht="25.5">
      <c r="A59" s="35" t="s">
        <v>56</v>
      </c>
      <c r="E59" s="39" t="s">
        <v>4992</v>
      </c>
    </row>
    <row r="60" spans="1:5" ht="114.75">
      <c r="A60" s="35" t="s">
        <v>58</v>
      </c>
      <c r="E60" s="42" t="s">
        <v>5388</v>
      </c>
    </row>
    <row r="61" spans="1:5" ht="12.75">
      <c r="A61" t="s">
        <v>60</v>
      </c>
      <c r="E61" s="39" t="s">
        <v>5</v>
      </c>
    </row>
    <row r="62" spans="1:16" ht="25.5">
      <c r="A62" t="s">
        <v>49</v>
      </c>
      <c s="34" t="s">
        <v>110</v>
      </c>
      <c s="34" t="s">
        <v>5396</v>
      </c>
      <c s="35" t="s">
        <v>5</v>
      </c>
      <c s="6" t="s">
        <v>5397</v>
      </c>
      <c s="36" t="s">
        <v>101</v>
      </c>
      <c s="37">
        <v>15.112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5356</v>
      </c>
      <c>
        <f>(M62*21)/100</f>
      </c>
      <c t="s">
        <v>27</v>
      </c>
    </row>
    <row r="63" spans="1:5" ht="25.5">
      <c r="A63" s="35" t="s">
        <v>56</v>
      </c>
      <c r="E63" s="39" t="s">
        <v>5398</v>
      </c>
    </row>
    <row r="64" spans="1:5" ht="140.25">
      <c r="A64" s="35" t="s">
        <v>58</v>
      </c>
      <c r="E64" s="42" t="s">
        <v>5399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114</v>
      </c>
      <c s="34" t="s">
        <v>5400</v>
      </c>
      <c s="35" t="s">
        <v>5</v>
      </c>
      <c s="6" t="s">
        <v>5401</v>
      </c>
      <c s="36" t="s">
        <v>101</v>
      </c>
      <c s="37">
        <v>6.617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5356</v>
      </c>
      <c>
        <f>(M66*21)/100</f>
      </c>
      <c t="s">
        <v>27</v>
      </c>
    </row>
    <row r="67" spans="1:5" ht="25.5">
      <c r="A67" s="35" t="s">
        <v>56</v>
      </c>
      <c r="E67" s="39" t="s">
        <v>5402</v>
      </c>
    </row>
    <row r="68" spans="1:5" ht="89.25">
      <c r="A68" s="35" t="s">
        <v>58</v>
      </c>
      <c r="E68" s="42" t="s">
        <v>5403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119</v>
      </c>
      <c s="34" t="s">
        <v>5404</v>
      </c>
      <c s="35" t="s">
        <v>5</v>
      </c>
      <c s="6" t="s">
        <v>5405</v>
      </c>
      <c s="36" t="s">
        <v>101</v>
      </c>
      <c s="37">
        <v>38.7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5356</v>
      </c>
      <c>
        <f>(M70*21)/100</f>
      </c>
      <c t="s">
        <v>27</v>
      </c>
    </row>
    <row r="71" spans="1:5" ht="38.25">
      <c r="A71" s="35" t="s">
        <v>56</v>
      </c>
      <c r="E71" s="39" t="s">
        <v>5406</v>
      </c>
    </row>
    <row r="72" spans="1:5" ht="102">
      <c r="A72" s="35" t="s">
        <v>58</v>
      </c>
      <c r="E72" s="42" t="s">
        <v>5407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123</v>
      </c>
      <c s="34" t="s">
        <v>5408</v>
      </c>
      <c s="35" t="s">
        <v>5</v>
      </c>
      <c s="6" t="s">
        <v>5409</v>
      </c>
      <c s="36" t="s">
        <v>101</v>
      </c>
      <c s="37">
        <v>15.112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5356</v>
      </c>
      <c>
        <f>(M74*21)/100</f>
      </c>
      <c t="s">
        <v>27</v>
      </c>
    </row>
    <row r="75" spans="1:5" ht="25.5">
      <c r="A75" s="35" t="s">
        <v>56</v>
      </c>
      <c r="E75" s="39" t="s">
        <v>5410</v>
      </c>
    </row>
    <row r="76" spans="1:5" ht="140.25">
      <c r="A76" s="35" t="s">
        <v>58</v>
      </c>
      <c r="E76" s="42" t="s">
        <v>5411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126</v>
      </c>
      <c s="34" t="s">
        <v>5412</v>
      </c>
      <c s="35" t="s">
        <v>5</v>
      </c>
      <c s="6" t="s">
        <v>5413</v>
      </c>
      <c s="36" t="s">
        <v>101</v>
      </c>
      <c s="37">
        <v>6.617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5356</v>
      </c>
      <c>
        <f>(M78*21)/100</f>
      </c>
      <c t="s">
        <v>27</v>
      </c>
    </row>
    <row r="79" spans="1:5" ht="25.5">
      <c r="A79" s="35" t="s">
        <v>56</v>
      </c>
      <c r="E79" s="39" t="s">
        <v>5414</v>
      </c>
    </row>
    <row r="80" spans="1:5" ht="89.25">
      <c r="A80" s="35" t="s">
        <v>58</v>
      </c>
      <c r="E80" s="42" t="s">
        <v>5403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5415</v>
      </c>
      <c s="35" t="s">
        <v>5</v>
      </c>
      <c s="6" t="s">
        <v>5416</v>
      </c>
      <c s="36" t="s">
        <v>101</v>
      </c>
      <c s="37">
        <v>38.7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5356</v>
      </c>
      <c>
        <f>(M82*21)/100</f>
      </c>
      <c t="s">
        <v>27</v>
      </c>
    </row>
    <row r="83" spans="1:5" ht="38.25">
      <c r="A83" s="35" t="s">
        <v>56</v>
      </c>
      <c r="E83" s="39" t="s">
        <v>5417</v>
      </c>
    </row>
    <row r="84" spans="1:5" ht="102">
      <c r="A84" s="35" t="s">
        <v>58</v>
      </c>
      <c r="E84" s="42" t="s">
        <v>5407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133</v>
      </c>
      <c s="34" t="s">
        <v>5418</v>
      </c>
      <c s="35" t="s">
        <v>5</v>
      </c>
      <c s="6" t="s">
        <v>5419</v>
      </c>
      <c s="36" t="s">
        <v>101</v>
      </c>
      <c s="37">
        <v>20.376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5356</v>
      </c>
      <c>
        <f>(M86*21)/100</f>
      </c>
      <c t="s">
        <v>27</v>
      </c>
    </row>
    <row r="87" spans="1:5" ht="25.5">
      <c r="A87" s="35" t="s">
        <v>56</v>
      </c>
      <c r="E87" s="39" t="s">
        <v>5420</v>
      </c>
    </row>
    <row r="88" spans="1:5" ht="114.75">
      <c r="A88" s="35" t="s">
        <v>58</v>
      </c>
      <c r="E88" s="42" t="s">
        <v>5421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136</v>
      </c>
      <c s="34" t="s">
        <v>5422</v>
      </c>
      <c s="35" t="s">
        <v>5</v>
      </c>
      <c s="6" t="s">
        <v>5423</v>
      </c>
      <c s="36" t="s">
        <v>101</v>
      </c>
      <c s="37">
        <v>61.128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5356</v>
      </c>
      <c>
        <f>(M90*21)/100</f>
      </c>
      <c t="s">
        <v>27</v>
      </c>
    </row>
    <row r="91" spans="1:5" ht="25.5">
      <c r="A91" s="35" t="s">
        <v>56</v>
      </c>
      <c r="E91" s="39" t="s">
        <v>5424</v>
      </c>
    </row>
    <row r="92" spans="1:5" ht="114.75">
      <c r="A92" s="35" t="s">
        <v>58</v>
      </c>
      <c r="E92" s="42" t="s">
        <v>5425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139</v>
      </c>
      <c s="34" t="s">
        <v>5426</v>
      </c>
      <c s="35" t="s">
        <v>5</v>
      </c>
      <c s="6" t="s">
        <v>5427</v>
      </c>
      <c s="36" t="s">
        <v>101</v>
      </c>
      <c s="37">
        <v>20.376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5356</v>
      </c>
      <c>
        <f>(M94*21)/100</f>
      </c>
      <c t="s">
        <v>27</v>
      </c>
    </row>
    <row r="95" spans="1:5" ht="25.5">
      <c r="A95" s="35" t="s">
        <v>56</v>
      </c>
      <c r="E95" s="39" t="s">
        <v>5428</v>
      </c>
    </row>
    <row r="96" spans="1:5" ht="114.75">
      <c r="A96" s="35" t="s">
        <v>58</v>
      </c>
      <c r="E96" s="42" t="s">
        <v>5421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142</v>
      </c>
      <c s="34" t="s">
        <v>5429</v>
      </c>
      <c s="35" t="s">
        <v>5</v>
      </c>
      <c s="6" t="s">
        <v>5430</v>
      </c>
      <c s="36" t="s">
        <v>101</v>
      </c>
      <c s="37">
        <v>61.128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5356</v>
      </c>
      <c>
        <f>(M98*21)/100</f>
      </c>
      <c t="s">
        <v>27</v>
      </c>
    </row>
    <row r="99" spans="1:5" ht="25.5">
      <c r="A99" s="35" t="s">
        <v>56</v>
      </c>
      <c r="E99" s="39" t="s">
        <v>5431</v>
      </c>
    </row>
    <row r="100" spans="1:5" ht="114.75">
      <c r="A100" s="35" t="s">
        <v>58</v>
      </c>
      <c r="E100" s="42" t="s">
        <v>5425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5432</v>
      </c>
      <c s="35" t="s">
        <v>5</v>
      </c>
      <c s="6" t="s">
        <v>5433</v>
      </c>
      <c s="36" t="s">
        <v>590</v>
      </c>
      <c s="37">
        <v>171.36</v>
      </c>
      <c s="36">
        <v>0.00084</v>
      </c>
      <c s="36">
        <f>ROUND(G102*H102,6)</f>
      </c>
      <c r="L102" s="38">
        <v>0</v>
      </c>
      <c s="32">
        <f>ROUND(ROUND(L102,2)*ROUND(G102,3),2)</f>
      </c>
      <c s="36" t="s">
        <v>5356</v>
      </c>
      <c>
        <f>(M102*21)/100</f>
      </c>
      <c t="s">
        <v>27</v>
      </c>
    </row>
    <row r="103" spans="1:5" ht="25.5">
      <c r="A103" s="35" t="s">
        <v>56</v>
      </c>
      <c r="E103" s="39" t="s">
        <v>5434</v>
      </c>
    </row>
    <row r="104" spans="1:5" ht="76.5">
      <c r="A104" s="35" t="s">
        <v>58</v>
      </c>
      <c r="E104" s="40" t="s">
        <v>5435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5436</v>
      </c>
      <c s="35" t="s">
        <v>5</v>
      </c>
      <c s="6" t="s">
        <v>5437</v>
      </c>
      <c s="36" t="s">
        <v>590</v>
      </c>
      <c s="37">
        <v>121.44</v>
      </c>
      <c s="36">
        <v>0.00085</v>
      </c>
      <c s="36">
        <f>ROUND(G106*H106,6)</f>
      </c>
      <c r="L106" s="38">
        <v>0</v>
      </c>
      <c s="32">
        <f>ROUND(ROUND(L106,2)*ROUND(G106,3),2)</f>
      </c>
      <c s="36" t="s">
        <v>5356</v>
      </c>
      <c>
        <f>(M106*21)/100</f>
      </c>
      <c t="s">
        <v>27</v>
      </c>
    </row>
    <row r="107" spans="1:5" ht="25.5">
      <c r="A107" s="35" t="s">
        <v>56</v>
      </c>
      <c r="E107" s="39" t="s">
        <v>5438</v>
      </c>
    </row>
    <row r="108" spans="1:5" ht="76.5">
      <c r="A108" s="35" t="s">
        <v>58</v>
      </c>
      <c r="E108" s="40" t="s">
        <v>5439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5440</v>
      </c>
      <c s="35" t="s">
        <v>5</v>
      </c>
      <c s="6" t="s">
        <v>5441</v>
      </c>
      <c s="36" t="s">
        <v>590</v>
      </c>
      <c s="37">
        <v>171.36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5356</v>
      </c>
      <c>
        <f>(M110*21)/100</f>
      </c>
      <c t="s">
        <v>27</v>
      </c>
    </row>
    <row r="111" spans="1:5" ht="25.5">
      <c r="A111" s="35" t="s">
        <v>56</v>
      </c>
      <c r="E111" s="39" t="s">
        <v>5442</v>
      </c>
    </row>
    <row r="112" spans="1:5" ht="76.5">
      <c r="A112" s="35" t="s">
        <v>58</v>
      </c>
      <c r="E112" s="40" t="s">
        <v>5435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158</v>
      </c>
      <c s="34" t="s">
        <v>5443</v>
      </c>
      <c s="35" t="s">
        <v>5</v>
      </c>
      <c s="6" t="s">
        <v>5444</v>
      </c>
      <c s="36" t="s">
        <v>590</v>
      </c>
      <c s="37">
        <v>121.44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5356</v>
      </c>
      <c>
        <f>(M114*21)/100</f>
      </c>
      <c t="s">
        <v>27</v>
      </c>
    </row>
    <row r="115" spans="1:5" ht="25.5">
      <c r="A115" s="35" t="s">
        <v>56</v>
      </c>
      <c r="E115" s="39" t="s">
        <v>5445</v>
      </c>
    </row>
    <row r="116" spans="1:5" ht="76.5">
      <c r="A116" s="35" t="s">
        <v>58</v>
      </c>
      <c r="E116" s="40" t="s">
        <v>5446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5447</v>
      </c>
      <c s="35" t="s">
        <v>5</v>
      </c>
      <c s="6" t="s">
        <v>5448</v>
      </c>
      <c s="36" t="s">
        <v>590</v>
      </c>
      <c s="37">
        <v>349.2</v>
      </c>
      <c s="36">
        <v>0.00015</v>
      </c>
      <c s="36">
        <f>ROUND(G118*H118,6)</f>
      </c>
      <c r="L118" s="38">
        <v>0</v>
      </c>
      <c s="32">
        <f>ROUND(ROUND(L118,2)*ROUND(G118,3),2)</f>
      </c>
      <c s="36" t="s">
        <v>5356</v>
      </c>
      <c>
        <f>(M118*21)/100</f>
      </c>
      <c t="s">
        <v>27</v>
      </c>
    </row>
    <row r="119" spans="1:5" ht="25.5">
      <c r="A119" s="35" t="s">
        <v>56</v>
      </c>
      <c r="E119" s="39" t="s">
        <v>5449</v>
      </c>
    </row>
    <row r="120" spans="1:5" ht="63.75">
      <c r="A120" s="35" t="s">
        <v>58</v>
      </c>
      <c r="E120" s="42" t="s">
        <v>5450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5451</v>
      </c>
      <c s="35" t="s">
        <v>5</v>
      </c>
      <c s="6" t="s">
        <v>5452</v>
      </c>
      <c s="36" t="s">
        <v>590</v>
      </c>
      <c s="37">
        <v>122.4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5356</v>
      </c>
      <c>
        <f>(M122*21)/100</f>
      </c>
      <c t="s">
        <v>27</v>
      </c>
    </row>
    <row r="123" spans="1:5" ht="25.5">
      <c r="A123" s="35" t="s">
        <v>56</v>
      </c>
      <c r="E123" s="39" t="s">
        <v>5453</v>
      </c>
    </row>
    <row r="124" spans="1:5" ht="38.25">
      <c r="A124" s="35" t="s">
        <v>58</v>
      </c>
      <c r="E124" s="42" t="s">
        <v>5454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656</v>
      </c>
      <c s="34" t="s">
        <v>5455</v>
      </c>
      <c s="35" t="s">
        <v>5</v>
      </c>
      <c s="6" t="s">
        <v>5456</v>
      </c>
      <c s="36" t="s">
        <v>590</v>
      </c>
      <c s="37">
        <v>226.8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5356</v>
      </c>
      <c>
        <f>(M126*21)/100</f>
      </c>
      <c t="s">
        <v>27</v>
      </c>
    </row>
    <row r="127" spans="1:5" ht="25.5">
      <c r="A127" s="35" t="s">
        <v>56</v>
      </c>
      <c r="E127" s="39" t="s">
        <v>5457</v>
      </c>
    </row>
    <row r="128" spans="1:5" ht="38.25">
      <c r="A128" s="35" t="s">
        <v>58</v>
      </c>
      <c r="E128" s="42" t="s">
        <v>5458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660</v>
      </c>
      <c s="34" t="s">
        <v>5459</v>
      </c>
      <c s="35" t="s">
        <v>5</v>
      </c>
      <c s="6" t="s">
        <v>5460</v>
      </c>
      <c s="36" t="s">
        <v>54</v>
      </c>
      <c s="37">
        <v>43.126</v>
      </c>
      <c s="36">
        <v>1</v>
      </c>
      <c s="36">
        <f>ROUND(G130*H130,6)</f>
      </c>
      <c r="L130" s="38">
        <v>0</v>
      </c>
      <c s="32">
        <f>ROUND(ROUND(L130,2)*ROUND(G130,3),2)</f>
      </c>
      <c s="36" t="s">
        <v>2911</v>
      </c>
      <c>
        <f>(M130*21)/100</f>
      </c>
      <c t="s">
        <v>27</v>
      </c>
    </row>
    <row r="131" spans="1:5" ht="12.75">
      <c r="A131" s="35" t="s">
        <v>56</v>
      </c>
      <c r="E131" s="39" t="s">
        <v>5460</v>
      </c>
    </row>
    <row r="132" spans="1:5" ht="51">
      <c r="A132" s="35" t="s">
        <v>58</v>
      </c>
      <c r="E132" s="40" t="s">
        <v>5461</v>
      </c>
    </row>
    <row r="133" spans="1:5" ht="12.75">
      <c r="A133" t="s">
        <v>60</v>
      </c>
      <c r="E133" s="39" t="s">
        <v>5</v>
      </c>
    </row>
    <row r="134" spans="1:16" ht="25.5">
      <c r="A134" t="s">
        <v>49</v>
      </c>
      <c s="34" t="s">
        <v>664</v>
      </c>
      <c s="34" t="s">
        <v>5462</v>
      </c>
      <c s="35" t="s">
        <v>5</v>
      </c>
      <c s="6" t="s">
        <v>5463</v>
      </c>
      <c s="36" t="s">
        <v>590</v>
      </c>
      <c s="37">
        <v>122.4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5356</v>
      </c>
      <c>
        <f>(M134*21)/100</f>
      </c>
      <c t="s">
        <v>27</v>
      </c>
    </row>
    <row r="135" spans="1:5" ht="25.5">
      <c r="A135" s="35" t="s">
        <v>56</v>
      </c>
      <c r="E135" s="39" t="s">
        <v>5464</v>
      </c>
    </row>
    <row r="136" spans="1:5" ht="38.25">
      <c r="A136" s="35" t="s">
        <v>58</v>
      </c>
      <c r="E136" s="42" t="s">
        <v>5465</v>
      </c>
    </row>
    <row r="137" spans="1:5" ht="12.75">
      <c r="A137" t="s">
        <v>60</v>
      </c>
      <c r="E137" s="39" t="s">
        <v>5</v>
      </c>
    </row>
    <row r="138" spans="1:16" ht="25.5">
      <c r="A138" t="s">
        <v>49</v>
      </c>
      <c s="34" t="s">
        <v>668</v>
      </c>
      <c s="34" t="s">
        <v>5466</v>
      </c>
      <c s="35" t="s">
        <v>5</v>
      </c>
      <c s="6" t="s">
        <v>5467</v>
      </c>
      <c s="36" t="s">
        <v>590</v>
      </c>
      <c s="37">
        <v>226.8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5356</v>
      </c>
      <c>
        <f>(M138*21)/100</f>
      </c>
      <c t="s">
        <v>27</v>
      </c>
    </row>
    <row r="139" spans="1:5" ht="25.5">
      <c r="A139" s="35" t="s">
        <v>56</v>
      </c>
      <c r="E139" s="39" t="s">
        <v>5468</v>
      </c>
    </row>
    <row r="140" spans="1:5" ht="38.25">
      <c r="A140" s="35" t="s">
        <v>58</v>
      </c>
      <c r="E140" s="42" t="s">
        <v>5469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638</v>
      </c>
      <c s="34" t="s">
        <v>5470</v>
      </c>
      <c s="35" t="s">
        <v>5</v>
      </c>
      <c s="6" t="s">
        <v>5471</v>
      </c>
      <c s="36" t="s">
        <v>590</v>
      </c>
      <c s="37">
        <v>163.231</v>
      </c>
      <c s="36">
        <v>0.034</v>
      </c>
      <c s="36">
        <f>ROUND(G142*H142,6)</f>
      </c>
      <c r="L142" s="38">
        <v>0</v>
      </c>
      <c s="32">
        <f>ROUND(ROUND(L142,2)*ROUND(G142,3),2)</f>
      </c>
      <c s="36" t="s">
        <v>5356</v>
      </c>
      <c>
        <f>(M142*21)/100</f>
      </c>
      <c t="s">
        <v>27</v>
      </c>
    </row>
    <row r="143" spans="1:5" ht="25.5">
      <c r="A143" s="35" t="s">
        <v>56</v>
      </c>
      <c r="E143" s="39" t="s">
        <v>5472</v>
      </c>
    </row>
    <row r="144" spans="1:5" ht="63.75">
      <c r="A144" s="35" t="s">
        <v>58</v>
      </c>
      <c r="E144" s="42" t="s">
        <v>5473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674</v>
      </c>
      <c s="34" t="s">
        <v>5474</v>
      </c>
      <c s="35" t="s">
        <v>5</v>
      </c>
      <c s="6" t="s">
        <v>5475</v>
      </c>
      <c s="36" t="s">
        <v>590</v>
      </c>
      <c s="37">
        <v>163.231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5356</v>
      </c>
      <c>
        <f>(M146*21)/100</f>
      </c>
      <c t="s">
        <v>27</v>
      </c>
    </row>
    <row r="147" spans="1:5" ht="12.75">
      <c r="A147" s="35" t="s">
        <v>56</v>
      </c>
      <c r="E147" s="39" t="s">
        <v>5476</v>
      </c>
    </row>
    <row r="148" spans="1:5" ht="25.5">
      <c r="A148" s="35" t="s">
        <v>58</v>
      </c>
      <c r="E148" s="42" t="s">
        <v>5477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677</v>
      </c>
      <c s="34" t="s">
        <v>5478</v>
      </c>
      <c s="35" t="s">
        <v>5</v>
      </c>
      <c s="6" t="s">
        <v>5479</v>
      </c>
      <c s="36" t="s">
        <v>2729</v>
      </c>
      <c s="37">
        <v>5654.412</v>
      </c>
      <c s="36">
        <v>0.00118</v>
      </c>
      <c s="36">
        <f>ROUND(G150*H150,6)</f>
      </c>
      <c r="L150" s="38">
        <v>0</v>
      </c>
      <c s="32">
        <f>ROUND(ROUND(L150,2)*ROUND(G150,3),2)</f>
      </c>
      <c s="36" t="s">
        <v>5356</v>
      </c>
      <c>
        <f>(M150*21)/100</f>
      </c>
      <c t="s">
        <v>27</v>
      </c>
    </row>
    <row r="151" spans="1:5" ht="38.25">
      <c r="A151" s="35" t="s">
        <v>56</v>
      </c>
      <c r="E151" s="39" t="s">
        <v>5480</v>
      </c>
    </row>
    <row r="152" spans="1:5" ht="89.25">
      <c r="A152" s="35" t="s">
        <v>58</v>
      </c>
      <c r="E152" s="42" t="s">
        <v>5481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167</v>
      </c>
      <c s="34" t="s">
        <v>5482</v>
      </c>
      <c s="35" t="s">
        <v>5</v>
      </c>
      <c s="6" t="s">
        <v>5483</v>
      </c>
      <c s="36" t="s">
        <v>2729</v>
      </c>
      <c s="37">
        <v>2423.318</v>
      </c>
      <c s="36">
        <v>0.00102</v>
      </c>
      <c s="36">
        <f>ROUND(G154*H154,6)</f>
      </c>
      <c r="L154" s="38">
        <v>0</v>
      </c>
      <c s="32">
        <f>ROUND(ROUND(L154,2)*ROUND(G154,3),2)</f>
      </c>
      <c s="36" t="s">
        <v>5356</v>
      </c>
      <c>
        <f>(M154*21)/100</f>
      </c>
      <c t="s">
        <v>27</v>
      </c>
    </row>
    <row r="155" spans="1:5" ht="38.25">
      <c r="A155" s="35" t="s">
        <v>56</v>
      </c>
      <c r="E155" s="39" t="s">
        <v>5484</v>
      </c>
    </row>
    <row r="156" spans="1:5" ht="89.25">
      <c r="A156" s="35" t="s">
        <v>58</v>
      </c>
      <c r="E156" s="42" t="s">
        <v>5485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5486</v>
      </c>
      <c s="35" t="s">
        <v>5</v>
      </c>
      <c s="6" t="s">
        <v>5487</v>
      </c>
      <c s="36" t="s">
        <v>2729</v>
      </c>
      <c s="37">
        <v>2423.318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5356</v>
      </c>
      <c>
        <f>(M158*21)/100</f>
      </c>
      <c t="s">
        <v>27</v>
      </c>
    </row>
    <row r="159" spans="1:5" ht="38.25">
      <c r="A159" s="35" t="s">
        <v>56</v>
      </c>
      <c r="E159" s="39" t="s">
        <v>5488</v>
      </c>
    </row>
    <row r="160" spans="1:5" ht="38.25">
      <c r="A160" s="35" t="s">
        <v>58</v>
      </c>
      <c r="E160" s="40" t="s">
        <v>5489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173</v>
      </c>
      <c s="34" t="s">
        <v>5490</v>
      </c>
      <c s="35" t="s">
        <v>5</v>
      </c>
      <c s="6" t="s">
        <v>5491</v>
      </c>
      <c s="36" t="s">
        <v>101</v>
      </c>
      <c s="37">
        <v>69.091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5356</v>
      </c>
      <c>
        <f>(M162*21)/100</f>
      </c>
      <c t="s">
        <v>27</v>
      </c>
    </row>
    <row r="163" spans="1:5" ht="38.25">
      <c r="A163" s="35" t="s">
        <v>56</v>
      </c>
      <c r="E163" s="39" t="s">
        <v>5492</v>
      </c>
    </row>
    <row r="164" spans="1:5" ht="38.25">
      <c r="A164" s="35" t="s">
        <v>58</v>
      </c>
      <c r="E164" s="42" t="s">
        <v>5493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176</v>
      </c>
      <c s="34" t="s">
        <v>5494</v>
      </c>
      <c s="35" t="s">
        <v>5</v>
      </c>
      <c s="6" t="s">
        <v>5495</v>
      </c>
      <c s="36" t="s">
        <v>101</v>
      </c>
      <c s="37">
        <v>69.091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5356</v>
      </c>
      <c>
        <f>(M166*21)/100</f>
      </c>
      <c t="s">
        <v>27</v>
      </c>
    </row>
    <row r="167" spans="1:5" ht="38.25">
      <c r="A167" s="35" t="s">
        <v>56</v>
      </c>
      <c r="E167" s="39" t="s">
        <v>5496</v>
      </c>
    </row>
    <row r="168" spans="1:5" ht="38.25">
      <c r="A168" s="35" t="s">
        <v>58</v>
      </c>
      <c r="E168" s="42" t="s">
        <v>5493</v>
      </c>
    </row>
    <row r="169" spans="1:5" ht="12.75">
      <c r="A169" t="s">
        <v>60</v>
      </c>
      <c r="E169" s="39" t="s">
        <v>5</v>
      </c>
    </row>
    <row r="170" spans="1:16" ht="25.5">
      <c r="A170" t="s">
        <v>49</v>
      </c>
      <c s="34" t="s">
        <v>179</v>
      </c>
      <c s="34" t="s">
        <v>5497</v>
      </c>
      <c s="35" t="s">
        <v>5</v>
      </c>
      <c s="6" t="s">
        <v>5498</v>
      </c>
      <c s="36" t="s">
        <v>101</v>
      </c>
      <c s="37">
        <v>208.159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5356</v>
      </c>
      <c>
        <f>(M170*21)/100</f>
      </c>
      <c t="s">
        <v>27</v>
      </c>
    </row>
    <row r="171" spans="1:5" ht="38.25">
      <c r="A171" s="35" t="s">
        <v>56</v>
      </c>
      <c r="E171" s="39" t="s">
        <v>5499</v>
      </c>
    </row>
    <row r="172" spans="1:5" ht="229.5">
      <c r="A172" s="35" t="s">
        <v>58</v>
      </c>
      <c r="E172" s="42" t="s">
        <v>5500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182</v>
      </c>
      <c s="34" t="s">
        <v>5501</v>
      </c>
      <c s="35" t="s">
        <v>5</v>
      </c>
      <c s="6" t="s">
        <v>5502</v>
      </c>
      <c s="36" t="s">
        <v>101</v>
      </c>
      <c s="37">
        <v>327.916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5356</v>
      </c>
      <c>
        <f>(M174*21)/100</f>
      </c>
      <c t="s">
        <v>27</v>
      </c>
    </row>
    <row r="175" spans="1:5" ht="38.25">
      <c r="A175" s="35" t="s">
        <v>56</v>
      </c>
      <c r="E175" s="39" t="s">
        <v>5503</v>
      </c>
    </row>
    <row r="176" spans="1:5" ht="38.25">
      <c r="A176" s="35" t="s">
        <v>58</v>
      </c>
      <c r="E176" s="40" t="s">
        <v>5504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185</v>
      </c>
      <c s="34" t="s">
        <v>5505</v>
      </c>
      <c s="35" t="s">
        <v>5</v>
      </c>
      <c s="6" t="s">
        <v>5506</v>
      </c>
      <c s="36" t="s">
        <v>101</v>
      </c>
      <c s="37">
        <v>208.159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5356</v>
      </c>
      <c>
        <f>(M178*21)/100</f>
      </c>
      <c t="s">
        <v>27</v>
      </c>
    </row>
    <row r="179" spans="1:5" ht="38.25">
      <c r="A179" s="35" t="s">
        <v>56</v>
      </c>
      <c r="E179" s="39" t="s">
        <v>5507</v>
      </c>
    </row>
    <row r="180" spans="1:5" ht="229.5">
      <c r="A180" s="35" t="s">
        <v>58</v>
      </c>
      <c r="E180" s="42" t="s">
        <v>5500</v>
      </c>
    </row>
    <row r="181" spans="1:5" ht="12.75">
      <c r="A181" t="s">
        <v>60</v>
      </c>
      <c r="E181" s="39" t="s">
        <v>5</v>
      </c>
    </row>
    <row r="182" spans="1:16" ht="25.5">
      <c r="A182" t="s">
        <v>49</v>
      </c>
      <c s="34" t="s">
        <v>188</v>
      </c>
      <c s="34" t="s">
        <v>5508</v>
      </c>
      <c s="35" t="s">
        <v>5</v>
      </c>
      <c s="6" t="s">
        <v>5509</v>
      </c>
      <c s="36" t="s">
        <v>101</v>
      </c>
      <c s="37">
        <v>327.916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5356</v>
      </c>
      <c>
        <f>(M182*21)/100</f>
      </c>
      <c t="s">
        <v>27</v>
      </c>
    </row>
    <row r="183" spans="1:5" ht="38.25">
      <c r="A183" s="35" t="s">
        <v>56</v>
      </c>
      <c r="E183" s="39" t="s">
        <v>5510</v>
      </c>
    </row>
    <row r="184" spans="1:5" ht="38.25">
      <c r="A184" s="35" t="s">
        <v>58</v>
      </c>
      <c r="E184" s="40" t="s">
        <v>5511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191</v>
      </c>
      <c s="34" t="s">
        <v>5078</v>
      </c>
      <c s="35" t="s">
        <v>5</v>
      </c>
      <c s="6" t="s">
        <v>5512</v>
      </c>
      <c s="36" t="s">
        <v>101</v>
      </c>
      <c s="37">
        <v>262.659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5356</v>
      </c>
      <c>
        <f>(M186*21)/100</f>
      </c>
      <c t="s">
        <v>27</v>
      </c>
    </row>
    <row r="187" spans="1:5" ht="25.5">
      <c r="A187" s="35" t="s">
        <v>56</v>
      </c>
      <c r="E187" s="39" t="s">
        <v>5079</v>
      </c>
    </row>
    <row r="188" spans="1:5" ht="89.25">
      <c r="A188" s="35" t="s">
        <v>58</v>
      </c>
      <c r="E188" s="40" t="s">
        <v>5513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194</v>
      </c>
      <c s="34" t="s">
        <v>5081</v>
      </c>
      <c s="35" t="s">
        <v>5</v>
      </c>
      <c s="6" t="s">
        <v>5514</v>
      </c>
      <c s="36" t="s">
        <v>101</v>
      </c>
      <c s="37">
        <v>262.659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5356</v>
      </c>
      <c>
        <f>(M190*21)/100</f>
      </c>
      <c t="s">
        <v>27</v>
      </c>
    </row>
    <row r="191" spans="1:5" ht="25.5">
      <c r="A191" s="35" t="s">
        <v>56</v>
      </c>
      <c r="E191" s="39" t="s">
        <v>5082</v>
      </c>
    </row>
    <row r="192" spans="1:5" ht="89.25">
      <c r="A192" s="35" t="s">
        <v>58</v>
      </c>
      <c r="E192" s="40" t="s">
        <v>5513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5515</v>
      </c>
      <c s="35" t="s">
        <v>5</v>
      </c>
      <c s="6" t="s">
        <v>5516</v>
      </c>
      <c s="36" t="s">
        <v>101</v>
      </c>
      <c s="37">
        <v>327.914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5356</v>
      </c>
      <c>
        <f>(M194*21)/100</f>
      </c>
      <c t="s">
        <v>27</v>
      </c>
    </row>
    <row r="195" spans="1:5" ht="25.5">
      <c r="A195" s="35" t="s">
        <v>56</v>
      </c>
      <c r="E195" s="39" t="s">
        <v>2950</v>
      </c>
    </row>
    <row r="196" spans="1:5" ht="409.5">
      <c r="A196" s="35" t="s">
        <v>58</v>
      </c>
      <c r="E196" s="42" t="s">
        <v>5517</v>
      </c>
    </row>
    <row r="197" spans="1:5" ht="12.75">
      <c r="A197" t="s">
        <v>60</v>
      </c>
      <c r="E197" s="39" t="s">
        <v>5</v>
      </c>
    </row>
    <row r="198" spans="1:16" ht="12.75">
      <c r="A198" t="s">
        <v>49</v>
      </c>
      <c s="34" t="s">
        <v>200</v>
      </c>
      <c s="34" t="s">
        <v>5518</v>
      </c>
      <c s="35" t="s">
        <v>5</v>
      </c>
      <c s="6" t="s">
        <v>5519</v>
      </c>
      <c s="36" t="s">
        <v>101</v>
      </c>
      <c s="37">
        <v>8.5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5356</v>
      </c>
      <c>
        <f>(M198*21)/100</f>
      </c>
      <c t="s">
        <v>27</v>
      </c>
    </row>
    <row r="199" spans="1:5" ht="38.25">
      <c r="A199" s="35" t="s">
        <v>56</v>
      </c>
      <c r="E199" s="39" t="s">
        <v>5520</v>
      </c>
    </row>
    <row r="200" spans="1:5" ht="102">
      <c r="A200" s="35" t="s">
        <v>58</v>
      </c>
      <c r="E200" s="42" t="s">
        <v>5521</v>
      </c>
    </row>
    <row r="201" spans="1:5" ht="12.75">
      <c r="A201" t="s">
        <v>60</v>
      </c>
      <c r="E201" s="39" t="s">
        <v>5</v>
      </c>
    </row>
    <row r="202" spans="1:16" ht="12.75">
      <c r="A202" t="s">
        <v>49</v>
      </c>
      <c s="34" t="s">
        <v>203</v>
      </c>
      <c s="34" t="s">
        <v>5522</v>
      </c>
      <c s="35" t="s">
        <v>5</v>
      </c>
      <c s="6" t="s">
        <v>5523</v>
      </c>
      <c s="36" t="s">
        <v>101</v>
      </c>
      <c s="37">
        <v>25.5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5356</v>
      </c>
      <c>
        <f>(M202*21)/100</f>
      </c>
      <c t="s">
        <v>27</v>
      </c>
    </row>
    <row r="203" spans="1:5" ht="38.25">
      <c r="A203" s="35" t="s">
        <v>56</v>
      </c>
      <c r="E203" s="39" t="s">
        <v>5095</v>
      </c>
    </row>
    <row r="204" spans="1:5" ht="102">
      <c r="A204" s="35" t="s">
        <v>58</v>
      </c>
      <c r="E204" s="42" t="s">
        <v>5524</v>
      </c>
    </row>
    <row r="205" spans="1:5" ht="12.75">
      <c r="A205" t="s">
        <v>60</v>
      </c>
      <c r="E205" s="39" t="s">
        <v>5</v>
      </c>
    </row>
    <row r="206" spans="1:16" ht="12.75">
      <c r="A206" t="s">
        <v>49</v>
      </c>
      <c s="34" t="s">
        <v>206</v>
      </c>
      <c s="34" t="s">
        <v>5525</v>
      </c>
      <c s="35" t="s">
        <v>5</v>
      </c>
      <c s="6" t="s">
        <v>5526</v>
      </c>
      <c s="36" t="s">
        <v>54</v>
      </c>
      <c s="37">
        <v>68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5356</v>
      </c>
      <c>
        <f>(M206*21)/100</f>
      </c>
      <c t="s">
        <v>27</v>
      </c>
    </row>
    <row r="207" spans="1:5" ht="12.75">
      <c r="A207" s="35" t="s">
        <v>56</v>
      </c>
      <c r="E207" s="39" t="s">
        <v>5526</v>
      </c>
    </row>
    <row r="208" spans="1:5" ht="38.25">
      <c r="A208" s="35" t="s">
        <v>58</v>
      </c>
      <c r="E208" s="42" t="s">
        <v>5527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5528</v>
      </c>
      <c r="E210" s="33" t="s">
        <v>5529</v>
      </c>
      <c r="J210" s="32">
        <f>0</f>
      </c>
      <c s="32">
        <f>0</f>
      </c>
      <c s="32">
        <f>0+L211+L215+L219+L223+L227+L231+L235+L239+L243+L247+L251+L255+L259+L263+L267+L271+L275+L279+L283+L287</f>
      </c>
      <c s="32">
        <f>0+M211+M215+M219+M223+M227+M231+M235+M239+M243+M247+M251+M255+M259+M263+M267+M271+M275+M279+M283+M287</f>
      </c>
    </row>
    <row r="211" spans="1:16" ht="12.75">
      <c r="A211" t="s">
        <v>49</v>
      </c>
      <c s="34" t="s">
        <v>209</v>
      </c>
      <c s="34" t="s">
        <v>5530</v>
      </c>
      <c s="35" t="s">
        <v>5</v>
      </c>
      <c s="6" t="s">
        <v>5531</v>
      </c>
      <c s="36" t="s">
        <v>590</v>
      </c>
      <c s="37">
        <v>4.672</v>
      </c>
      <c s="36">
        <v>0.0001</v>
      </c>
      <c s="36">
        <f>ROUND(G211*H211,6)</f>
      </c>
      <c r="L211" s="38">
        <v>0</v>
      </c>
      <c s="32">
        <f>ROUND(ROUND(L211,2)*ROUND(G211,3),2)</f>
      </c>
      <c s="36" t="s">
        <v>5356</v>
      </c>
      <c>
        <f>(M211*21)/100</f>
      </c>
      <c t="s">
        <v>27</v>
      </c>
    </row>
    <row r="212" spans="1:5" ht="25.5">
      <c r="A212" s="35" t="s">
        <v>56</v>
      </c>
      <c r="E212" s="39" t="s">
        <v>5532</v>
      </c>
    </row>
    <row r="213" spans="1:5" ht="25.5">
      <c r="A213" s="35" t="s">
        <v>58</v>
      </c>
      <c r="E213" s="40" t="s">
        <v>5533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5534</v>
      </c>
      <c s="35" t="s">
        <v>5</v>
      </c>
      <c s="6" t="s">
        <v>5535</v>
      </c>
      <c s="36" t="s">
        <v>590</v>
      </c>
      <c s="37">
        <v>5.534</v>
      </c>
      <c s="36">
        <v>0.0003</v>
      </c>
      <c s="36">
        <f>ROUND(G215*H215,6)</f>
      </c>
      <c r="L215" s="38">
        <v>0</v>
      </c>
      <c s="32">
        <f>ROUND(ROUND(L215,2)*ROUND(G215,3),2)</f>
      </c>
      <c s="36" t="s">
        <v>5356</v>
      </c>
      <c>
        <f>(M215*21)/100</f>
      </c>
      <c t="s">
        <v>27</v>
      </c>
    </row>
    <row r="216" spans="1:5" ht="12.75">
      <c r="A216" s="35" t="s">
        <v>56</v>
      </c>
      <c r="E216" s="39" t="s">
        <v>5535</v>
      </c>
    </row>
    <row r="217" spans="1:5" ht="38.25">
      <c r="A217" s="35" t="s">
        <v>58</v>
      </c>
      <c r="E217" s="40" t="s">
        <v>5536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5537</v>
      </c>
      <c s="35" t="s">
        <v>5</v>
      </c>
      <c s="6" t="s">
        <v>5538</v>
      </c>
      <c s="36" t="s">
        <v>101</v>
      </c>
      <c s="37">
        <v>27.795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5356</v>
      </c>
      <c>
        <f>(M219*21)/100</f>
      </c>
      <c t="s">
        <v>27</v>
      </c>
    </row>
    <row r="220" spans="1:5" ht="25.5">
      <c r="A220" s="35" t="s">
        <v>56</v>
      </c>
      <c r="E220" s="39" t="s">
        <v>5539</v>
      </c>
    </row>
    <row r="221" spans="1:5" ht="153">
      <c r="A221" s="35" t="s">
        <v>58</v>
      </c>
      <c r="E221" s="40" t="s">
        <v>5540</v>
      </c>
    </row>
    <row r="222" spans="1:5" ht="12.75">
      <c r="A222" t="s">
        <v>60</v>
      </c>
      <c r="E222" s="39" t="s">
        <v>5</v>
      </c>
    </row>
    <row r="223" spans="1:16" ht="12.75">
      <c r="A223" t="s">
        <v>49</v>
      </c>
      <c s="34" t="s">
        <v>219</v>
      </c>
      <c s="34" t="s">
        <v>5541</v>
      </c>
      <c s="35" t="s">
        <v>5</v>
      </c>
      <c s="6" t="s">
        <v>5542</v>
      </c>
      <c s="36" t="s">
        <v>101</v>
      </c>
      <c s="37">
        <v>6.609</v>
      </c>
      <c s="36">
        <v>2.50187</v>
      </c>
      <c s="36">
        <f>ROUND(G223*H223,6)</f>
      </c>
      <c r="L223" s="38">
        <v>0</v>
      </c>
      <c s="32">
        <f>ROUND(ROUND(L223,2)*ROUND(G223,3),2)</f>
      </c>
      <c s="36" t="s">
        <v>5356</v>
      </c>
      <c>
        <f>(M223*21)/100</f>
      </c>
      <c t="s">
        <v>27</v>
      </c>
    </row>
    <row r="224" spans="1:5" ht="12.75">
      <c r="A224" s="35" t="s">
        <v>56</v>
      </c>
      <c r="E224" s="39" t="s">
        <v>5543</v>
      </c>
    </row>
    <row r="225" spans="1:5" ht="89.25">
      <c r="A225" s="35" t="s">
        <v>58</v>
      </c>
      <c r="E225" s="40" t="s">
        <v>5544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222</v>
      </c>
      <c s="34" t="s">
        <v>2959</v>
      </c>
      <c s="35" t="s">
        <v>5</v>
      </c>
      <c s="6" t="s">
        <v>5545</v>
      </c>
      <c s="36" t="s">
        <v>101</v>
      </c>
      <c s="37">
        <v>1.527</v>
      </c>
      <c s="36">
        <v>2.50187</v>
      </c>
      <c s="36">
        <f>ROUND(G227*H227,6)</f>
      </c>
      <c r="L227" s="38">
        <v>0</v>
      </c>
      <c s="32">
        <f>ROUND(ROUND(L227,2)*ROUND(G227,3),2)</f>
      </c>
      <c s="36" t="s">
        <v>5356</v>
      </c>
      <c>
        <f>(M227*21)/100</f>
      </c>
      <c t="s">
        <v>27</v>
      </c>
    </row>
    <row r="228" spans="1:5" ht="12.75">
      <c r="A228" s="35" t="s">
        <v>56</v>
      </c>
      <c r="E228" s="39" t="s">
        <v>2960</v>
      </c>
    </row>
    <row r="229" spans="1:5" ht="25.5">
      <c r="A229" s="35" t="s">
        <v>58</v>
      </c>
      <c r="E229" s="40" t="s">
        <v>5546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225</v>
      </c>
      <c s="34" t="s">
        <v>2965</v>
      </c>
      <c s="35" t="s">
        <v>5</v>
      </c>
      <c s="6" t="s">
        <v>5547</v>
      </c>
      <c s="36" t="s">
        <v>590</v>
      </c>
      <c s="37">
        <v>3.6</v>
      </c>
      <c s="36">
        <v>0.00247</v>
      </c>
      <c s="36">
        <f>ROUND(G231*H231,6)</f>
      </c>
      <c r="L231" s="38">
        <v>0</v>
      </c>
      <c s="32">
        <f>ROUND(ROUND(L231,2)*ROUND(G231,3),2)</f>
      </c>
      <c s="36" t="s">
        <v>5356</v>
      </c>
      <c>
        <f>(M231*21)/100</f>
      </c>
      <c t="s">
        <v>27</v>
      </c>
    </row>
    <row r="232" spans="1:5" ht="12.75">
      <c r="A232" s="35" t="s">
        <v>56</v>
      </c>
      <c r="E232" s="39" t="s">
        <v>2966</v>
      </c>
    </row>
    <row r="233" spans="1:5" ht="51">
      <c r="A233" s="35" t="s">
        <v>58</v>
      </c>
      <c r="E233" s="40" t="s">
        <v>5548</v>
      </c>
    </row>
    <row r="234" spans="1:5" ht="12.75">
      <c r="A234" t="s">
        <v>60</v>
      </c>
      <c r="E234" s="39" t="s">
        <v>5</v>
      </c>
    </row>
    <row r="235" spans="1:16" ht="12.75">
      <c r="A235" t="s">
        <v>49</v>
      </c>
      <c s="34" t="s">
        <v>228</v>
      </c>
      <c s="34" t="s">
        <v>2968</v>
      </c>
      <c s="35" t="s">
        <v>5</v>
      </c>
      <c s="6" t="s">
        <v>5549</v>
      </c>
      <c s="36" t="s">
        <v>590</v>
      </c>
      <c s="37">
        <v>3.6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5356</v>
      </c>
      <c>
        <f>(M235*21)/100</f>
      </c>
      <c t="s">
        <v>27</v>
      </c>
    </row>
    <row r="236" spans="1:5" ht="12.75">
      <c r="A236" s="35" t="s">
        <v>56</v>
      </c>
      <c r="E236" s="39" t="s">
        <v>2969</v>
      </c>
    </row>
    <row r="237" spans="1:5" ht="51">
      <c r="A237" s="35" t="s">
        <v>58</v>
      </c>
      <c r="E237" s="40" t="s">
        <v>5548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231</v>
      </c>
      <c s="34" t="s">
        <v>2970</v>
      </c>
      <c s="35" t="s">
        <v>5</v>
      </c>
      <c s="6" t="s">
        <v>5550</v>
      </c>
      <c s="36" t="s">
        <v>54</v>
      </c>
      <c s="37">
        <v>0.051</v>
      </c>
      <c s="36">
        <v>1.06277</v>
      </c>
      <c s="36">
        <f>ROUND(G239*H239,6)</f>
      </c>
      <c r="L239" s="38">
        <v>0</v>
      </c>
      <c s="32">
        <f>ROUND(ROUND(L239,2)*ROUND(G239,3),2)</f>
      </c>
      <c s="36" t="s">
        <v>5356</v>
      </c>
      <c>
        <f>(M239*21)/100</f>
      </c>
      <c t="s">
        <v>27</v>
      </c>
    </row>
    <row r="240" spans="1:5" ht="12.75">
      <c r="A240" s="35" t="s">
        <v>56</v>
      </c>
      <c r="E240" s="39" t="s">
        <v>2971</v>
      </c>
    </row>
    <row r="241" spans="1:5" ht="38.25">
      <c r="A241" s="35" t="s">
        <v>58</v>
      </c>
      <c r="E241" s="40" t="s">
        <v>5551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234</v>
      </c>
      <c s="34" t="s">
        <v>5552</v>
      </c>
      <c s="35" t="s">
        <v>5</v>
      </c>
      <c s="6" t="s">
        <v>5553</v>
      </c>
      <c s="36" t="s">
        <v>101</v>
      </c>
      <c s="37">
        <v>1.08</v>
      </c>
      <c s="36">
        <v>2.50187</v>
      </c>
      <c s="36">
        <f>ROUND(G243*H243,6)</f>
      </c>
      <c r="L243" s="38">
        <v>0</v>
      </c>
      <c s="32">
        <f>ROUND(ROUND(L243,2)*ROUND(G243,3),2)</f>
      </c>
      <c s="36" t="s">
        <v>5356</v>
      </c>
      <c>
        <f>(M243*21)/100</f>
      </c>
      <c t="s">
        <v>27</v>
      </c>
    </row>
    <row r="244" spans="1:5" ht="12.75">
      <c r="A244" s="35" t="s">
        <v>56</v>
      </c>
      <c r="E244" s="39" t="s">
        <v>5554</v>
      </c>
    </row>
    <row r="245" spans="1:5" ht="38.25">
      <c r="A245" s="35" t="s">
        <v>58</v>
      </c>
      <c r="E245" s="40" t="s">
        <v>5555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237</v>
      </c>
      <c s="34" t="s">
        <v>5556</v>
      </c>
      <c s="35" t="s">
        <v>5</v>
      </c>
      <c s="6" t="s">
        <v>5557</v>
      </c>
      <c s="36" t="s">
        <v>101</v>
      </c>
      <c s="37">
        <v>7.154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5356</v>
      </c>
      <c>
        <f>(M247*21)/100</f>
      </c>
      <c t="s">
        <v>27</v>
      </c>
    </row>
    <row r="248" spans="1:5" ht="12.75">
      <c r="A248" s="35" t="s">
        <v>56</v>
      </c>
      <c r="E248" s="39" t="s">
        <v>5558</v>
      </c>
    </row>
    <row r="249" spans="1:5" ht="51">
      <c r="A249" s="35" t="s">
        <v>58</v>
      </c>
      <c r="E249" s="40" t="s">
        <v>5559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240</v>
      </c>
      <c s="34" t="s">
        <v>5560</v>
      </c>
      <c s="35" t="s">
        <v>5</v>
      </c>
      <c s="6" t="s">
        <v>5561</v>
      </c>
      <c s="36" t="s">
        <v>4124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2911</v>
      </c>
      <c>
        <f>(M251*21)/100</f>
      </c>
      <c t="s">
        <v>27</v>
      </c>
    </row>
    <row r="252" spans="1:5" ht="12.75">
      <c r="A252" s="35" t="s">
        <v>56</v>
      </c>
      <c r="E252" s="39" t="s">
        <v>5561</v>
      </c>
    </row>
    <row r="253" spans="1:5" ht="63.75">
      <c r="A253" s="35" t="s">
        <v>58</v>
      </c>
      <c r="E253" s="42" t="s">
        <v>5562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243</v>
      </c>
      <c s="34" t="s">
        <v>5563</v>
      </c>
      <c s="35" t="s">
        <v>5</v>
      </c>
      <c s="6" t="s">
        <v>5564</v>
      </c>
      <c s="36" t="s">
        <v>590</v>
      </c>
      <c s="37">
        <v>31.289</v>
      </c>
      <c s="36">
        <v>0.00269</v>
      </c>
      <c s="36">
        <f>ROUND(G255*H255,6)</f>
      </c>
      <c r="L255" s="38">
        <v>0</v>
      </c>
      <c s="32">
        <f>ROUND(ROUND(L255,2)*ROUND(G255,3),2)</f>
      </c>
      <c s="36" t="s">
        <v>5356</v>
      </c>
      <c>
        <f>(M255*21)/100</f>
      </c>
      <c t="s">
        <v>27</v>
      </c>
    </row>
    <row r="256" spans="1:5" ht="12.75">
      <c r="A256" s="35" t="s">
        <v>56</v>
      </c>
      <c r="E256" s="39" t="s">
        <v>5565</v>
      </c>
    </row>
    <row r="257" spans="1:5" ht="51">
      <c r="A257" s="35" t="s">
        <v>58</v>
      </c>
      <c r="E257" s="40" t="s">
        <v>5566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246</v>
      </c>
      <c s="34" t="s">
        <v>5567</v>
      </c>
      <c s="35" t="s">
        <v>5</v>
      </c>
      <c s="6" t="s">
        <v>5568</v>
      </c>
      <c s="36" t="s">
        <v>590</v>
      </c>
      <c s="37">
        <v>31.289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5356</v>
      </c>
      <c>
        <f>(M259*21)/100</f>
      </c>
      <c t="s">
        <v>27</v>
      </c>
    </row>
    <row r="260" spans="1:5" ht="12.75">
      <c r="A260" s="35" t="s">
        <v>56</v>
      </c>
      <c r="E260" s="39" t="s">
        <v>5569</v>
      </c>
    </row>
    <row r="261" spans="1:5" ht="51">
      <c r="A261" s="35" t="s">
        <v>58</v>
      </c>
      <c r="E261" s="40" t="s">
        <v>5566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749</v>
      </c>
      <c s="34" t="s">
        <v>5570</v>
      </c>
      <c s="35" t="s">
        <v>5</v>
      </c>
      <c s="6" t="s">
        <v>5571</v>
      </c>
      <c s="36" t="s">
        <v>590</v>
      </c>
      <c s="37">
        <v>24</v>
      </c>
      <c s="36">
        <v>0.108</v>
      </c>
      <c s="36">
        <f>ROUND(G263*H263,6)</f>
      </c>
      <c r="L263" s="38">
        <v>0</v>
      </c>
      <c s="32">
        <f>ROUND(ROUND(L263,2)*ROUND(G263,3),2)</f>
      </c>
      <c s="36" t="s">
        <v>5356</v>
      </c>
      <c>
        <f>(M263*21)/100</f>
      </c>
      <c t="s">
        <v>27</v>
      </c>
    </row>
    <row r="264" spans="1:5" ht="25.5">
      <c r="A264" s="35" t="s">
        <v>56</v>
      </c>
      <c r="E264" s="39" t="s">
        <v>5572</v>
      </c>
    </row>
    <row r="265" spans="1:5" ht="25.5">
      <c r="A265" s="35" t="s">
        <v>58</v>
      </c>
      <c r="E265" s="40" t="s">
        <v>5573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639</v>
      </c>
      <c s="34" t="s">
        <v>5574</v>
      </c>
      <c s="35" t="s">
        <v>5</v>
      </c>
      <c s="6" t="s">
        <v>5575</v>
      </c>
      <c s="36" t="s">
        <v>113</v>
      </c>
      <c s="37">
        <v>12</v>
      </c>
      <c s="36">
        <v>0.75</v>
      </c>
      <c s="36">
        <f>ROUND(G267*H267,6)</f>
      </c>
      <c r="L267" s="38">
        <v>0</v>
      </c>
      <c s="32">
        <f>ROUND(ROUND(L267,2)*ROUND(G267,3),2)</f>
      </c>
      <c s="36" t="s">
        <v>2911</v>
      </c>
      <c>
        <f>(M267*21)/100</f>
      </c>
      <c t="s">
        <v>27</v>
      </c>
    </row>
    <row r="268" spans="1:5" ht="12.75">
      <c r="A268" s="35" t="s">
        <v>56</v>
      </c>
      <c r="E268" s="39" t="s">
        <v>5575</v>
      </c>
    </row>
    <row r="269" spans="1:5" ht="38.25">
      <c r="A269" s="35" t="s">
        <v>58</v>
      </c>
      <c r="E269" s="40" t="s">
        <v>5576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5577</v>
      </c>
      <c s="35" t="s">
        <v>5</v>
      </c>
      <c s="6" t="s">
        <v>5578</v>
      </c>
      <c s="36" t="s">
        <v>54</v>
      </c>
      <c s="37">
        <v>6.418</v>
      </c>
      <c s="36">
        <v>0.09951</v>
      </c>
      <c s="36">
        <f>ROUND(G271*H271,6)</f>
      </c>
      <c r="L271" s="38">
        <v>0</v>
      </c>
      <c s="32">
        <f>ROUND(ROUND(L271,2)*ROUND(G271,3),2)</f>
      </c>
      <c s="36" t="s">
        <v>5356</v>
      </c>
      <c>
        <f>(M271*21)/100</f>
      </c>
      <c t="s">
        <v>27</v>
      </c>
    </row>
    <row r="272" spans="1:5" ht="12.75">
      <c r="A272" s="35" t="s">
        <v>56</v>
      </c>
      <c r="E272" s="39" t="s">
        <v>5579</v>
      </c>
    </row>
    <row r="273" spans="1:5" ht="102">
      <c r="A273" s="35" t="s">
        <v>58</v>
      </c>
      <c r="E273" s="42" t="s">
        <v>5580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252</v>
      </c>
      <c s="34" t="s">
        <v>5581</v>
      </c>
      <c s="35" t="s">
        <v>5</v>
      </c>
      <c s="6" t="s">
        <v>5582</v>
      </c>
      <c s="36" t="s">
        <v>54</v>
      </c>
      <c s="37">
        <v>2.822</v>
      </c>
      <c s="36">
        <v>1</v>
      </c>
      <c s="36">
        <f>ROUND(G275*H275,6)</f>
      </c>
      <c r="L275" s="38">
        <v>0</v>
      </c>
      <c s="32">
        <f>ROUND(ROUND(L275,2)*ROUND(G275,3),2)</f>
      </c>
      <c s="36" t="s">
        <v>2911</v>
      </c>
      <c>
        <f>(M275*21)/100</f>
      </c>
      <c t="s">
        <v>27</v>
      </c>
    </row>
    <row r="276" spans="1:5" ht="12.75">
      <c r="A276" s="35" t="s">
        <v>56</v>
      </c>
      <c r="E276" s="39" t="s">
        <v>5582</v>
      </c>
    </row>
    <row r="277" spans="1:5" ht="89.25">
      <c r="A277" s="35" t="s">
        <v>58</v>
      </c>
      <c r="E277" s="42" t="s">
        <v>5583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255</v>
      </c>
      <c s="34" t="s">
        <v>5584</v>
      </c>
      <c s="35" t="s">
        <v>5</v>
      </c>
      <c s="6" t="s">
        <v>5585</v>
      </c>
      <c s="36" t="s">
        <v>54</v>
      </c>
      <c s="37">
        <v>3.087</v>
      </c>
      <c s="36">
        <v>1</v>
      </c>
      <c s="36">
        <f>ROUND(G279*H279,6)</f>
      </c>
      <c r="L279" s="38">
        <v>0</v>
      </c>
      <c s="32">
        <f>ROUND(ROUND(L279,2)*ROUND(G279,3),2)</f>
      </c>
      <c s="36" t="s">
        <v>2911</v>
      </c>
      <c>
        <f>(M279*21)/100</f>
      </c>
      <c t="s">
        <v>27</v>
      </c>
    </row>
    <row r="280" spans="1:5" ht="12.75">
      <c r="A280" s="35" t="s">
        <v>56</v>
      </c>
      <c r="E280" s="39" t="s">
        <v>5585</v>
      </c>
    </row>
    <row r="281" spans="1:5" ht="76.5">
      <c r="A281" s="35" t="s">
        <v>58</v>
      </c>
      <c r="E281" s="42" t="s">
        <v>5586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258</v>
      </c>
      <c s="34" t="s">
        <v>5587</v>
      </c>
      <c s="35" t="s">
        <v>5</v>
      </c>
      <c s="6" t="s">
        <v>5588</v>
      </c>
      <c s="36" t="s">
        <v>54</v>
      </c>
      <c s="37">
        <v>1.023</v>
      </c>
      <c s="36">
        <v>1</v>
      </c>
      <c s="36">
        <f>ROUND(G283*H283,6)</f>
      </c>
      <c r="L283" s="38">
        <v>0</v>
      </c>
      <c s="32">
        <f>ROUND(ROUND(L283,2)*ROUND(G283,3),2)</f>
      </c>
      <c s="36" t="s">
        <v>2911</v>
      </c>
      <c>
        <f>(M283*21)/100</f>
      </c>
      <c t="s">
        <v>27</v>
      </c>
    </row>
    <row r="284" spans="1:5" ht="12.75">
      <c r="A284" s="35" t="s">
        <v>56</v>
      </c>
      <c r="E284" s="39" t="s">
        <v>5588</v>
      </c>
    </row>
    <row r="285" spans="1:5" ht="76.5">
      <c r="A285" s="35" t="s">
        <v>58</v>
      </c>
      <c r="E285" s="42" t="s">
        <v>5589</v>
      </c>
    </row>
    <row r="286" spans="1:5" ht="12.75">
      <c r="A286" t="s">
        <v>60</v>
      </c>
      <c r="E286" s="39" t="s">
        <v>5</v>
      </c>
    </row>
    <row r="287" spans="1:16" ht="12.75">
      <c r="A287" t="s">
        <v>49</v>
      </c>
      <c s="34" t="s">
        <v>261</v>
      </c>
      <c s="34" t="s">
        <v>5590</v>
      </c>
      <c s="35" t="s">
        <v>5</v>
      </c>
      <c s="6" t="s">
        <v>5591</v>
      </c>
      <c s="36" t="s">
        <v>54</v>
      </c>
      <c s="37">
        <v>6.478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5356</v>
      </c>
      <c>
        <f>(M287*21)/100</f>
      </c>
      <c t="s">
        <v>27</v>
      </c>
    </row>
    <row r="288" spans="1:5" ht="12.75">
      <c r="A288" s="35" t="s">
        <v>56</v>
      </c>
      <c r="E288" s="39" t="s">
        <v>5592</v>
      </c>
    </row>
    <row r="289" spans="1:5" ht="76.5">
      <c r="A289" s="35" t="s">
        <v>58</v>
      </c>
      <c r="E289" s="42" t="s">
        <v>5593</v>
      </c>
    </row>
    <row r="290" spans="1:5" ht="12.75">
      <c r="A290" t="s">
        <v>60</v>
      </c>
      <c r="E290" s="39" t="s">
        <v>5</v>
      </c>
    </row>
    <row r="291" spans="1:13" ht="12.75">
      <c r="A291" t="s">
        <v>46</v>
      </c>
      <c r="C291" s="31" t="s">
        <v>5594</v>
      </c>
      <c r="E291" s="33" t="s">
        <v>5595</v>
      </c>
      <c r="J291" s="32">
        <f>0</f>
      </c>
      <c s="32">
        <f>0</f>
      </c>
      <c s="32">
        <f>0+L292+L296+L300+L304+L308+L312+L316+L320+L324+L328+L332+L336+L340+L344+L348+L352+L356+L360+L364+L368+L372+L376+L380+L384+L388+L392+L396+L400</f>
      </c>
      <c s="32">
        <f>0+M292+M296+M300+M304+M308+M312+M316+M320+M324+M328+M332+M336+M340+M344+M348+M352+M356+M360+M364+M368+M372+M376+M380+M384+M388+M392+M396+M400</f>
      </c>
    </row>
    <row r="292" spans="1:16" ht="25.5">
      <c r="A292" t="s">
        <v>49</v>
      </c>
      <c s="34" t="s">
        <v>264</v>
      </c>
      <c s="34" t="s">
        <v>5596</v>
      </c>
      <c s="35" t="s">
        <v>5</v>
      </c>
      <c s="6" t="s">
        <v>5597</v>
      </c>
      <c s="36" t="s">
        <v>101</v>
      </c>
      <c s="37">
        <v>1.44</v>
      </c>
      <c s="36">
        <v>2.88888</v>
      </c>
      <c s="36">
        <f>ROUND(G292*H292,6)</f>
      </c>
      <c r="L292" s="38">
        <v>0</v>
      </c>
      <c s="32">
        <f>ROUND(ROUND(L292,2)*ROUND(G292,3),2)</f>
      </c>
      <c s="36" t="s">
        <v>2911</v>
      </c>
      <c>
        <f>(M292*21)/100</f>
      </c>
      <c t="s">
        <v>27</v>
      </c>
    </row>
    <row r="293" spans="1:5" ht="25.5">
      <c r="A293" s="35" t="s">
        <v>56</v>
      </c>
      <c r="E293" s="39" t="s">
        <v>5597</v>
      </c>
    </row>
    <row r="294" spans="1:5" ht="38.25">
      <c r="A294" s="35" t="s">
        <v>58</v>
      </c>
      <c r="E294" s="40" t="s">
        <v>5598</v>
      </c>
    </row>
    <row r="295" spans="1:5" ht="12.75">
      <c r="A295" t="s">
        <v>60</v>
      </c>
      <c r="E295" s="39" t="s">
        <v>5</v>
      </c>
    </row>
    <row r="296" spans="1:16" ht="12.75">
      <c r="A296" t="s">
        <v>49</v>
      </c>
      <c s="34" t="s">
        <v>267</v>
      </c>
      <c s="34" t="s">
        <v>5599</v>
      </c>
      <c s="35" t="s">
        <v>5</v>
      </c>
      <c s="6" t="s">
        <v>5600</v>
      </c>
      <c s="36" t="s">
        <v>101</v>
      </c>
      <c s="37">
        <v>1.44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5356</v>
      </c>
      <c>
        <f>(M296*21)/100</f>
      </c>
      <c t="s">
        <v>27</v>
      </c>
    </row>
    <row r="297" spans="1:5" ht="25.5">
      <c r="A297" s="35" t="s">
        <v>56</v>
      </c>
      <c r="E297" s="39" t="s">
        <v>5601</v>
      </c>
    </row>
    <row r="298" spans="1:5" ht="38.25">
      <c r="A298" s="35" t="s">
        <v>58</v>
      </c>
      <c r="E298" s="40" t="s">
        <v>5602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270</v>
      </c>
      <c s="34" t="s">
        <v>5603</v>
      </c>
      <c s="35" t="s">
        <v>5</v>
      </c>
      <c s="6" t="s">
        <v>5604</v>
      </c>
      <c s="36" t="s">
        <v>101</v>
      </c>
      <c s="37">
        <v>6.657</v>
      </c>
      <c s="36">
        <v>1.9082</v>
      </c>
      <c s="36">
        <f>ROUND(G300*H300,6)</f>
      </c>
      <c r="L300" s="38">
        <v>0</v>
      </c>
      <c s="32">
        <f>ROUND(ROUND(L300,2)*ROUND(G300,3),2)</f>
      </c>
      <c s="36" t="s">
        <v>5356</v>
      </c>
      <c>
        <f>(M300*21)/100</f>
      </c>
      <c t="s">
        <v>27</v>
      </c>
    </row>
    <row r="301" spans="1:5" ht="25.5">
      <c r="A301" s="35" t="s">
        <v>56</v>
      </c>
      <c r="E301" s="39" t="s">
        <v>5605</v>
      </c>
    </row>
    <row r="302" spans="1:5" ht="102">
      <c r="A302" s="35" t="s">
        <v>58</v>
      </c>
      <c r="E302" s="42" t="s">
        <v>5606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273</v>
      </c>
      <c s="34" t="s">
        <v>5607</v>
      </c>
      <c s="35" t="s">
        <v>5</v>
      </c>
      <c s="6" t="s">
        <v>5608</v>
      </c>
      <c s="36" t="s">
        <v>113</v>
      </c>
      <c s="37">
        <v>1</v>
      </c>
      <c s="36">
        <v>0.015</v>
      </c>
      <c s="36">
        <f>ROUND(G304*H304,6)</f>
      </c>
      <c r="L304" s="38">
        <v>0</v>
      </c>
      <c s="32">
        <f>ROUND(ROUND(L304,2)*ROUND(G304,3),2)</f>
      </c>
      <c s="36" t="s">
        <v>2911</v>
      </c>
      <c>
        <f>(M304*21)/100</f>
      </c>
      <c t="s">
        <v>27</v>
      </c>
    </row>
    <row r="305" spans="1:5" ht="25.5">
      <c r="A305" s="35" t="s">
        <v>56</v>
      </c>
      <c r="E305" s="39" t="s">
        <v>5609</v>
      </c>
    </row>
    <row r="306" spans="1:5" ht="25.5">
      <c r="A306" s="35" t="s">
        <v>58</v>
      </c>
      <c r="E306" s="40" t="s">
        <v>5610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276</v>
      </c>
      <c s="34" t="s">
        <v>5611</v>
      </c>
      <c s="35" t="s">
        <v>5</v>
      </c>
      <c s="6" t="s">
        <v>5612</v>
      </c>
      <c s="36" t="s">
        <v>113</v>
      </c>
      <c s="37">
        <v>2</v>
      </c>
      <c s="36">
        <v>0.05</v>
      </c>
      <c s="36">
        <f>ROUND(G308*H308,6)</f>
      </c>
      <c r="L308" s="38">
        <v>0</v>
      </c>
      <c s="32">
        <f>ROUND(ROUND(L308,2)*ROUND(G308,3),2)</f>
      </c>
      <c s="36" t="s">
        <v>2911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38.25">
      <c r="A310" s="35" t="s">
        <v>58</v>
      </c>
      <c r="E310" s="42" t="s">
        <v>5613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279</v>
      </c>
      <c s="34" t="s">
        <v>5614</v>
      </c>
      <c s="35" t="s">
        <v>5</v>
      </c>
      <c s="6" t="s">
        <v>5615</v>
      </c>
      <c s="36" t="s">
        <v>101</v>
      </c>
      <c s="37">
        <v>0.32</v>
      </c>
      <c s="36">
        <v>2.50189</v>
      </c>
      <c s="36">
        <f>ROUND(G312*H312,6)</f>
      </c>
      <c r="L312" s="38">
        <v>0</v>
      </c>
      <c s="32">
        <f>ROUND(ROUND(L312,2)*ROUND(G312,3),2)</f>
      </c>
      <c s="36" t="s">
        <v>5356</v>
      </c>
      <c>
        <f>(M312*21)/100</f>
      </c>
      <c t="s">
        <v>27</v>
      </c>
    </row>
    <row r="313" spans="1:5" ht="25.5">
      <c r="A313" s="35" t="s">
        <v>56</v>
      </c>
      <c r="E313" s="39" t="s">
        <v>5616</v>
      </c>
    </row>
    <row r="314" spans="1:5" ht="25.5">
      <c r="A314" s="35" t="s">
        <v>58</v>
      </c>
      <c r="E314" s="40" t="s">
        <v>5617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282</v>
      </c>
      <c s="34" t="s">
        <v>5618</v>
      </c>
      <c s="35" t="s">
        <v>5</v>
      </c>
      <c s="6" t="s">
        <v>5619</v>
      </c>
      <c s="36" t="s">
        <v>590</v>
      </c>
      <c s="37">
        <v>2</v>
      </c>
      <c s="36">
        <v>0.002</v>
      </c>
      <c s="36">
        <f>ROUND(G316*H316,6)</f>
      </c>
      <c r="L316" s="38">
        <v>0</v>
      </c>
      <c s="32">
        <f>ROUND(ROUND(L316,2)*ROUND(G316,3),2)</f>
      </c>
      <c s="36" t="s">
        <v>5356</v>
      </c>
      <c>
        <f>(M316*21)/100</f>
      </c>
      <c t="s">
        <v>27</v>
      </c>
    </row>
    <row r="317" spans="1:5" ht="25.5">
      <c r="A317" s="35" t="s">
        <v>56</v>
      </c>
      <c r="E317" s="39" t="s">
        <v>5620</v>
      </c>
    </row>
    <row r="318" spans="1:5" ht="25.5">
      <c r="A318" s="35" t="s">
        <v>58</v>
      </c>
      <c r="E318" s="40" t="s">
        <v>5621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285</v>
      </c>
      <c s="34" t="s">
        <v>5622</v>
      </c>
      <c s="35" t="s">
        <v>5</v>
      </c>
      <c s="6" t="s">
        <v>5623</v>
      </c>
      <c s="36" t="s">
        <v>590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5356</v>
      </c>
      <c>
        <f>(M320*21)/100</f>
      </c>
      <c t="s">
        <v>27</v>
      </c>
    </row>
    <row r="321" spans="1:5" ht="25.5">
      <c r="A321" s="35" t="s">
        <v>56</v>
      </c>
      <c r="E321" s="39" t="s">
        <v>5624</v>
      </c>
    </row>
    <row r="322" spans="1:5" ht="25.5">
      <c r="A322" s="35" t="s">
        <v>58</v>
      </c>
      <c r="E322" s="40" t="s">
        <v>5621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288</v>
      </c>
      <c s="34" t="s">
        <v>5625</v>
      </c>
      <c s="35" t="s">
        <v>5</v>
      </c>
      <c s="6" t="s">
        <v>5626</v>
      </c>
      <c s="36" t="s">
        <v>54</v>
      </c>
      <c s="37">
        <v>0.03</v>
      </c>
      <c s="36">
        <v>1.05089</v>
      </c>
      <c s="36">
        <f>ROUND(G324*H324,6)</f>
      </c>
      <c r="L324" s="38">
        <v>0</v>
      </c>
      <c s="32">
        <f>ROUND(ROUND(L324,2)*ROUND(G324,3),2)</f>
      </c>
      <c s="36" t="s">
        <v>5356</v>
      </c>
      <c>
        <f>(M324*21)/100</f>
      </c>
      <c t="s">
        <v>27</v>
      </c>
    </row>
    <row r="325" spans="1:5" ht="25.5">
      <c r="A325" s="35" t="s">
        <v>56</v>
      </c>
      <c r="E325" s="39" t="s">
        <v>5627</v>
      </c>
    </row>
    <row r="326" spans="1:5" ht="25.5">
      <c r="A326" s="35" t="s">
        <v>58</v>
      </c>
      <c r="E326" s="40" t="s">
        <v>5628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292</v>
      </c>
      <c s="34" t="s">
        <v>5629</v>
      </c>
      <c s="35" t="s">
        <v>5</v>
      </c>
      <c s="6" t="s">
        <v>5630</v>
      </c>
      <c s="36" t="s">
        <v>113</v>
      </c>
      <c s="37">
        <v>1</v>
      </c>
      <c s="36">
        <v>0.002</v>
      </c>
      <c s="36">
        <f>ROUND(G328*H328,6)</f>
      </c>
      <c r="L328" s="38">
        <v>0</v>
      </c>
      <c s="32">
        <f>ROUND(ROUND(L328,2)*ROUND(G328,3),2)</f>
      </c>
      <c s="36" t="s">
        <v>5356</v>
      </c>
      <c>
        <f>(M328*21)/100</f>
      </c>
      <c t="s">
        <v>27</v>
      </c>
    </row>
    <row r="329" spans="1:5" ht="25.5">
      <c r="A329" s="35" t="s">
        <v>56</v>
      </c>
      <c r="E329" s="39" t="s">
        <v>5631</v>
      </c>
    </row>
    <row r="330" spans="1:5" ht="38.25">
      <c r="A330" s="35" t="s">
        <v>58</v>
      </c>
      <c r="E330" s="42" t="s">
        <v>5632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296</v>
      </c>
      <c s="34" t="s">
        <v>5633</v>
      </c>
      <c s="35" t="s">
        <v>5</v>
      </c>
      <c s="6" t="s">
        <v>5634</v>
      </c>
      <c s="36" t="s">
        <v>113</v>
      </c>
      <c s="37">
        <v>1</v>
      </c>
      <c s="36">
        <v>5</v>
      </c>
      <c s="36">
        <f>ROUND(G332*H332,6)</f>
      </c>
      <c r="L332" s="38">
        <v>0</v>
      </c>
      <c s="32">
        <f>ROUND(ROUND(L332,2)*ROUND(G332,3),2)</f>
      </c>
      <c s="36" t="s">
        <v>2911</v>
      </c>
      <c>
        <f>(M332*21)/100</f>
      </c>
      <c t="s">
        <v>27</v>
      </c>
    </row>
    <row r="333" spans="1:5" ht="12.75">
      <c r="A333" s="35" t="s">
        <v>56</v>
      </c>
      <c r="E333" s="39" t="s">
        <v>5634</v>
      </c>
    </row>
    <row r="334" spans="1:5" ht="63.75">
      <c r="A334" s="35" t="s">
        <v>58</v>
      </c>
      <c r="E334" s="42" t="s">
        <v>5635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299</v>
      </c>
      <c s="34" t="s">
        <v>5636</v>
      </c>
      <c s="35" t="s">
        <v>5</v>
      </c>
      <c s="6" t="s">
        <v>5637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5356</v>
      </c>
      <c>
        <f>(M336*21)/100</f>
      </c>
      <c t="s">
        <v>27</v>
      </c>
    </row>
    <row r="337" spans="1:5" ht="25.5">
      <c r="A337" s="35" t="s">
        <v>56</v>
      </c>
      <c r="E337" s="39" t="s">
        <v>5638</v>
      </c>
    </row>
    <row r="338" spans="1:5" ht="38.25">
      <c r="A338" s="35" t="s">
        <v>58</v>
      </c>
      <c r="E338" s="40" t="s">
        <v>5639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302</v>
      </c>
      <c s="34" t="s">
        <v>5640</v>
      </c>
      <c s="35" t="s">
        <v>5</v>
      </c>
      <c s="6" t="s">
        <v>5641</v>
      </c>
      <c s="36" t="s">
        <v>113</v>
      </c>
      <c s="37">
        <v>1</v>
      </c>
      <c s="36">
        <v>1.2</v>
      </c>
      <c s="36">
        <f>ROUND(G340*H340,6)</f>
      </c>
      <c r="L340" s="38">
        <v>0</v>
      </c>
      <c s="32">
        <f>ROUND(ROUND(L340,2)*ROUND(G340,3),2)</f>
      </c>
      <c s="36" t="s">
        <v>2911</v>
      </c>
      <c>
        <f>(M340*21)/100</f>
      </c>
      <c t="s">
        <v>27</v>
      </c>
    </row>
    <row r="341" spans="1:5" ht="12.75">
      <c r="A341" s="35" t="s">
        <v>56</v>
      </c>
      <c r="E341" s="39" t="s">
        <v>5641</v>
      </c>
    </row>
    <row r="342" spans="1:5" ht="63.75">
      <c r="A342" s="35" t="s">
        <v>58</v>
      </c>
      <c r="E342" s="42" t="s">
        <v>5642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305</v>
      </c>
      <c s="34" t="s">
        <v>5643</v>
      </c>
      <c s="35" t="s">
        <v>5</v>
      </c>
      <c s="6" t="s">
        <v>5644</v>
      </c>
      <c s="36" t="s">
        <v>113</v>
      </c>
      <c s="37">
        <v>1</v>
      </c>
      <c s="36">
        <v>0.004</v>
      </c>
      <c s="36">
        <f>ROUND(G344*H344,6)</f>
      </c>
      <c r="L344" s="38">
        <v>0</v>
      </c>
      <c s="32">
        <f>ROUND(ROUND(L344,2)*ROUND(G344,3),2)</f>
      </c>
      <c s="36" t="s">
        <v>5356</v>
      </c>
      <c>
        <f>(M344*21)/100</f>
      </c>
      <c t="s">
        <v>27</v>
      </c>
    </row>
    <row r="345" spans="1:5" ht="12.75">
      <c r="A345" s="35" t="s">
        <v>56</v>
      </c>
      <c r="E345" s="39" t="s">
        <v>5644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308</v>
      </c>
      <c s="34" t="s">
        <v>5645</v>
      </c>
      <c s="35" t="s">
        <v>5</v>
      </c>
      <c s="6" t="s">
        <v>5646</v>
      </c>
      <c s="36" t="s">
        <v>113</v>
      </c>
      <c s="37">
        <v>3</v>
      </c>
      <c s="36">
        <v>0.002</v>
      </c>
      <c s="36">
        <f>ROUND(G348*H348,6)</f>
      </c>
      <c r="L348" s="38">
        <v>0</v>
      </c>
      <c s="32">
        <f>ROUND(ROUND(L348,2)*ROUND(G348,3),2)</f>
      </c>
      <c s="36" t="s">
        <v>5356</v>
      </c>
      <c>
        <f>(M348*21)/100</f>
      </c>
      <c t="s">
        <v>27</v>
      </c>
    </row>
    <row r="349" spans="1:5" ht="25.5">
      <c r="A349" s="35" t="s">
        <v>56</v>
      </c>
      <c r="E349" s="39" t="s">
        <v>5647</v>
      </c>
    </row>
    <row r="350" spans="1:5" ht="89.25">
      <c r="A350" s="35" t="s">
        <v>58</v>
      </c>
      <c r="E350" s="42" t="s">
        <v>5648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311</v>
      </c>
      <c s="34" t="s">
        <v>5649</v>
      </c>
      <c s="35" t="s">
        <v>5</v>
      </c>
      <c s="6" t="s">
        <v>5650</v>
      </c>
      <c s="36" t="s">
        <v>113</v>
      </c>
      <c s="37">
        <v>1</v>
      </c>
      <c s="36">
        <v>7</v>
      </c>
      <c s="36">
        <f>ROUND(G352*H352,6)</f>
      </c>
      <c r="L352" s="38">
        <v>0</v>
      </c>
      <c s="32">
        <f>ROUND(ROUND(L352,2)*ROUND(G352,3),2)</f>
      </c>
      <c s="36" t="s">
        <v>2911</v>
      </c>
      <c>
        <f>(M352*21)/100</f>
      </c>
      <c t="s">
        <v>27</v>
      </c>
    </row>
    <row r="353" spans="1:5" ht="12.75">
      <c r="A353" s="35" t="s">
        <v>56</v>
      </c>
      <c r="E353" s="39" t="s">
        <v>5650</v>
      </c>
    </row>
    <row r="354" spans="1:5" ht="89.25">
      <c r="A354" s="35" t="s">
        <v>58</v>
      </c>
      <c r="E354" s="42" t="s">
        <v>5651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314</v>
      </c>
      <c s="34" t="s">
        <v>5652</v>
      </c>
      <c s="35" t="s">
        <v>5</v>
      </c>
      <c s="6" t="s">
        <v>5653</v>
      </c>
      <c s="36" t="s">
        <v>113</v>
      </c>
      <c s="37">
        <v>2</v>
      </c>
      <c s="36">
        <v>18</v>
      </c>
      <c s="36">
        <f>ROUND(G356*H356,6)</f>
      </c>
      <c r="L356" s="38">
        <v>0</v>
      </c>
      <c s="32">
        <f>ROUND(ROUND(L356,2)*ROUND(G356,3),2)</f>
      </c>
      <c s="36" t="s">
        <v>2911</v>
      </c>
      <c>
        <f>(M356*21)/100</f>
      </c>
      <c t="s">
        <v>27</v>
      </c>
    </row>
    <row r="357" spans="1:5" ht="25.5">
      <c r="A357" s="35" t="s">
        <v>56</v>
      </c>
      <c r="E357" s="39" t="s">
        <v>5653</v>
      </c>
    </row>
    <row r="358" spans="1:5" ht="89.25">
      <c r="A358" s="35" t="s">
        <v>58</v>
      </c>
      <c r="E358" s="42" t="s">
        <v>5654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318</v>
      </c>
      <c s="34" t="s">
        <v>5655</v>
      </c>
      <c s="35" t="s">
        <v>5</v>
      </c>
      <c s="6" t="s">
        <v>5656</v>
      </c>
      <c s="36" t="s">
        <v>113</v>
      </c>
      <c s="37">
        <v>3</v>
      </c>
      <c s="36">
        <v>0.002</v>
      </c>
      <c s="36">
        <f>ROUND(G360*H360,6)</f>
      </c>
      <c r="L360" s="38">
        <v>0</v>
      </c>
      <c s="32">
        <f>ROUND(ROUND(L360,2)*ROUND(G360,3),2)</f>
      </c>
      <c s="36" t="s">
        <v>5356</v>
      </c>
      <c>
        <f>(M360*21)/100</f>
      </c>
      <c t="s">
        <v>27</v>
      </c>
    </row>
    <row r="361" spans="1:5" ht="25.5">
      <c r="A361" s="35" t="s">
        <v>56</v>
      </c>
      <c r="E361" s="39" t="s">
        <v>5657</v>
      </c>
    </row>
    <row r="362" spans="1:5" ht="89.25">
      <c r="A362" s="35" t="s">
        <v>58</v>
      </c>
      <c r="E362" s="42" t="s">
        <v>5658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321</v>
      </c>
      <c s="34" t="s">
        <v>5659</v>
      </c>
      <c s="35" t="s">
        <v>5</v>
      </c>
      <c s="6" t="s">
        <v>5660</v>
      </c>
      <c s="36" t="s">
        <v>113</v>
      </c>
      <c s="37">
        <v>1</v>
      </c>
      <c s="36">
        <v>3.5</v>
      </c>
      <c s="36">
        <f>ROUND(G364*H364,6)</f>
      </c>
      <c r="L364" s="38">
        <v>0</v>
      </c>
      <c s="32">
        <f>ROUND(ROUND(L364,2)*ROUND(G364,3),2)</f>
      </c>
      <c s="36" t="s">
        <v>2911</v>
      </c>
      <c>
        <f>(M364*21)/100</f>
      </c>
      <c t="s">
        <v>27</v>
      </c>
    </row>
    <row r="365" spans="1:5" ht="12.75">
      <c r="A365" s="35" t="s">
        <v>56</v>
      </c>
      <c r="E365" s="39" t="s">
        <v>5660</v>
      </c>
    </row>
    <row r="366" spans="1:5" ht="76.5">
      <c r="A366" s="35" t="s">
        <v>58</v>
      </c>
      <c r="E366" s="42" t="s">
        <v>5661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324</v>
      </c>
      <c s="34" t="s">
        <v>5662</v>
      </c>
      <c s="35" t="s">
        <v>5</v>
      </c>
      <c s="6" t="s">
        <v>5663</v>
      </c>
      <c s="36" t="s">
        <v>113</v>
      </c>
      <c s="37">
        <v>2</v>
      </c>
      <c s="36">
        <v>7.8</v>
      </c>
      <c s="36">
        <f>ROUND(G368*H368,6)</f>
      </c>
      <c r="L368" s="38">
        <v>0</v>
      </c>
      <c s="32">
        <f>ROUND(ROUND(L368,2)*ROUND(G368,3),2)</f>
      </c>
      <c s="36" t="s">
        <v>2911</v>
      </c>
      <c>
        <f>(M368*21)/100</f>
      </c>
      <c t="s">
        <v>27</v>
      </c>
    </row>
    <row r="369" spans="1:5" ht="12.75">
      <c r="A369" s="35" t="s">
        <v>56</v>
      </c>
      <c r="E369" s="39" t="s">
        <v>5663</v>
      </c>
    </row>
    <row r="370" spans="1:5" ht="102">
      <c r="A370" s="35" t="s">
        <v>58</v>
      </c>
      <c r="E370" s="42" t="s">
        <v>5664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327</v>
      </c>
      <c s="34" t="s">
        <v>5665</v>
      </c>
      <c s="35" t="s">
        <v>5</v>
      </c>
      <c s="6" t="s">
        <v>5666</v>
      </c>
      <c s="36" t="s">
        <v>113</v>
      </c>
      <c s="37">
        <v>3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5356</v>
      </c>
      <c>
        <f>(M372*21)/100</f>
      </c>
      <c t="s">
        <v>27</v>
      </c>
    </row>
    <row r="373" spans="1:5" ht="25.5">
      <c r="A373" s="35" t="s">
        <v>56</v>
      </c>
      <c r="E373" s="39" t="s">
        <v>5667</v>
      </c>
    </row>
    <row r="374" spans="1:5" ht="63.75">
      <c r="A374" s="35" t="s">
        <v>58</v>
      </c>
      <c r="E374" s="42" t="s">
        <v>5668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330</v>
      </c>
      <c s="34" t="s">
        <v>5669</v>
      </c>
      <c s="35" t="s">
        <v>5</v>
      </c>
      <c s="6" t="s">
        <v>5670</v>
      </c>
      <c s="36" t="s">
        <v>113</v>
      </c>
      <c s="37">
        <v>1</v>
      </c>
      <c s="36">
        <v>3.4</v>
      </c>
      <c s="36">
        <f>ROUND(G376*H376,6)</f>
      </c>
      <c r="L376" s="38">
        <v>0</v>
      </c>
      <c s="32">
        <f>ROUND(ROUND(L376,2)*ROUND(G376,3),2)</f>
      </c>
      <c s="36" t="s">
        <v>2911</v>
      </c>
      <c>
        <f>(M376*21)/100</f>
      </c>
      <c t="s">
        <v>27</v>
      </c>
    </row>
    <row r="377" spans="1:5" ht="12.75">
      <c r="A377" s="35" t="s">
        <v>56</v>
      </c>
      <c r="E377" s="39" t="s">
        <v>5670</v>
      </c>
    </row>
    <row r="378" spans="1:5" ht="63.75">
      <c r="A378" s="35" t="s">
        <v>58</v>
      </c>
      <c r="E378" s="42" t="s">
        <v>5671</v>
      </c>
    </row>
    <row r="379" spans="1:5" ht="12.75">
      <c r="A379" t="s">
        <v>60</v>
      </c>
      <c r="E379" s="39" t="s">
        <v>5</v>
      </c>
    </row>
    <row r="380" spans="1:16" ht="25.5">
      <c r="A380" t="s">
        <v>49</v>
      </c>
      <c s="34" t="s">
        <v>334</v>
      </c>
      <c s="34" t="s">
        <v>5672</v>
      </c>
      <c s="35" t="s">
        <v>5</v>
      </c>
      <c s="6" t="s">
        <v>5673</v>
      </c>
      <c s="36" t="s">
        <v>113</v>
      </c>
      <c s="37">
        <v>2</v>
      </c>
      <c s="36">
        <v>3.2</v>
      </c>
      <c s="36">
        <f>ROUND(G380*H380,6)</f>
      </c>
      <c r="L380" s="38">
        <v>0</v>
      </c>
      <c s="32">
        <f>ROUND(ROUND(L380,2)*ROUND(G380,3),2)</f>
      </c>
      <c s="36" t="s">
        <v>2911</v>
      </c>
      <c>
        <f>(M380*21)/100</f>
      </c>
      <c t="s">
        <v>27</v>
      </c>
    </row>
    <row r="381" spans="1:5" ht="25.5">
      <c r="A381" s="35" t="s">
        <v>56</v>
      </c>
      <c r="E381" s="39" t="s">
        <v>5673</v>
      </c>
    </row>
    <row r="382" spans="1:5" ht="89.25">
      <c r="A382" s="35" t="s">
        <v>58</v>
      </c>
      <c r="E382" s="42" t="s">
        <v>5674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337</v>
      </c>
      <c s="34" t="s">
        <v>5675</v>
      </c>
      <c s="35" t="s">
        <v>5</v>
      </c>
      <c s="6" t="s">
        <v>5676</v>
      </c>
      <c s="36" t="s">
        <v>113</v>
      </c>
      <c s="37">
        <v>6</v>
      </c>
      <c s="36">
        <v>0.002</v>
      </c>
      <c s="36">
        <f>ROUND(G384*H384,6)</f>
      </c>
      <c r="L384" s="38">
        <v>0</v>
      </c>
      <c s="32">
        <f>ROUND(ROUND(L384,2)*ROUND(G384,3),2)</f>
      </c>
      <c s="36" t="s">
        <v>5356</v>
      </c>
      <c>
        <f>(M384*21)/100</f>
      </c>
      <c t="s">
        <v>27</v>
      </c>
    </row>
    <row r="385" spans="1:5" ht="12.75">
      <c r="A385" s="35" t="s">
        <v>56</v>
      </c>
      <c r="E385" s="39" t="s">
        <v>5676</v>
      </c>
    </row>
    <row r="386" spans="1:5" ht="51">
      <c r="A386" s="35" t="s">
        <v>58</v>
      </c>
      <c r="E386" s="40" t="s">
        <v>5677</v>
      </c>
    </row>
    <row r="387" spans="1:5" ht="12.75">
      <c r="A387" t="s">
        <v>60</v>
      </c>
      <c r="E387" s="39" t="s">
        <v>5</v>
      </c>
    </row>
    <row r="388" spans="1:16" ht="25.5">
      <c r="A388" t="s">
        <v>49</v>
      </c>
      <c s="34" t="s">
        <v>341</v>
      </c>
      <c s="34" t="s">
        <v>5678</v>
      </c>
      <c s="35" t="s">
        <v>5</v>
      </c>
      <c s="6" t="s">
        <v>5679</v>
      </c>
      <c s="36" t="s">
        <v>113</v>
      </c>
      <c s="37">
        <v>1</v>
      </c>
      <c s="36">
        <v>0.02273</v>
      </c>
      <c s="36">
        <f>ROUND(G388*H388,6)</f>
      </c>
      <c r="L388" s="38">
        <v>0</v>
      </c>
      <c s="32">
        <f>ROUND(ROUND(L388,2)*ROUND(G388,3),2)</f>
      </c>
      <c s="36" t="s">
        <v>5356</v>
      </c>
      <c>
        <f>(M388*21)/100</f>
      </c>
      <c t="s">
        <v>27</v>
      </c>
    </row>
    <row r="389" spans="1:5" ht="25.5">
      <c r="A389" s="35" t="s">
        <v>56</v>
      </c>
      <c r="E389" s="39" t="s">
        <v>5680</v>
      </c>
    </row>
    <row r="390" spans="1:5" ht="25.5">
      <c r="A390" s="35" t="s">
        <v>58</v>
      </c>
      <c r="E390" s="40" t="s">
        <v>5681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344</v>
      </c>
      <c s="34" t="s">
        <v>5682</v>
      </c>
      <c s="35" t="s">
        <v>5</v>
      </c>
      <c s="6" t="s">
        <v>5683</v>
      </c>
      <c s="36" t="s">
        <v>113</v>
      </c>
      <c s="37">
        <v>1</v>
      </c>
      <c s="36">
        <v>13</v>
      </c>
      <c s="36">
        <f>ROUND(G392*H392,6)</f>
      </c>
      <c r="L392" s="38">
        <v>0</v>
      </c>
      <c s="32">
        <f>ROUND(ROUND(L392,2)*ROUND(G392,3),2)</f>
      </c>
      <c s="36" t="s">
        <v>2911</v>
      </c>
      <c>
        <f>(M392*21)/100</f>
      </c>
      <c t="s">
        <v>27</v>
      </c>
    </row>
    <row r="393" spans="1:5" ht="12.75">
      <c r="A393" s="35" t="s">
        <v>56</v>
      </c>
      <c r="E393" s="39" t="s">
        <v>5683</v>
      </c>
    </row>
    <row r="394" spans="1:5" ht="38.25">
      <c r="A394" s="35" t="s">
        <v>58</v>
      </c>
      <c r="E394" s="40" t="s">
        <v>5684</v>
      </c>
    </row>
    <row r="395" spans="1:5" ht="12.75">
      <c r="A395" t="s">
        <v>60</v>
      </c>
      <c r="E395" s="39" t="s">
        <v>5</v>
      </c>
    </row>
    <row r="396" spans="1:16" ht="25.5">
      <c r="A396" t="s">
        <v>49</v>
      </c>
      <c s="34" t="s">
        <v>347</v>
      </c>
      <c s="34" t="s">
        <v>5685</v>
      </c>
      <c s="35" t="s">
        <v>5</v>
      </c>
      <c s="6" t="s">
        <v>5686</v>
      </c>
      <c s="36" t="s">
        <v>113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5356</v>
      </c>
      <c>
        <f>(M396*21)/100</f>
      </c>
      <c t="s">
        <v>27</v>
      </c>
    </row>
    <row r="397" spans="1:5" ht="25.5">
      <c r="A397" s="35" t="s">
        <v>56</v>
      </c>
      <c r="E397" s="39" t="s">
        <v>5687</v>
      </c>
    </row>
    <row r="398" spans="1:5" ht="25.5">
      <c r="A398" s="35" t="s">
        <v>58</v>
      </c>
      <c r="E398" s="40" t="s">
        <v>5688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350</v>
      </c>
      <c s="34" t="s">
        <v>5689</v>
      </c>
      <c s="35" t="s">
        <v>5</v>
      </c>
      <c s="6" t="s">
        <v>5690</v>
      </c>
      <c s="36" t="s">
        <v>113</v>
      </c>
      <c s="37">
        <v>1</v>
      </c>
      <c s="36">
        <v>6.3</v>
      </c>
      <c s="36">
        <f>ROUND(G400*H400,6)</f>
      </c>
      <c r="L400" s="38">
        <v>0</v>
      </c>
      <c s="32">
        <f>ROUND(ROUND(L400,2)*ROUND(G400,3),2)</f>
      </c>
      <c s="36" t="s">
        <v>2911</v>
      </c>
      <c>
        <f>(M400*21)/100</f>
      </c>
      <c t="s">
        <v>27</v>
      </c>
    </row>
    <row r="401" spans="1:5" ht="12.75">
      <c r="A401" s="35" t="s">
        <v>56</v>
      </c>
      <c r="E401" s="39" t="s">
        <v>5690</v>
      </c>
    </row>
    <row r="402" spans="1:5" ht="38.25">
      <c r="A402" s="35" t="s">
        <v>58</v>
      </c>
      <c r="E402" s="40" t="s">
        <v>5691</v>
      </c>
    </row>
    <row r="403" spans="1:5" ht="12.75">
      <c r="A403" t="s">
        <v>60</v>
      </c>
      <c r="E403" s="39" t="s">
        <v>5</v>
      </c>
    </row>
    <row r="404" spans="1:13" ht="12.75">
      <c r="A404" t="s">
        <v>46</v>
      </c>
      <c r="C404" s="31" t="s">
        <v>5692</v>
      </c>
      <c r="E404" s="33" t="s">
        <v>5693</v>
      </c>
      <c r="J404" s="32">
        <f>0</f>
      </c>
      <c s="32">
        <f>0</f>
      </c>
      <c s="32">
        <f>0+L405+L409+L413+L417+L421+L425+L429+L433+L437+L441+L445+L449+L453+L457</f>
      </c>
      <c s="32">
        <f>0+M405+M409+M413+M417+M421+M425+M429+M433+M437+M441+M445+M449+M453+M457</f>
      </c>
    </row>
    <row r="405" spans="1:16" ht="12.75">
      <c r="A405" t="s">
        <v>49</v>
      </c>
      <c s="34" t="s">
        <v>353</v>
      </c>
      <c s="34" t="s">
        <v>5694</v>
      </c>
      <c s="35" t="s">
        <v>5</v>
      </c>
      <c s="6" t="s">
        <v>5695</v>
      </c>
      <c s="36" t="s">
        <v>113</v>
      </c>
      <c s="37">
        <v>1</v>
      </c>
      <c s="36">
        <v>0.00229</v>
      </c>
      <c s="36">
        <f>ROUND(G405*H405,6)</f>
      </c>
      <c r="L405" s="38">
        <v>0</v>
      </c>
      <c s="32">
        <f>ROUND(ROUND(L405,2)*ROUND(G405,3),2)</f>
      </c>
      <c s="36" t="s">
        <v>5356</v>
      </c>
      <c>
        <f>(M405*21)/100</f>
      </c>
      <c t="s">
        <v>27</v>
      </c>
    </row>
    <row r="406" spans="1:5" ht="38.25">
      <c r="A406" s="35" t="s">
        <v>56</v>
      </c>
      <c r="E406" s="39" t="s">
        <v>5696</v>
      </c>
    </row>
    <row r="407" spans="1:5" ht="25.5">
      <c r="A407" s="35" t="s">
        <v>58</v>
      </c>
      <c r="E407" s="40" t="s">
        <v>5697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356</v>
      </c>
      <c s="34" t="s">
        <v>5698</v>
      </c>
      <c s="35" t="s">
        <v>5</v>
      </c>
      <c s="6" t="s">
        <v>5699</v>
      </c>
      <c s="36" t="s">
        <v>113</v>
      </c>
      <c s="37">
        <v>1</v>
      </c>
      <c s="36">
        <v>0.033</v>
      </c>
      <c s="36">
        <f>ROUND(G409*H409,6)</f>
      </c>
      <c r="L409" s="38">
        <v>0</v>
      </c>
      <c s="32">
        <f>ROUND(ROUND(L409,2)*ROUND(G409,3),2)</f>
      </c>
      <c s="36" t="s">
        <v>5356</v>
      </c>
      <c>
        <f>(M409*21)/100</f>
      </c>
      <c t="s">
        <v>27</v>
      </c>
    </row>
    <row r="410" spans="1:5" ht="12.75">
      <c r="A410" s="35" t="s">
        <v>56</v>
      </c>
      <c r="E410" s="39" t="s">
        <v>5699</v>
      </c>
    </row>
    <row r="411" spans="1:5" ht="25.5">
      <c r="A411" s="35" t="s">
        <v>58</v>
      </c>
      <c r="E411" s="40" t="s">
        <v>5697</v>
      </c>
    </row>
    <row r="412" spans="1:5" ht="12.75">
      <c r="A412" t="s">
        <v>60</v>
      </c>
      <c r="E412" s="39" t="s">
        <v>5</v>
      </c>
    </row>
    <row r="413" spans="1:16" ht="12.75">
      <c r="A413" t="s">
        <v>49</v>
      </c>
      <c s="34" t="s">
        <v>360</v>
      </c>
      <c s="34" t="s">
        <v>5700</v>
      </c>
      <c s="35" t="s">
        <v>5</v>
      </c>
      <c s="6" t="s">
        <v>5701</v>
      </c>
      <c s="36" t="s">
        <v>113</v>
      </c>
      <c s="37">
        <v>4</v>
      </c>
      <c s="36">
        <v>0.00459</v>
      </c>
      <c s="36">
        <f>ROUND(G413*H413,6)</f>
      </c>
      <c r="L413" s="38">
        <v>0</v>
      </c>
      <c s="32">
        <f>ROUND(ROUND(L413,2)*ROUND(G413,3),2)</f>
      </c>
      <c s="36" t="s">
        <v>5356</v>
      </c>
      <c>
        <f>(M413*21)/100</f>
      </c>
      <c t="s">
        <v>27</v>
      </c>
    </row>
    <row r="414" spans="1:5" ht="38.25">
      <c r="A414" s="35" t="s">
        <v>56</v>
      </c>
      <c r="E414" s="39" t="s">
        <v>5702</v>
      </c>
    </row>
    <row r="415" spans="1:5" ht="25.5">
      <c r="A415" s="35" t="s">
        <v>58</v>
      </c>
      <c r="E415" s="40" t="s">
        <v>5703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363</v>
      </c>
      <c s="34" t="s">
        <v>5704</v>
      </c>
      <c s="35" t="s">
        <v>5</v>
      </c>
      <c s="6" t="s">
        <v>5705</v>
      </c>
      <c s="36" t="s">
        <v>113</v>
      </c>
      <c s="37">
        <v>4</v>
      </c>
      <c s="36">
        <v>0.054</v>
      </c>
      <c s="36">
        <f>ROUND(G417*H417,6)</f>
      </c>
      <c r="L417" s="38">
        <v>0</v>
      </c>
      <c s="32">
        <f>ROUND(ROUND(L417,2)*ROUND(G417,3),2)</f>
      </c>
      <c s="36" t="s">
        <v>5356</v>
      </c>
      <c>
        <f>(M417*21)/100</f>
      </c>
      <c t="s">
        <v>27</v>
      </c>
    </row>
    <row r="418" spans="1:5" ht="12.75">
      <c r="A418" s="35" t="s">
        <v>56</v>
      </c>
      <c r="E418" s="39" t="s">
        <v>5705</v>
      </c>
    </row>
    <row r="419" spans="1:5" ht="25.5">
      <c r="A419" s="35" t="s">
        <v>58</v>
      </c>
      <c r="E419" s="40" t="s">
        <v>5703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366</v>
      </c>
      <c s="34" t="s">
        <v>5706</v>
      </c>
      <c s="35" t="s">
        <v>5</v>
      </c>
      <c s="6" t="s">
        <v>5707</v>
      </c>
      <c s="36" t="s">
        <v>101</v>
      </c>
      <c s="37">
        <v>2.318</v>
      </c>
      <c s="36">
        <v>2.50201</v>
      </c>
      <c s="36">
        <f>ROUND(G421*H421,6)</f>
      </c>
      <c r="L421" s="38">
        <v>0</v>
      </c>
      <c s="32">
        <f>ROUND(ROUND(L421,2)*ROUND(G421,3),2)</f>
      </c>
      <c s="36" t="s">
        <v>5356</v>
      </c>
      <c>
        <f>(M421*21)/100</f>
      </c>
      <c t="s">
        <v>27</v>
      </c>
    </row>
    <row r="422" spans="1:5" ht="25.5">
      <c r="A422" s="35" t="s">
        <v>56</v>
      </c>
      <c r="E422" s="39" t="s">
        <v>5708</v>
      </c>
    </row>
    <row r="423" spans="1:5" ht="25.5">
      <c r="A423" s="35" t="s">
        <v>58</v>
      </c>
      <c r="E423" s="40" t="s">
        <v>5709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369</v>
      </c>
      <c s="34" t="s">
        <v>5710</v>
      </c>
      <c s="35" t="s">
        <v>5</v>
      </c>
      <c s="6" t="s">
        <v>5711</v>
      </c>
      <c s="36" t="s">
        <v>590</v>
      </c>
      <c s="37">
        <v>13.697</v>
      </c>
      <c s="36">
        <v>0.00533</v>
      </c>
      <c s="36">
        <f>ROUND(G425*H425,6)</f>
      </c>
      <c r="L425" s="38">
        <v>0</v>
      </c>
      <c s="32">
        <f>ROUND(ROUND(L425,2)*ROUND(G425,3),2)</f>
      </c>
      <c s="36" t="s">
        <v>5356</v>
      </c>
      <c>
        <f>(M425*21)/100</f>
      </c>
      <c t="s">
        <v>27</v>
      </c>
    </row>
    <row r="426" spans="1:5" ht="25.5">
      <c r="A426" s="35" t="s">
        <v>56</v>
      </c>
      <c r="E426" s="39" t="s">
        <v>5712</v>
      </c>
    </row>
    <row r="427" spans="1:5" ht="89.25">
      <c r="A427" s="35" t="s">
        <v>58</v>
      </c>
      <c r="E427" s="42" t="s">
        <v>5713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372</v>
      </c>
      <c s="34" t="s">
        <v>5714</v>
      </c>
      <c s="35" t="s">
        <v>5</v>
      </c>
      <c s="6" t="s">
        <v>5715</v>
      </c>
      <c s="36" t="s">
        <v>590</v>
      </c>
      <c s="37">
        <v>13.697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5356</v>
      </c>
      <c>
        <f>(M429*21)/100</f>
      </c>
      <c t="s">
        <v>27</v>
      </c>
    </row>
    <row r="430" spans="1:5" ht="25.5">
      <c r="A430" s="35" t="s">
        <v>56</v>
      </c>
      <c r="E430" s="39" t="s">
        <v>5716</v>
      </c>
    </row>
    <row r="431" spans="1:5" ht="25.5">
      <c r="A431" s="35" t="s">
        <v>58</v>
      </c>
      <c r="E431" s="40" t="s">
        <v>5717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375</v>
      </c>
      <c s="34" t="s">
        <v>5718</v>
      </c>
      <c s="35" t="s">
        <v>5</v>
      </c>
      <c s="6" t="s">
        <v>5719</v>
      </c>
      <c s="36" t="s">
        <v>590</v>
      </c>
      <c s="37">
        <v>10.173</v>
      </c>
      <c s="36">
        <v>0.00088</v>
      </c>
      <c s="36">
        <f>ROUND(G433*H433,6)</f>
      </c>
      <c r="L433" s="38">
        <v>0</v>
      </c>
      <c s="32">
        <f>ROUND(ROUND(L433,2)*ROUND(G433,3),2)</f>
      </c>
      <c s="36" t="s">
        <v>5356</v>
      </c>
      <c>
        <f>(M433*21)/100</f>
      </c>
      <c t="s">
        <v>27</v>
      </c>
    </row>
    <row r="434" spans="1:5" ht="25.5">
      <c r="A434" s="35" t="s">
        <v>56</v>
      </c>
      <c r="E434" s="39" t="s">
        <v>5720</v>
      </c>
    </row>
    <row r="435" spans="1:5" ht="63.75">
      <c r="A435" s="35" t="s">
        <v>58</v>
      </c>
      <c r="E435" s="42" t="s">
        <v>5721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378</v>
      </c>
      <c s="34" t="s">
        <v>5722</v>
      </c>
      <c s="35" t="s">
        <v>5</v>
      </c>
      <c s="6" t="s">
        <v>5723</v>
      </c>
      <c s="36" t="s">
        <v>590</v>
      </c>
      <c s="37">
        <v>10.173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5356</v>
      </c>
      <c>
        <f>(M437*21)/100</f>
      </c>
      <c t="s">
        <v>27</v>
      </c>
    </row>
    <row r="438" spans="1:5" ht="25.5">
      <c r="A438" s="35" t="s">
        <v>56</v>
      </c>
      <c r="E438" s="39" t="s">
        <v>5724</v>
      </c>
    </row>
    <row r="439" spans="1:5" ht="25.5">
      <c r="A439" s="35" t="s">
        <v>58</v>
      </c>
      <c r="E439" s="40" t="s">
        <v>5725</v>
      </c>
    </row>
    <row r="440" spans="1:5" ht="12.75">
      <c r="A440" t="s">
        <v>60</v>
      </c>
      <c r="E440" s="39" t="s">
        <v>5</v>
      </c>
    </row>
    <row r="441" spans="1:16" ht="12.75">
      <c r="A441" t="s">
        <v>49</v>
      </c>
      <c s="34" t="s">
        <v>381</v>
      </c>
      <c s="34" t="s">
        <v>5726</v>
      </c>
      <c s="35" t="s">
        <v>5</v>
      </c>
      <c s="6" t="s">
        <v>5727</v>
      </c>
      <c s="36" t="s">
        <v>54</v>
      </c>
      <c s="37">
        <v>0.348</v>
      </c>
      <c s="36">
        <v>1.05555</v>
      </c>
      <c s="36">
        <f>ROUND(G441*H441,6)</f>
      </c>
      <c r="L441" s="38">
        <v>0</v>
      </c>
      <c s="32">
        <f>ROUND(ROUND(L441,2)*ROUND(G441,3),2)</f>
      </c>
      <c s="36" t="s">
        <v>5356</v>
      </c>
      <c>
        <f>(M441*21)/100</f>
      </c>
      <c t="s">
        <v>27</v>
      </c>
    </row>
    <row r="442" spans="1:5" ht="51">
      <c r="A442" s="35" t="s">
        <v>56</v>
      </c>
      <c r="E442" s="39" t="s">
        <v>5728</v>
      </c>
    </row>
    <row r="443" spans="1:5" ht="25.5">
      <c r="A443" s="35" t="s">
        <v>58</v>
      </c>
      <c r="E443" s="40" t="s">
        <v>5729</v>
      </c>
    </row>
    <row r="444" spans="1:5" ht="12.75">
      <c r="A444" t="s">
        <v>60</v>
      </c>
      <c r="E444" s="39" t="s">
        <v>5</v>
      </c>
    </row>
    <row r="445" spans="1:16" ht="12.75">
      <c r="A445" t="s">
        <v>49</v>
      </c>
      <c s="34" t="s">
        <v>385</v>
      </c>
      <c s="34" t="s">
        <v>5730</v>
      </c>
      <c s="35" t="s">
        <v>5</v>
      </c>
      <c s="6" t="s">
        <v>5731</v>
      </c>
      <c s="36" t="s">
        <v>101</v>
      </c>
      <c s="37">
        <v>0.752</v>
      </c>
      <c s="36">
        <v>2.50198</v>
      </c>
      <c s="36">
        <f>ROUND(G445*H445,6)</f>
      </c>
      <c r="L445" s="38">
        <v>0</v>
      </c>
      <c s="32">
        <f>ROUND(ROUND(L445,2)*ROUND(G445,3),2)</f>
      </c>
      <c s="36" t="s">
        <v>5356</v>
      </c>
      <c>
        <f>(M445*21)/100</f>
      </c>
      <c t="s">
        <v>27</v>
      </c>
    </row>
    <row r="446" spans="1:5" ht="12.75">
      <c r="A446" s="35" t="s">
        <v>56</v>
      </c>
      <c r="E446" s="39" t="s">
        <v>5732</v>
      </c>
    </row>
    <row r="447" spans="1:5" ht="25.5">
      <c r="A447" s="35" t="s">
        <v>58</v>
      </c>
      <c r="E447" s="40" t="s">
        <v>5733</v>
      </c>
    </row>
    <row r="448" spans="1:5" ht="12.75">
      <c r="A448" t="s">
        <v>60</v>
      </c>
      <c r="E448" s="39" t="s">
        <v>5</v>
      </c>
    </row>
    <row r="449" spans="1:16" ht="12.75">
      <c r="A449" t="s">
        <v>49</v>
      </c>
      <c s="34" t="s">
        <v>388</v>
      </c>
      <c s="34" t="s">
        <v>5734</v>
      </c>
      <c s="35" t="s">
        <v>5</v>
      </c>
      <c s="6" t="s">
        <v>5735</v>
      </c>
      <c s="36" t="s">
        <v>590</v>
      </c>
      <c s="37">
        <v>6.015</v>
      </c>
      <c s="36">
        <v>0.00576</v>
      </c>
      <c s="36">
        <f>ROUND(G449*H449,6)</f>
      </c>
      <c r="L449" s="38">
        <v>0</v>
      </c>
      <c s="32">
        <f>ROUND(ROUND(L449,2)*ROUND(G449,3),2)</f>
      </c>
      <c s="36" t="s">
        <v>5356</v>
      </c>
      <c>
        <f>(M449*21)/100</f>
      </c>
      <c t="s">
        <v>27</v>
      </c>
    </row>
    <row r="450" spans="1:5" ht="12.75">
      <c r="A450" s="35" t="s">
        <v>56</v>
      </c>
      <c r="E450" s="39" t="s">
        <v>5736</v>
      </c>
    </row>
    <row r="451" spans="1:5" ht="25.5">
      <c r="A451" s="35" t="s">
        <v>58</v>
      </c>
      <c r="E451" s="40" t="s">
        <v>5737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391</v>
      </c>
      <c s="34" t="s">
        <v>5738</v>
      </c>
      <c s="35" t="s">
        <v>5</v>
      </c>
      <c s="6" t="s">
        <v>5739</v>
      </c>
      <c s="36" t="s">
        <v>590</v>
      </c>
      <c s="37">
        <v>6.015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5356</v>
      </c>
      <c>
        <f>(M453*21)/100</f>
      </c>
      <c t="s">
        <v>27</v>
      </c>
    </row>
    <row r="454" spans="1:5" ht="12.75">
      <c r="A454" s="35" t="s">
        <v>56</v>
      </c>
      <c r="E454" s="39" t="s">
        <v>5740</v>
      </c>
    </row>
    <row r="455" spans="1:5" ht="25.5">
      <c r="A455" s="35" t="s">
        <v>58</v>
      </c>
      <c r="E455" s="40" t="s">
        <v>5741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394</v>
      </c>
      <c s="34" t="s">
        <v>5742</v>
      </c>
      <c s="35" t="s">
        <v>5</v>
      </c>
      <c s="6" t="s">
        <v>5743</v>
      </c>
      <c s="36" t="s">
        <v>54</v>
      </c>
      <c s="37">
        <v>0.113</v>
      </c>
      <c s="36">
        <v>1.05291</v>
      </c>
      <c s="36">
        <f>ROUND(G457*H457,6)</f>
      </c>
      <c r="L457" s="38">
        <v>0</v>
      </c>
      <c s="32">
        <f>ROUND(ROUND(L457,2)*ROUND(G457,3),2)</f>
      </c>
      <c s="36" t="s">
        <v>5356</v>
      </c>
      <c>
        <f>(M457*21)/100</f>
      </c>
      <c t="s">
        <v>27</v>
      </c>
    </row>
    <row r="458" spans="1:5" ht="12.75">
      <c r="A458" s="35" t="s">
        <v>56</v>
      </c>
      <c r="E458" s="39" t="s">
        <v>5744</v>
      </c>
    </row>
    <row r="459" spans="1:5" ht="25.5">
      <c r="A459" s="35" t="s">
        <v>58</v>
      </c>
      <c r="E459" s="40" t="s">
        <v>5745</v>
      </c>
    </row>
    <row r="460" spans="1:5" ht="12.75">
      <c r="A460" t="s">
        <v>60</v>
      </c>
      <c r="E460" s="39" t="s">
        <v>5</v>
      </c>
    </row>
    <row r="461" spans="1:13" ht="25.5">
      <c r="A461" t="s">
        <v>46</v>
      </c>
      <c r="C461" s="31" t="s">
        <v>5746</v>
      </c>
      <c r="E461" s="33" t="s">
        <v>5747</v>
      </c>
      <c r="J461" s="32">
        <f>0</f>
      </c>
      <c s="32">
        <f>0</f>
      </c>
      <c s="32">
        <f>0+L462+L466+L470+L474+L478+L482+L486+L490+L494+L498+L502+L506</f>
      </c>
      <c s="32">
        <f>0+M462+M466+M470+M474+M478+M482+M486+M490+M494+M498+M502+M506</f>
      </c>
    </row>
    <row r="462" spans="1:16" ht="12.75">
      <c r="A462" t="s">
        <v>49</v>
      </c>
      <c s="34" t="s">
        <v>397</v>
      </c>
      <c s="34" t="s">
        <v>5748</v>
      </c>
      <c s="35" t="s">
        <v>5</v>
      </c>
      <c s="6" t="s">
        <v>5749</v>
      </c>
      <c s="36" t="s">
        <v>590</v>
      </c>
      <c s="37">
        <v>1.44</v>
      </c>
      <c s="36">
        <v>0.00735</v>
      </c>
      <c s="36">
        <f>ROUND(G462*H462,6)</f>
      </c>
      <c r="L462" s="38">
        <v>0</v>
      </c>
      <c s="32">
        <f>ROUND(ROUND(L462,2)*ROUND(G462,3),2)</f>
      </c>
      <c s="36" t="s">
        <v>5356</v>
      </c>
      <c>
        <f>(M462*21)/100</f>
      </c>
      <c t="s">
        <v>27</v>
      </c>
    </row>
    <row r="463" spans="1:5" ht="25.5">
      <c r="A463" s="35" t="s">
        <v>56</v>
      </c>
      <c r="E463" s="39" t="s">
        <v>5750</v>
      </c>
    </row>
    <row r="464" spans="1:5" ht="25.5">
      <c r="A464" s="35" t="s">
        <v>58</v>
      </c>
      <c r="E464" s="40" t="s">
        <v>5751</v>
      </c>
    </row>
    <row r="465" spans="1:5" ht="12.75">
      <c r="A465" t="s">
        <v>60</v>
      </c>
      <c r="E465" s="39" t="s">
        <v>5</v>
      </c>
    </row>
    <row r="466" spans="1:16" ht="12.75">
      <c r="A466" t="s">
        <v>49</v>
      </c>
      <c s="34" t="s">
        <v>400</v>
      </c>
      <c s="34" t="s">
        <v>5752</v>
      </c>
      <c s="35" t="s">
        <v>5</v>
      </c>
      <c s="6" t="s">
        <v>5753</v>
      </c>
      <c s="36" t="s">
        <v>590</v>
      </c>
      <c s="37">
        <v>50.516</v>
      </c>
      <c s="36">
        <v>0.0027</v>
      </c>
      <c s="36">
        <f>ROUND(G466*H466,6)</f>
      </c>
      <c r="L466" s="38">
        <v>0</v>
      </c>
      <c s="32">
        <f>ROUND(ROUND(L466,2)*ROUND(G466,3),2)</f>
      </c>
      <c s="36" t="s">
        <v>5356</v>
      </c>
      <c>
        <f>(M466*21)/100</f>
      </c>
      <c t="s">
        <v>27</v>
      </c>
    </row>
    <row r="467" spans="1:5" ht="12.75">
      <c r="A467" s="35" t="s">
        <v>56</v>
      </c>
      <c r="E467" s="39" t="s">
        <v>5754</v>
      </c>
    </row>
    <row r="468" spans="1:5" ht="102">
      <c r="A468" s="35" t="s">
        <v>58</v>
      </c>
      <c r="E468" s="40" t="s">
        <v>5755</v>
      </c>
    </row>
    <row r="469" spans="1:5" ht="12.75">
      <c r="A469" t="s">
        <v>60</v>
      </c>
      <c r="E469" s="39" t="s">
        <v>5</v>
      </c>
    </row>
    <row r="470" spans="1:16" ht="25.5">
      <c r="A470" t="s">
        <v>49</v>
      </c>
      <c s="34" t="s">
        <v>403</v>
      </c>
      <c s="34" t="s">
        <v>5756</v>
      </c>
      <c s="35" t="s">
        <v>5</v>
      </c>
      <c s="6" t="s">
        <v>5757</v>
      </c>
      <c s="36" t="s">
        <v>101</v>
      </c>
      <c s="37">
        <v>1.284</v>
      </c>
      <c s="36">
        <v>2.50187</v>
      </c>
      <c s="36">
        <f>ROUND(G470*H470,6)</f>
      </c>
      <c r="L470" s="38">
        <v>0</v>
      </c>
      <c s="32">
        <f>ROUND(ROUND(L470,2)*ROUND(G470,3),2)</f>
      </c>
      <c s="36" t="s">
        <v>5356</v>
      </c>
      <c>
        <f>(M470*21)/100</f>
      </c>
      <c t="s">
        <v>27</v>
      </c>
    </row>
    <row r="471" spans="1:5" ht="25.5">
      <c r="A471" s="35" t="s">
        <v>56</v>
      </c>
      <c r="E471" s="39" t="s">
        <v>5758</v>
      </c>
    </row>
    <row r="472" spans="1:5" ht="63.75">
      <c r="A472" s="35" t="s">
        <v>58</v>
      </c>
      <c r="E472" s="42" t="s">
        <v>5759</v>
      </c>
    </row>
    <row r="473" spans="1:5" ht="12.75">
      <c r="A473" t="s">
        <v>60</v>
      </c>
      <c r="E473" s="39" t="s">
        <v>5</v>
      </c>
    </row>
    <row r="474" spans="1:16" ht="25.5">
      <c r="A474" t="s">
        <v>49</v>
      </c>
      <c s="34" t="s">
        <v>406</v>
      </c>
      <c s="34" t="s">
        <v>5760</v>
      </c>
      <c s="35" t="s">
        <v>5</v>
      </c>
      <c s="6" t="s">
        <v>5761</v>
      </c>
      <c s="36" t="s">
        <v>101</v>
      </c>
      <c s="37">
        <v>0.917</v>
      </c>
      <c s="36">
        <v>2.50187</v>
      </c>
      <c s="36">
        <f>ROUND(G474*H474,6)</f>
      </c>
      <c r="L474" s="38">
        <v>0</v>
      </c>
      <c s="32">
        <f>ROUND(ROUND(L474,2)*ROUND(G474,3),2)</f>
      </c>
      <c s="36" t="s">
        <v>5356</v>
      </c>
      <c>
        <f>(M474*21)/100</f>
      </c>
      <c t="s">
        <v>27</v>
      </c>
    </row>
    <row r="475" spans="1:5" ht="25.5">
      <c r="A475" s="35" t="s">
        <v>56</v>
      </c>
      <c r="E475" s="39" t="s">
        <v>5762</v>
      </c>
    </row>
    <row r="476" spans="1:5" ht="63.75">
      <c r="A476" s="35" t="s">
        <v>58</v>
      </c>
      <c r="E476" s="42" t="s">
        <v>5763</v>
      </c>
    </row>
    <row r="477" spans="1:5" ht="12.75">
      <c r="A477" t="s">
        <v>60</v>
      </c>
      <c r="E477" s="39" t="s">
        <v>5</v>
      </c>
    </row>
    <row r="478" spans="1:16" ht="25.5">
      <c r="A478" t="s">
        <v>49</v>
      </c>
      <c s="34" t="s">
        <v>410</v>
      </c>
      <c s="34" t="s">
        <v>5764</v>
      </c>
      <c s="35" t="s">
        <v>5</v>
      </c>
      <c s="6" t="s">
        <v>5765</v>
      </c>
      <c s="36" t="s">
        <v>101</v>
      </c>
      <c s="37">
        <v>1.161</v>
      </c>
      <c s="36">
        <v>2.50187</v>
      </c>
      <c s="36">
        <f>ROUND(G478*H478,6)</f>
      </c>
      <c r="L478" s="38">
        <v>0</v>
      </c>
      <c s="32">
        <f>ROUND(ROUND(L478,2)*ROUND(G478,3),2)</f>
      </c>
      <c s="36" t="s">
        <v>5356</v>
      </c>
      <c>
        <f>(M478*21)/100</f>
      </c>
      <c t="s">
        <v>27</v>
      </c>
    </row>
    <row r="479" spans="1:5" ht="25.5">
      <c r="A479" s="35" t="s">
        <v>56</v>
      </c>
      <c r="E479" s="39" t="s">
        <v>5766</v>
      </c>
    </row>
    <row r="480" spans="1:5" ht="51">
      <c r="A480" s="35" t="s">
        <v>58</v>
      </c>
      <c r="E480" s="40" t="s">
        <v>5767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413</v>
      </c>
      <c s="34" t="s">
        <v>5768</v>
      </c>
      <c s="35" t="s">
        <v>5</v>
      </c>
      <c s="6" t="s">
        <v>5769</v>
      </c>
      <c s="36" t="s">
        <v>101</v>
      </c>
      <c s="37">
        <v>2.445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5356</v>
      </c>
      <c>
        <f>(M482*21)/100</f>
      </c>
      <c t="s">
        <v>27</v>
      </c>
    </row>
    <row r="483" spans="1:5" ht="25.5">
      <c r="A483" s="35" t="s">
        <v>56</v>
      </c>
      <c r="E483" s="39" t="s">
        <v>5770</v>
      </c>
    </row>
    <row r="484" spans="1:5" ht="25.5">
      <c r="A484" s="35" t="s">
        <v>58</v>
      </c>
      <c r="E484" s="40" t="s">
        <v>5771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416</v>
      </c>
      <c s="34" t="s">
        <v>5772</v>
      </c>
      <c s="35" t="s">
        <v>5</v>
      </c>
      <c s="6" t="s">
        <v>5773</v>
      </c>
      <c s="36" t="s">
        <v>101</v>
      </c>
      <c s="37">
        <v>0.917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5356</v>
      </c>
      <c>
        <f>(M486*21)/100</f>
      </c>
      <c t="s">
        <v>27</v>
      </c>
    </row>
    <row r="487" spans="1:5" ht="25.5">
      <c r="A487" s="35" t="s">
        <v>56</v>
      </c>
      <c r="E487" s="39" t="s">
        <v>5774</v>
      </c>
    </row>
    <row r="488" spans="1:5" ht="25.5">
      <c r="A488" s="35" t="s">
        <v>58</v>
      </c>
      <c r="E488" s="40" t="s">
        <v>5775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419</v>
      </c>
      <c s="34" t="s">
        <v>5776</v>
      </c>
      <c s="35" t="s">
        <v>5</v>
      </c>
      <c s="6" t="s">
        <v>5777</v>
      </c>
      <c s="36" t="s">
        <v>590</v>
      </c>
      <c s="37">
        <v>0.7</v>
      </c>
      <c s="36">
        <v>0.01352</v>
      </c>
      <c s="36">
        <f>ROUND(G490*H490,6)</f>
      </c>
      <c r="L490" s="38">
        <v>0</v>
      </c>
      <c s="32">
        <f>ROUND(ROUND(L490,2)*ROUND(G490,3),2)</f>
      </c>
      <c s="36" t="s">
        <v>5356</v>
      </c>
      <c>
        <f>(M490*21)/100</f>
      </c>
      <c t="s">
        <v>27</v>
      </c>
    </row>
    <row r="491" spans="1:5" ht="12.75">
      <c r="A491" s="35" t="s">
        <v>56</v>
      </c>
      <c r="E491" s="39" t="s">
        <v>5778</v>
      </c>
    </row>
    <row r="492" spans="1:5" ht="38.25">
      <c r="A492" s="35" t="s">
        <v>58</v>
      </c>
      <c r="E492" s="40" t="s">
        <v>5779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433</v>
      </c>
      <c s="34" t="s">
        <v>5780</v>
      </c>
      <c s="35" t="s">
        <v>5</v>
      </c>
      <c s="6" t="s">
        <v>5781</v>
      </c>
      <c s="36" t="s">
        <v>590</v>
      </c>
      <c s="37">
        <v>0.4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5356</v>
      </c>
      <c>
        <f>(M494*21)/100</f>
      </c>
      <c t="s">
        <v>27</v>
      </c>
    </row>
    <row r="495" spans="1:5" ht="12.75">
      <c r="A495" s="35" t="s">
        <v>56</v>
      </c>
      <c r="E495" s="39" t="s">
        <v>5782</v>
      </c>
    </row>
    <row r="496" spans="1:5" ht="25.5">
      <c r="A496" s="35" t="s">
        <v>58</v>
      </c>
      <c r="E496" s="40" t="s">
        <v>5783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434</v>
      </c>
      <c s="34" t="s">
        <v>5784</v>
      </c>
      <c s="35" t="s">
        <v>5</v>
      </c>
      <c s="6" t="s">
        <v>5785</v>
      </c>
      <c s="36" t="s">
        <v>590</v>
      </c>
      <c s="37">
        <v>7.92</v>
      </c>
      <c s="36">
        <v>0.11</v>
      </c>
      <c s="36">
        <f>ROUND(G498*H498,6)</f>
      </c>
      <c r="L498" s="38">
        <v>0</v>
      </c>
      <c s="32">
        <f>ROUND(ROUND(L498,2)*ROUND(G498,3),2)</f>
      </c>
      <c s="36" t="s">
        <v>5356</v>
      </c>
      <c>
        <f>(M498*21)/100</f>
      </c>
      <c t="s">
        <v>27</v>
      </c>
    </row>
    <row r="499" spans="1:5" ht="12.75">
      <c r="A499" s="35" t="s">
        <v>56</v>
      </c>
      <c r="E499" s="39" t="s">
        <v>5786</v>
      </c>
    </row>
    <row r="500" spans="1:5" ht="38.25">
      <c r="A500" s="35" t="s">
        <v>58</v>
      </c>
      <c r="E500" s="40" t="s">
        <v>5787</v>
      </c>
    </row>
    <row r="501" spans="1:5" ht="12.75">
      <c r="A501" t="s">
        <v>60</v>
      </c>
      <c r="E501" s="39" t="s">
        <v>5</v>
      </c>
    </row>
    <row r="502" spans="1:16" ht="12.75">
      <c r="A502" t="s">
        <v>49</v>
      </c>
      <c s="34" t="s">
        <v>435</v>
      </c>
      <c s="34" t="s">
        <v>5788</v>
      </c>
      <c s="35" t="s">
        <v>5</v>
      </c>
      <c s="6" t="s">
        <v>5789</v>
      </c>
      <c s="36" t="s">
        <v>590</v>
      </c>
      <c s="37">
        <v>4.368</v>
      </c>
      <c s="36">
        <v>0.01208</v>
      </c>
      <c s="36">
        <f>ROUND(G502*H502,6)</f>
      </c>
      <c r="L502" s="38">
        <v>0</v>
      </c>
      <c s="32">
        <f>ROUND(ROUND(L502,2)*ROUND(G502,3),2)</f>
      </c>
      <c s="36" t="s">
        <v>5356</v>
      </c>
      <c>
        <f>(M502*21)/100</f>
      </c>
      <c t="s">
        <v>27</v>
      </c>
    </row>
    <row r="503" spans="1:5" ht="12.75">
      <c r="A503" s="35" t="s">
        <v>56</v>
      </c>
      <c r="E503" s="39" t="s">
        <v>5790</v>
      </c>
    </row>
    <row r="504" spans="1:5" ht="63.75">
      <c r="A504" s="35" t="s">
        <v>58</v>
      </c>
      <c r="E504" s="40" t="s">
        <v>5791</v>
      </c>
    </row>
    <row r="505" spans="1:5" ht="12.75">
      <c r="A505" t="s">
        <v>60</v>
      </c>
      <c r="E505" s="39" t="s">
        <v>5</v>
      </c>
    </row>
    <row r="506" spans="1:16" ht="12.75">
      <c r="A506" t="s">
        <v>49</v>
      </c>
      <c s="34" t="s">
        <v>436</v>
      </c>
      <c s="34" t="s">
        <v>5792</v>
      </c>
      <c s="35" t="s">
        <v>5</v>
      </c>
      <c s="6" t="s">
        <v>5793</v>
      </c>
      <c s="36" t="s">
        <v>590</v>
      </c>
      <c s="37">
        <v>4.368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5356</v>
      </c>
      <c>
        <f>(M506*21)/100</f>
      </c>
      <c t="s">
        <v>27</v>
      </c>
    </row>
    <row r="507" spans="1:5" ht="12.75">
      <c r="A507" s="35" t="s">
        <v>56</v>
      </c>
      <c r="E507" s="39" t="s">
        <v>5794</v>
      </c>
    </row>
    <row r="508" spans="1:5" ht="12.75">
      <c r="A508" s="35" t="s">
        <v>58</v>
      </c>
      <c r="E508" s="40" t="s">
        <v>5</v>
      </c>
    </row>
    <row r="509" spans="1:5" ht="12.75">
      <c r="A509" t="s">
        <v>60</v>
      </c>
      <c r="E509" s="39" t="s">
        <v>5</v>
      </c>
    </row>
    <row r="510" spans="1:13" ht="12.75">
      <c r="A510" t="s">
        <v>46</v>
      </c>
      <c r="C510" s="31" t="s">
        <v>5795</v>
      </c>
      <c r="E510" s="33" t="s">
        <v>5796</v>
      </c>
      <c r="J510" s="32">
        <f>0</f>
      </c>
      <c s="32">
        <f>0</f>
      </c>
      <c s="32">
        <f>0+L511+L515+L519+L523+L527+L531+L535+L539+L543+L547+L551+L555+L559+L563+L567+L571+L575+L579+L583+L587+L591+L595+L599+L603+L607+L611+L615+L619+L623</f>
      </c>
      <c s="32">
        <f>0+M511+M515+M519+M523+M527+M531+M535+M539+M543+M547+M551+M555+M559+M563+M567+M571+M575+M579+M583+M587+M591+M595+M599+M603+M607+M611+M615+M619+M623</f>
      </c>
    </row>
    <row r="511" spans="1:16" ht="25.5">
      <c r="A511" t="s">
        <v>49</v>
      </c>
      <c s="34" t="s">
        <v>438</v>
      </c>
      <c s="34" t="s">
        <v>5797</v>
      </c>
      <c s="35" t="s">
        <v>5</v>
      </c>
      <c s="6" t="s">
        <v>5798</v>
      </c>
      <c s="36" t="s">
        <v>106</v>
      </c>
      <c s="37">
        <v>2</v>
      </c>
      <c s="36">
        <v>0.58849</v>
      </c>
      <c s="36">
        <f>ROUND(G511*H511,6)</f>
      </c>
      <c r="L511" s="38">
        <v>0</v>
      </c>
      <c s="32">
        <f>ROUND(ROUND(L511,2)*ROUND(G511,3),2)</f>
      </c>
      <c s="36" t="s">
        <v>5356</v>
      </c>
      <c>
        <f>(M511*21)/100</f>
      </c>
      <c t="s">
        <v>27</v>
      </c>
    </row>
    <row r="512" spans="1:5" ht="38.25">
      <c r="A512" s="35" t="s">
        <v>56</v>
      </c>
      <c r="E512" s="39" t="s">
        <v>5799</v>
      </c>
    </row>
    <row r="513" spans="1:5" ht="25.5">
      <c r="A513" s="35" t="s">
        <v>58</v>
      </c>
      <c r="E513" s="40" t="s">
        <v>5800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440</v>
      </c>
      <c s="34" t="s">
        <v>5133</v>
      </c>
      <c s="35" t="s">
        <v>5</v>
      </c>
      <c s="6" t="s">
        <v>5801</v>
      </c>
      <c s="36" t="s">
        <v>113</v>
      </c>
      <c s="37">
        <v>1</v>
      </c>
      <c s="36">
        <v>0.22394</v>
      </c>
      <c s="36">
        <f>ROUND(G515*H515,6)</f>
      </c>
      <c r="L515" s="38">
        <v>0</v>
      </c>
      <c s="32">
        <f>ROUND(ROUND(L515,2)*ROUND(G515,3),2)</f>
      </c>
      <c s="36" t="s">
        <v>5356</v>
      </c>
      <c>
        <f>(M515*21)/100</f>
      </c>
      <c t="s">
        <v>27</v>
      </c>
    </row>
    <row r="516" spans="1:5" ht="25.5">
      <c r="A516" s="35" t="s">
        <v>56</v>
      </c>
      <c r="E516" s="39" t="s">
        <v>5134</v>
      </c>
    </row>
    <row r="517" spans="1:5" ht="25.5">
      <c r="A517" s="35" t="s">
        <v>58</v>
      </c>
      <c r="E517" s="40" t="s">
        <v>5802</v>
      </c>
    </row>
    <row r="518" spans="1:5" ht="12.75">
      <c r="A518" t="s">
        <v>60</v>
      </c>
      <c r="E518" s="39" t="s">
        <v>5</v>
      </c>
    </row>
    <row r="519" spans="1:16" ht="12.75">
      <c r="A519" t="s">
        <v>49</v>
      </c>
      <c s="34" t="s">
        <v>441</v>
      </c>
      <c s="34" t="s">
        <v>5803</v>
      </c>
      <c s="35" t="s">
        <v>5</v>
      </c>
      <c s="6" t="s">
        <v>5804</v>
      </c>
      <c s="36" t="s">
        <v>113</v>
      </c>
      <c s="37">
        <v>1</v>
      </c>
      <c s="36">
        <v>0.081</v>
      </c>
      <c s="36">
        <f>ROUND(G519*H519,6)</f>
      </c>
      <c r="L519" s="38">
        <v>0</v>
      </c>
      <c s="32">
        <f>ROUND(ROUND(L519,2)*ROUND(G519,3),2)</f>
      </c>
      <c s="36" t="s">
        <v>5356</v>
      </c>
      <c>
        <f>(M519*21)/100</f>
      </c>
      <c t="s">
        <v>27</v>
      </c>
    </row>
    <row r="520" spans="1:5" ht="12.75">
      <c r="A520" s="35" t="s">
        <v>56</v>
      </c>
      <c r="E520" s="39" t="s">
        <v>5804</v>
      </c>
    </row>
    <row r="521" spans="1:5" ht="25.5">
      <c r="A521" s="35" t="s">
        <v>58</v>
      </c>
      <c r="E521" s="40" t="s">
        <v>5802</v>
      </c>
    </row>
    <row r="522" spans="1:5" ht="12.75">
      <c r="A522" t="s">
        <v>60</v>
      </c>
      <c r="E522" s="39" t="s">
        <v>5</v>
      </c>
    </row>
    <row r="523" spans="1:16" ht="12.75">
      <c r="A523" t="s">
        <v>49</v>
      </c>
      <c s="34" t="s">
        <v>442</v>
      </c>
      <c s="34" t="s">
        <v>5805</v>
      </c>
      <c s="35" t="s">
        <v>5</v>
      </c>
      <c s="6" t="s">
        <v>5806</v>
      </c>
      <c s="36" t="s">
        <v>113</v>
      </c>
      <c s="37">
        <v>2</v>
      </c>
      <c s="36">
        <v>0.38627</v>
      </c>
      <c s="36">
        <f>ROUND(G523*H523,6)</f>
      </c>
      <c r="L523" s="38">
        <v>0</v>
      </c>
      <c s="32">
        <f>ROUND(ROUND(L523,2)*ROUND(G523,3),2)</f>
      </c>
      <c s="36" t="s">
        <v>5356</v>
      </c>
      <c>
        <f>(M523*21)/100</f>
      </c>
      <c t="s">
        <v>27</v>
      </c>
    </row>
    <row r="524" spans="1:5" ht="25.5">
      <c r="A524" s="35" t="s">
        <v>56</v>
      </c>
      <c r="E524" s="39" t="s">
        <v>5807</v>
      </c>
    </row>
    <row r="525" spans="1:5" ht="63.75">
      <c r="A525" s="35" t="s">
        <v>58</v>
      </c>
      <c r="E525" s="42" t="s">
        <v>5808</v>
      </c>
    </row>
    <row r="526" spans="1:5" ht="12.75">
      <c r="A526" t="s">
        <v>60</v>
      </c>
      <c r="E526" s="39" t="s">
        <v>5</v>
      </c>
    </row>
    <row r="527" spans="1:16" ht="12.75">
      <c r="A527" t="s">
        <v>49</v>
      </c>
      <c s="34" t="s">
        <v>443</v>
      </c>
      <c s="34" t="s">
        <v>5809</v>
      </c>
      <c s="35" t="s">
        <v>5</v>
      </c>
      <c s="6" t="s">
        <v>5810</v>
      </c>
      <c s="36" t="s">
        <v>113</v>
      </c>
      <c s="37">
        <v>2</v>
      </c>
      <c s="36">
        <v>2.987</v>
      </c>
      <c s="36">
        <f>ROUND(G527*H527,6)</f>
      </c>
      <c r="L527" s="38">
        <v>0</v>
      </c>
      <c s="32">
        <f>ROUND(ROUND(L527,2)*ROUND(G527,3),2)</f>
      </c>
      <c s="36" t="s">
        <v>5356</v>
      </c>
      <c>
        <f>(M527*21)/100</f>
      </c>
      <c t="s">
        <v>27</v>
      </c>
    </row>
    <row r="528" spans="1:5" ht="12.75">
      <c r="A528" s="35" t="s">
        <v>56</v>
      </c>
      <c r="E528" s="39" t="s">
        <v>5810</v>
      </c>
    </row>
    <row r="529" spans="1:5" ht="76.5">
      <c r="A529" s="35" t="s">
        <v>58</v>
      </c>
      <c r="E529" s="42" t="s">
        <v>5811</v>
      </c>
    </row>
    <row r="530" spans="1:5" ht="12.75">
      <c r="A530" t="s">
        <v>60</v>
      </c>
      <c r="E530" s="39" t="s">
        <v>5</v>
      </c>
    </row>
    <row r="531" spans="1:16" ht="25.5">
      <c r="A531" t="s">
        <v>49</v>
      </c>
      <c s="34" t="s">
        <v>444</v>
      </c>
      <c s="34" t="s">
        <v>5812</v>
      </c>
      <c s="35" t="s">
        <v>5</v>
      </c>
      <c s="6" t="s">
        <v>5813</v>
      </c>
      <c s="36" t="s">
        <v>113</v>
      </c>
      <c s="37">
        <v>2</v>
      </c>
      <c s="36">
        <v>0.0505</v>
      </c>
      <c s="36">
        <f>ROUND(G531*H531,6)</f>
      </c>
      <c r="L531" s="38">
        <v>0</v>
      </c>
      <c s="32">
        <f>ROUND(ROUND(L531,2)*ROUND(G531,3),2)</f>
      </c>
      <c s="36" t="s">
        <v>5356</v>
      </c>
      <c>
        <f>(M531*21)/100</f>
      </c>
      <c t="s">
        <v>27</v>
      </c>
    </row>
    <row r="532" spans="1:5" ht="25.5">
      <c r="A532" s="35" t="s">
        <v>56</v>
      </c>
      <c r="E532" s="39" t="s">
        <v>5814</v>
      </c>
    </row>
    <row r="533" spans="1:5" ht="51">
      <c r="A533" s="35" t="s">
        <v>58</v>
      </c>
      <c r="E533" s="42" t="s">
        <v>5815</v>
      </c>
    </row>
    <row r="534" spans="1:5" ht="12.75">
      <c r="A534" t="s">
        <v>60</v>
      </c>
      <c r="E534" s="39" t="s">
        <v>5</v>
      </c>
    </row>
    <row r="535" spans="1:16" ht="25.5">
      <c r="A535" t="s">
        <v>49</v>
      </c>
      <c s="34" t="s">
        <v>445</v>
      </c>
      <c s="34" t="s">
        <v>5816</v>
      </c>
      <c s="35" t="s">
        <v>5</v>
      </c>
      <c s="6" t="s">
        <v>5817</v>
      </c>
      <c s="36" t="s">
        <v>113</v>
      </c>
      <c s="37">
        <v>2</v>
      </c>
      <c s="36">
        <v>0.589</v>
      </c>
      <c s="36">
        <f>ROUND(G535*H535,6)</f>
      </c>
      <c r="L535" s="38">
        <v>0</v>
      </c>
      <c s="32">
        <f>ROUND(ROUND(L535,2)*ROUND(G535,3),2)</f>
      </c>
      <c s="36" t="s">
        <v>2911</v>
      </c>
      <c>
        <f>(M535*21)/100</f>
      </c>
      <c t="s">
        <v>27</v>
      </c>
    </row>
    <row r="536" spans="1:5" ht="25.5">
      <c r="A536" s="35" t="s">
        <v>56</v>
      </c>
      <c r="E536" s="39" t="s">
        <v>5817</v>
      </c>
    </row>
    <row r="537" spans="1:5" ht="51">
      <c r="A537" s="35" t="s">
        <v>58</v>
      </c>
      <c r="E537" s="42" t="s">
        <v>5815</v>
      </c>
    </row>
    <row r="538" spans="1:5" ht="12.75">
      <c r="A538" t="s">
        <v>60</v>
      </c>
      <c r="E538" s="39" t="s">
        <v>5</v>
      </c>
    </row>
    <row r="539" spans="1:16" ht="12.75">
      <c r="A539" t="s">
        <v>49</v>
      </c>
      <c s="34" t="s">
        <v>447</v>
      </c>
      <c s="34" t="s">
        <v>5818</v>
      </c>
      <c s="35" t="s">
        <v>5</v>
      </c>
      <c s="6" t="s">
        <v>5819</v>
      </c>
      <c s="36" t="s">
        <v>101</v>
      </c>
      <c s="37">
        <v>3.58</v>
      </c>
      <c s="36">
        <v>2.36401</v>
      </c>
      <c s="36">
        <f>ROUND(G539*H539,6)</f>
      </c>
      <c r="L539" s="38">
        <v>0</v>
      </c>
      <c s="32">
        <f>ROUND(ROUND(L539,2)*ROUND(G539,3),2)</f>
      </c>
      <c s="36" t="s">
        <v>5356</v>
      </c>
      <c>
        <f>(M539*21)/100</f>
      </c>
      <c t="s">
        <v>27</v>
      </c>
    </row>
    <row r="540" spans="1:5" ht="25.5">
      <c r="A540" s="35" t="s">
        <v>56</v>
      </c>
      <c r="E540" s="39" t="s">
        <v>5820</v>
      </c>
    </row>
    <row r="541" spans="1:5" ht="51">
      <c r="A541" s="35" t="s">
        <v>58</v>
      </c>
      <c r="E541" s="42" t="s">
        <v>5821</v>
      </c>
    </row>
    <row r="542" spans="1:5" ht="12.75">
      <c r="A542" t="s">
        <v>60</v>
      </c>
      <c r="E542" s="39" t="s">
        <v>5</v>
      </c>
    </row>
    <row r="543" spans="1:16" ht="12.75">
      <c r="A543" t="s">
        <v>49</v>
      </c>
      <c s="34" t="s">
        <v>451</v>
      </c>
      <c s="34" t="s">
        <v>5822</v>
      </c>
      <c s="35" t="s">
        <v>5</v>
      </c>
      <c s="6" t="s">
        <v>5823</v>
      </c>
      <c s="36" t="s">
        <v>960</v>
      </c>
      <c s="37">
        <v>1</v>
      </c>
      <c s="36">
        <v>0.35</v>
      </c>
      <c s="36">
        <f>ROUND(G543*H543,6)</f>
      </c>
      <c r="L543" s="38">
        <v>0</v>
      </c>
      <c s="32">
        <f>ROUND(ROUND(L543,2)*ROUND(G543,3),2)</f>
      </c>
      <c s="36" t="s">
        <v>2911</v>
      </c>
      <c>
        <f>(M543*21)/100</f>
      </c>
      <c t="s">
        <v>27</v>
      </c>
    </row>
    <row r="544" spans="1:5" ht="12.75">
      <c r="A544" s="35" t="s">
        <v>56</v>
      </c>
      <c r="E544" s="39" t="s">
        <v>5823</v>
      </c>
    </row>
    <row r="545" spans="1:5" ht="51">
      <c r="A545" s="35" t="s">
        <v>58</v>
      </c>
      <c r="E545" s="42" t="s">
        <v>5824</v>
      </c>
    </row>
    <row r="546" spans="1:5" ht="12.75">
      <c r="A546" t="s">
        <v>60</v>
      </c>
      <c r="E546" s="39" t="s">
        <v>5</v>
      </c>
    </row>
    <row r="547" spans="1:16" ht="12.75">
      <c r="A547" t="s">
        <v>49</v>
      </c>
      <c s="34" t="s">
        <v>452</v>
      </c>
      <c s="34" t="s">
        <v>5825</v>
      </c>
      <c s="35" t="s">
        <v>5</v>
      </c>
      <c s="6" t="s">
        <v>5826</v>
      </c>
      <c s="36" t="s">
        <v>101</v>
      </c>
      <c s="37">
        <v>3.197</v>
      </c>
      <c s="36">
        <v>2.50187</v>
      </c>
      <c s="36">
        <f>ROUND(G547*H547,6)</f>
      </c>
      <c r="L547" s="38">
        <v>0</v>
      </c>
      <c s="32">
        <f>ROUND(ROUND(L547,2)*ROUND(G547,3),2)</f>
      </c>
      <c s="36" t="s">
        <v>2911</v>
      </c>
      <c>
        <f>(M547*21)/100</f>
      </c>
      <c t="s">
        <v>27</v>
      </c>
    </row>
    <row r="548" spans="1:5" ht="12.75">
      <c r="A548" s="35" t="s">
        <v>56</v>
      </c>
      <c r="E548" s="39" t="s">
        <v>5826</v>
      </c>
    </row>
    <row r="549" spans="1:5" ht="25.5">
      <c r="A549" s="35" t="s">
        <v>58</v>
      </c>
      <c r="E549" s="40" t="s">
        <v>5827</v>
      </c>
    </row>
    <row r="550" spans="1:5" ht="12.75">
      <c r="A550" t="s">
        <v>60</v>
      </c>
      <c r="E550" s="39" t="s">
        <v>5</v>
      </c>
    </row>
    <row r="551" spans="1:16" ht="25.5">
      <c r="A551" t="s">
        <v>49</v>
      </c>
      <c s="34" t="s">
        <v>919</v>
      </c>
      <c s="34" t="s">
        <v>5828</v>
      </c>
      <c s="35" t="s">
        <v>5</v>
      </c>
      <c s="6" t="s">
        <v>5829</v>
      </c>
      <c s="36" t="s">
        <v>101</v>
      </c>
      <c s="37">
        <v>6.56</v>
      </c>
      <c s="36">
        <v>2.50187</v>
      </c>
      <c s="36">
        <f>ROUND(G551*H551,6)</f>
      </c>
      <c r="L551" s="38">
        <v>0</v>
      </c>
      <c s="32">
        <f>ROUND(ROUND(L551,2)*ROUND(G551,3),2)</f>
      </c>
      <c s="36" t="s">
        <v>5356</v>
      </c>
      <c>
        <f>(M551*21)/100</f>
      </c>
      <c t="s">
        <v>27</v>
      </c>
    </row>
    <row r="552" spans="1:5" ht="25.5">
      <c r="A552" s="35" t="s">
        <v>56</v>
      </c>
      <c r="E552" s="39" t="s">
        <v>5830</v>
      </c>
    </row>
    <row r="553" spans="1:5" ht="63.75">
      <c r="A553" s="35" t="s">
        <v>58</v>
      </c>
      <c r="E553" s="42" t="s">
        <v>5831</v>
      </c>
    </row>
    <row r="554" spans="1:5" ht="12.75">
      <c r="A554" t="s">
        <v>60</v>
      </c>
      <c r="E554" s="39" t="s">
        <v>5</v>
      </c>
    </row>
    <row r="555" spans="1:16" ht="12.75">
      <c r="A555" t="s">
        <v>49</v>
      </c>
      <c s="34" t="s">
        <v>924</v>
      </c>
      <c s="34" t="s">
        <v>5832</v>
      </c>
      <c s="35" t="s">
        <v>5</v>
      </c>
      <c s="6" t="s">
        <v>5833</v>
      </c>
      <c s="36" t="s">
        <v>101</v>
      </c>
      <c s="37">
        <v>9.875</v>
      </c>
      <c s="36">
        <v>2.50187</v>
      </c>
      <c s="36">
        <f>ROUND(G555*H555,6)</f>
      </c>
      <c r="L555" s="38">
        <v>0</v>
      </c>
      <c s="32">
        <f>ROUND(ROUND(L555,2)*ROUND(G555,3),2)</f>
      </c>
      <c s="36" t="s">
        <v>5356</v>
      </c>
      <c>
        <f>(M555*21)/100</f>
      </c>
      <c t="s">
        <v>27</v>
      </c>
    </row>
    <row r="556" spans="1:5" ht="25.5">
      <c r="A556" s="35" t="s">
        <v>56</v>
      </c>
      <c r="E556" s="39" t="s">
        <v>5834</v>
      </c>
    </row>
    <row r="557" spans="1:5" ht="38.25">
      <c r="A557" s="35" t="s">
        <v>58</v>
      </c>
      <c r="E557" s="40" t="s">
        <v>5835</v>
      </c>
    </row>
    <row r="558" spans="1:5" ht="12.75">
      <c r="A558" t="s">
        <v>60</v>
      </c>
      <c r="E558" s="39" t="s">
        <v>5</v>
      </c>
    </row>
    <row r="559" spans="1:16" ht="12.75">
      <c r="A559" t="s">
        <v>49</v>
      </c>
      <c s="34" t="s">
        <v>928</v>
      </c>
      <c s="34" t="s">
        <v>5836</v>
      </c>
      <c s="35" t="s">
        <v>5</v>
      </c>
      <c s="6" t="s">
        <v>5837</v>
      </c>
      <c s="36" t="s">
        <v>101</v>
      </c>
      <c s="37">
        <v>3.046</v>
      </c>
      <c s="36">
        <v>2.50187</v>
      </c>
      <c s="36">
        <f>ROUND(G559*H559,6)</f>
      </c>
      <c r="L559" s="38">
        <v>0</v>
      </c>
      <c s="32">
        <f>ROUND(ROUND(L559,2)*ROUND(G559,3),2)</f>
      </c>
      <c s="36" t="s">
        <v>5356</v>
      </c>
      <c>
        <f>(M559*21)/100</f>
      </c>
      <c t="s">
        <v>27</v>
      </c>
    </row>
    <row r="560" spans="1:5" ht="25.5">
      <c r="A560" s="35" t="s">
        <v>56</v>
      </c>
      <c r="E560" s="39" t="s">
        <v>5838</v>
      </c>
    </row>
    <row r="561" spans="1:5" ht="38.25">
      <c r="A561" s="35" t="s">
        <v>58</v>
      </c>
      <c r="E561" s="40" t="s">
        <v>5839</v>
      </c>
    </row>
    <row r="562" spans="1:5" ht="12.75">
      <c r="A562" t="s">
        <v>60</v>
      </c>
      <c r="E562" s="39" t="s">
        <v>5</v>
      </c>
    </row>
    <row r="563" spans="1:16" ht="12.75">
      <c r="A563" t="s">
        <v>49</v>
      </c>
      <c s="34" t="s">
        <v>932</v>
      </c>
      <c s="34" t="s">
        <v>5239</v>
      </c>
      <c s="35" t="s">
        <v>5</v>
      </c>
      <c s="6" t="s">
        <v>5240</v>
      </c>
      <c s="36" t="s">
        <v>113</v>
      </c>
      <c s="37">
        <v>8</v>
      </c>
      <c s="36">
        <v>0.01019</v>
      </c>
      <c s="36">
        <f>ROUND(G563*H563,6)</f>
      </c>
      <c r="L563" s="38">
        <v>0</v>
      </c>
      <c s="32">
        <f>ROUND(ROUND(L563,2)*ROUND(G563,3),2)</f>
      </c>
      <c s="36" t="s">
        <v>5356</v>
      </c>
      <c>
        <f>(M563*21)/100</f>
      </c>
      <c t="s">
        <v>27</v>
      </c>
    </row>
    <row r="564" spans="1:5" ht="12.75">
      <c r="A564" s="35" t="s">
        <v>56</v>
      </c>
      <c r="E564" s="39" t="s">
        <v>5240</v>
      </c>
    </row>
    <row r="565" spans="1:5" ht="89.25">
      <c r="A565" s="35" t="s">
        <v>58</v>
      </c>
      <c r="E565" s="42" t="s">
        <v>5840</v>
      </c>
    </row>
    <row r="566" spans="1:5" ht="12.75">
      <c r="A566" t="s">
        <v>60</v>
      </c>
      <c r="E566" s="39" t="s">
        <v>5</v>
      </c>
    </row>
    <row r="567" spans="1:16" ht="12.75">
      <c r="A567" t="s">
        <v>49</v>
      </c>
      <c s="34" t="s">
        <v>937</v>
      </c>
      <c s="34" t="s">
        <v>5841</v>
      </c>
      <c s="35" t="s">
        <v>5</v>
      </c>
      <c s="6" t="s">
        <v>5842</v>
      </c>
      <c s="36" t="s">
        <v>113</v>
      </c>
      <c s="37">
        <v>5</v>
      </c>
      <c s="36">
        <v>0.264</v>
      </c>
      <c s="36">
        <f>ROUND(G567*H567,6)</f>
      </c>
      <c r="L567" s="38">
        <v>0</v>
      </c>
      <c s="32">
        <f>ROUND(ROUND(L567,2)*ROUND(G567,3),2)</f>
      </c>
      <c s="36" t="s">
        <v>5356</v>
      </c>
      <c>
        <f>(M567*21)/100</f>
      </c>
      <c t="s">
        <v>27</v>
      </c>
    </row>
    <row r="568" spans="1:5" ht="12.75">
      <c r="A568" s="35" t="s">
        <v>56</v>
      </c>
      <c r="E568" s="39" t="s">
        <v>5842</v>
      </c>
    </row>
    <row r="569" spans="1:5" ht="51">
      <c r="A569" s="35" t="s">
        <v>58</v>
      </c>
      <c r="E569" s="42" t="s">
        <v>5843</v>
      </c>
    </row>
    <row r="570" spans="1:5" ht="12.75">
      <c r="A570" t="s">
        <v>60</v>
      </c>
      <c r="E570" s="39" t="s">
        <v>5</v>
      </c>
    </row>
    <row r="571" spans="1:16" ht="12.75">
      <c r="A571" t="s">
        <v>49</v>
      </c>
      <c s="34" t="s">
        <v>940</v>
      </c>
      <c s="34" t="s">
        <v>5844</v>
      </c>
      <c s="35" t="s">
        <v>5</v>
      </c>
      <c s="6" t="s">
        <v>5845</v>
      </c>
      <c s="36" t="s">
        <v>113</v>
      </c>
      <c s="37">
        <v>1</v>
      </c>
      <c s="36">
        <v>0.86</v>
      </c>
      <c s="36">
        <f>ROUND(G571*H571,6)</f>
      </c>
      <c r="L571" s="38">
        <v>0</v>
      </c>
      <c s="32">
        <f>ROUND(ROUND(L571,2)*ROUND(G571,3),2)</f>
      </c>
      <c s="36" t="s">
        <v>5356</v>
      </c>
      <c>
        <f>(M571*21)/100</f>
      </c>
      <c t="s">
        <v>27</v>
      </c>
    </row>
    <row r="572" spans="1:5" ht="12.75">
      <c r="A572" s="35" t="s">
        <v>56</v>
      </c>
      <c r="E572" s="39" t="s">
        <v>5845</v>
      </c>
    </row>
    <row r="573" spans="1:5" ht="38.25">
      <c r="A573" s="35" t="s">
        <v>58</v>
      </c>
      <c r="E573" s="40" t="s">
        <v>5846</v>
      </c>
    </row>
    <row r="574" spans="1:5" ht="12.75">
      <c r="A574" t="s">
        <v>60</v>
      </c>
      <c r="E574" s="39" t="s">
        <v>5</v>
      </c>
    </row>
    <row r="575" spans="1:16" ht="12.75">
      <c r="A575" t="s">
        <v>49</v>
      </c>
      <c s="34" t="s">
        <v>455</v>
      </c>
      <c s="34" t="s">
        <v>5847</v>
      </c>
      <c s="35" t="s">
        <v>5</v>
      </c>
      <c s="6" t="s">
        <v>5848</v>
      </c>
      <c s="36" t="s">
        <v>113</v>
      </c>
      <c s="37">
        <v>1</v>
      </c>
      <c s="36">
        <v>0.21</v>
      </c>
      <c s="36">
        <f>ROUND(G575*H575,6)</f>
      </c>
      <c r="L575" s="38">
        <v>0</v>
      </c>
      <c s="32">
        <f>ROUND(ROUND(L575,2)*ROUND(G575,3),2)</f>
      </c>
      <c s="36" t="s">
        <v>5356</v>
      </c>
      <c>
        <f>(M575*21)/100</f>
      </c>
      <c t="s">
        <v>27</v>
      </c>
    </row>
    <row r="576" spans="1:5" ht="12.75">
      <c r="A576" s="35" t="s">
        <v>56</v>
      </c>
      <c r="E576" s="39" t="s">
        <v>5848</v>
      </c>
    </row>
    <row r="577" spans="1:5" ht="38.25">
      <c r="A577" s="35" t="s">
        <v>58</v>
      </c>
      <c r="E577" s="40" t="s">
        <v>5849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456</v>
      </c>
      <c s="34" t="s">
        <v>5850</v>
      </c>
      <c s="35" t="s">
        <v>5</v>
      </c>
      <c s="6" t="s">
        <v>5851</v>
      </c>
      <c s="36" t="s">
        <v>113</v>
      </c>
      <c s="37">
        <v>1</v>
      </c>
      <c s="36">
        <v>0.508</v>
      </c>
      <c s="36">
        <f>ROUND(G579*H579,6)</f>
      </c>
      <c r="L579" s="38">
        <v>0</v>
      </c>
      <c s="32">
        <f>ROUND(ROUND(L579,2)*ROUND(G579,3),2)</f>
      </c>
      <c s="36" t="s">
        <v>5356</v>
      </c>
      <c>
        <f>(M579*21)/100</f>
      </c>
      <c t="s">
        <v>27</v>
      </c>
    </row>
    <row r="580" spans="1:5" ht="12.75">
      <c r="A580" s="35" t="s">
        <v>56</v>
      </c>
      <c r="E580" s="39" t="s">
        <v>5851</v>
      </c>
    </row>
    <row r="581" spans="1:5" ht="38.25">
      <c r="A581" s="35" t="s">
        <v>58</v>
      </c>
      <c r="E581" s="40" t="s">
        <v>5852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457</v>
      </c>
      <c s="34" t="s">
        <v>5853</v>
      </c>
      <c s="35" t="s">
        <v>5</v>
      </c>
      <c s="6" t="s">
        <v>5854</v>
      </c>
      <c s="36" t="s">
        <v>113</v>
      </c>
      <c s="37">
        <v>1</v>
      </c>
      <c s="36">
        <v>0.03927</v>
      </c>
      <c s="36">
        <f>ROUND(G583*H583,6)</f>
      </c>
      <c r="L583" s="38">
        <v>0</v>
      </c>
      <c s="32">
        <f>ROUND(ROUND(L583,2)*ROUND(G583,3),2)</f>
      </c>
      <c s="36" t="s">
        <v>5356</v>
      </c>
      <c>
        <f>(M583*21)/100</f>
      </c>
      <c t="s">
        <v>27</v>
      </c>
    </row>
    <row r="584" spans="1:5" ht="12.75">
      <c r="A584" s="35" t="s">
        <v>56</v>
      </c>
      <c r="E584" s="39" t="s">
        <v>5854</v>
      </c>
    </row>
    <row r="585" spans="1:5" ht="25.5">
      <c r="A585" s="35" t="s">
        <v>58</v>
      </c>
      <c r="E585" s="40" t="s">
        <v>5855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458</v>
      </c>
      <c s="34" t="s">
        <v>5856</v>
      </c>
      <c s="35" t="s">
        <v>5</v>
      </c>
      <c s="6" t="s">
        <v>5857</v>
      </c>
      <c s="36" t="s">
        <v>113</v>
      </c>
      <c s="37">
        <v>1</v>
      </c>
      <c s="36">
        <v>0.62</v>
      </c>
      <c s="36">
        <f>ROUND(G587*H587,6)</f>
      </c>
      <c r="L587" s="38">
        <v>0</v>
      </c>
      <c s="32">
        <f>ROUND(ROUND(L587,2)*ROUND(G587,3),2)</f>
      </c>
      <c s="36" t="s">
        <v>2911</v>
      </c>
      <c>
        <f>(M587*21)/100</f>
      </c>
      <c t="s">
        <v>27</v>
      </c>
    </row>
    <row r="588" spans="1:5" ht="12.75">
      <c r="A588" s="35" t="s">
        <v>56</v>
      </c>
      <c r="E588" s="39" t="s">
        <v>5857</v>
      </c>
    </row>
    <row r="589" spans="1:5" ht="38.25">
      <c r="A589" s="35" t="s">
        <v>58</v>
      </c>
      <c r="E589" s="40" t="s">
        <v>5858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459</v>
      </c>
      <c s="34" t="s">
        <v>5859</v>
      </c>
      <c s="35" t="s">
        <v>5</v>
      </c>
      <c s="6" t="s">
        <v>5860</v>
      </c>
      <c s="36" t="s">
        <v>590</v>
      </c>
      <c s="37">
        <v>86.986</v>
      </c>
      <c s="36">
        <v>0.00465</v>
      </c>
      <c s="36">
        <f>ROUND(G591*H591,6)</f>
      </c>
      <c r="L591" s="38">
        <v>0</v>
      </c>
      <c s="32">
        <f>ROUND(ROUND(L591,2)*ROUND(G591,3),2)</f>
      </c>
      <c s="36" t="s">
        <v>5356</v>
      </c>
      <c>
        <f>(M591*21)/100</f>
      </c>
      <c t="s">
        <v>27</v>
      </c>
    </row>
    <row r="592" spans="1:5" ht="25.5">
      <c r="A592" s="35" t="s">
        <v>56</v>
      </c>
      <c r="E592" s="39" t="s">
        <v>5861</v>
      </c>
    </row>
    <row r="593" spans="1:5" ht="38.25">
      <c r="A593" s="35" t="s">
        <v>58</v>
      </c>
      <c r="E593" s="40" t="s">
        <v>5862</v>
      </c>
    </row>
    <row r="594" spans="1:5" ht="12.75">
      <c r="A594" t="s">
        <v>60</v>
      </c>
      <c r="E594" s="39" t="s">
        <v>5</v>
      </c>
    </row>
    <row r="595" spans="1:16" ht="12.75">
      <c r="A595" t="s">
        <v>49</v>
      </c>
      <c s="34" t="s">
        <v>460</v>
      </c>
      <c s="34" t="s">
        <v>5863</v>
      </c>
      <c s="35" t="s">
        <v>5</v>
      </c>
      <c s="6" t="s">
        <v>5864</v>
      </c>
      <c s="36" t="s">
        <v>590</v>
      </c>
      <c s="37">
        <v>7.532</v>
      </c>
      <c s="36">
        <v>0.01</v>
      </c>
      <c s="36">
        <f>ROUND(G595*H595,6)</f>
      </c>
      <c r="L595" s="38">
        <v>0</v>
      </c>
      <c s="32">
        <f>ROUND(ROUND(L595,2)*ROUND(G595,3),2)</f>
      </c>
      <c s="36" t="s">
        <v>2911</v>
      </c>
      <c>
        <f>(M595*21)/100</f>
      </c>
      <c t="s">
        <v>27</v>
      </c>
    </row>
    <row r="596" spans="1:5" ht="12.75">
      <c r="A596" s="35" t="s">
        <v>56</v>
      </c>
      <c r="E596" s="39" t="s">
        <v>5864</v>
      </c>
    </row>
    <row r="597" spans="1:5" ht="51">
      <c r="A597" s="35" t="s">
        <v>58</v>
      </c>
      <c r="E597" s="40" t="s">
        <v>5865</v>
      </c>
    </row>
    <row r="598" spans="1:5" ht="12.75">
      <c r="A598" t="s">
        <v>60</v>
      </c>
      <c r="E598" s="39" t="s">
        <v>5</v>
      </c>
    </row>
    <row r="599" spans="1:16" ht="12.75">
      <c r="A599" t="s">
        <v>49</v>
      </c>
      <c s="34" t="s">
        <v>463</v>
      </c>
      <c s="34" t="s">
        <v>5866</v>
      </c>
      <c s="35" t="s">
        <v>5</v>
      </c>
      <c s="6" t="s">
        <v>5867</v>
      </c>
      <c s="36" t="s">
        <v>590</v>
      </c>
      <c s="37">
        <v>8.104</v>
      </c>
      <c s="36">
        <v>0.00396</v>
      </c>
      <c s="36">
        <f>ROUND(G599*H599,6)</f>
      </c>
      <c r="L599" s="38">
        <v>0</v>
      </c>
      <c s="32">
        <f>ROUND(ROUND(L599,2)*ROUND(G599,3),2)</f>
      </c>
      <c s="36" t="s">
        <v>5356</v>
      </c>
      <c>
        <f>(M599*21)/100</f>
      </c>
      <c t="s">
        <v>27</v>
      </c>
    </row>
    <row r="600" spans="1:5" ht="12.75">
      <c r="A600" s="35" t="s">
        <v>56</v>
      </c>
      <c r="E600" s="39" t="s">
        <v>5868</v>
      </c>
    </row>
    <row r="601" spans="1:5" ht="25.5">
      <c r="A601" s="35" t="s">
        <v>58</v>
      </c>
      <c r="E601" s="40" t="s">
        <v>5869</v>
      </c>
    </row>
    <row r="602" spans="1:5" ht="12.75">
      <c r="A602" t="s">
        <v>60</v>
      </c>
      <c r="E602" s="39" t="s">
        <v>5</v>
      </c>
    </row>
    <row r="603" spans="1:16" ht="12.75">
      <c r="A603" t="s">
        <v>49</v>
      </c>
      <c s="34" t="s">
        <v>466</v>
      </c>
      <c s="34" t="s">
        <v>5870</v>
      </c>
      <c s="35" t="s">
        <v>5</v>
      </c>
      <c s="6" t="s">
        <v>5871</v>
      </c>
      <c s="36" t="s">
        <v>590</v>
      </c>
      <c s="37">
        <v>7.35</v>
      </c>
      <c s="36">
        <v>0.001</v>
      </c>
      <c s="36">
        <f>ROUND(G603*H603,6)</f>
      </c>
      <c r="L603" s="38">
        <v>0</v>
      </c>
      <c s="32">
        <f>ROUND(ROUND(L603,2)*ROUND(G603,3),2)</f>
      </c>
      <c s="36" t="s">
        <v>5356</v>
      </c>
      <c>
        <f>(M603*21)/100</f>
      </c>
      <c t="s">
        <v>27</v>
      </c>
    </row>
    <row r="604" spans="1:5" ht="25.5">
      <c r="A604" s="35" t="s">
        <v>56</v>
      </c>
      <c r="E604" s="39" t="s">
        <v>5872</v>
      </c>
    </row>
    <row r="605" spans="1:5" ht="25.5">
      <c r="A605" s="35" t="s">
        <v>58</v>
      </c>
      <c r="E605" s="40" t="s">
        <v>5873</v>
      </c>
    </row>
    <row r="606" spans="1:5" ht="12.75">
      <c r="A606" t="s">
        <v>60</v>
      </c>
      <c r="E606" s="39" t="s">
        <v>5</v>
      </c>
    </row>
    <row r="607" spans="1:16" ht="12.75">
      <c r="A607" t="s">
        <v>49</v>
      </c>
      <c s="34" t="s">
        <v>469</v>
      </c>
      <c s="34" t="s">
        <v>5874</v>
      </c>
      <c s="35" t="s">
        <v>5</v>
      </c>
      <c s="6" t="s">
        <v>5875</v>
      </c>
      <c s="36" t="s">
        <v>590</v>
      </c>
      <c s="37">
        <v>7.35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5356</v>
      </c>
      <c>
        <f>(M607*21)/100</f>
      </c>
      <c t="s">
        <v>27</v>
      </c>
    </row>
    <row r="608" spans="1:5" ht="25.5">
      <c r="A608" s="35" t="s">
        <v>56</v>
      </c>
      <c r="E608" s="39" t="s">
        <v>5876</v>
      </c>
    </row>
    <row r="609" spans="1:5" ht="25.5">
      <c r="A609" s="35" t="s">
        <v>58</v>
      </c>
      <c r="E609" s="40" t="s">
        <v>5873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472</v>
      </c>
      <c s="34" t="s">
        <v>5877</v>
      </c>
      <c s="35" t="s">
        <v>5</v>
      </c>
      <c s="6" t="s">
        <v>5878</v>
      </c>
      <c s="36" t="s">
        <v>54</v>
      </c>
      <c s="37">
        <v>2.418</v>
      </c>
      <c s="36">
        <v>1.04232</v>
      </c>
      <c s="36">
        <f>ROUND(G611*H611,6)</f>
      </c>
      <c r="L611" s="38">
        <v>0</v>
      </c>
      <c s="32">
        <f>ROUND(ROUND(L611,2)*ROUND(G611,3),2)</f>
      </c>
      <c s="36" t="s">
        <v>5356</v>
      </c>
      <c>
        <f>(M611*21)/100</f>
      </c>
      <c t="s">
        <v>27</v>
      </c>
    </row>
    <row r="612" spans="1:5" ht="12.75">
      <c r="A612" s="35" t="s">
        <v>56</v>
      </c>
      <c r="E612" s="39" t="s">
        <v>5879</v>
      </c>
    </row>
    <row r="613" spans="1:5" ht="25.5">
      <c r="A613" s="35" t="s">
        <v>58</v>
      </c>
      <c r="E613" s="40" t="s">
        <v>5880</v>
      </c>
    </row>
    <row r="614" spans="1:5" ht="12.75">
      <c r="A614" t="s">
        <v>60</v>
      </c>
      <c r="E614" s="39" t="s">
        <v>5</v>
      </c>
    </row>
    <row r="615" spans="1:16" ht="25.5">
      <c r="A615" t="s">
        <v>49</v>
      </c>
      <c s="34" t="s">
        <v>475</v>
      </c>
      <c s="34" t="s">
        <v>5881</v>
      </c>
      <c s="35" t="s">
        <v>5</v>
      </c>
      <c s="6" t="s">
        <v>5882</v>
      </c>
      <c s="36" t="s">
        <v>113</v>
      </c>
      <c s="37">
        <v>6</v>
      </c>
      <c s="36">
        <v>0.00136</v>
      </c>
      <c s="36">
        <f>ROUND(G615*H615,6)</f>
      </c>
      <c r="L615" s="38">
        <v>0</v>
      </c>
      <c s="32">
        <f>ROUND(ROUND(L615,2)*ROUND(G615,3),2)</f>
      </c>
      <c s="36" t="s">
        <v>5356</v>
      </c>
      <c>
        <f>(M615*21)/100</f>
      </c>
      <c t="s">
        <v>27</v>
      </c>
    </row>
    <row r="616" spans="1:5" ht="25.5">
      <c r="A616" s="35" t="s">
        <v>56</v>
      </c>
      <c r="E616" s="39" t="s">
        <v>5883</v>
      </c>
    </row>
    <row r="617" spans="1:5" ht="25.5">
      <c r="A617" s="35" t="s">
        <v>58</v>
      </c>
      <c r="E617" s="40" t="s">
        <v>5884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478</v>
      </c>
      <c s="34" t="s">
        <v>5885</v>
      </c>
      <c s="35" t="s">
        <v>5</v>
      </c>
      <c s="6" t="s">
        <v>5886</v>
      </c>
      <c s="36" t="s">
        <v>113</v>
      </c>
      <c s="37">
        <v>1</v>
      </c>
      <c s="36">
        <v>0.01298</v>
      </c>
      <c s="36">
        <f>ROUND(G619*H619,6)</f>
      </c>
      <c r="L619" s="38">
        <v>0</v>
      </c>
      <c s="32">
        <f>ROUND(ROUND(L619,2)*ROUND(G619,3),2)</f>
      </c>
      <c s="36" t="s">
        <v>5356</v>
      </c>
      <c>
        <f>(M619*21)/100</f>
      </c>
      <c t="s">
        <v>27</v>
      </c>
    </row>
    <row r="620" spans="1:5" ht="25.5">
      <c r="A620" s="35" t="s">
        <v>56</v>
      </c>
      <c r="E620" s="39" t="s">
        <v>5887</v>
      </c>
    </row>
    <row r="621" spans="1:5" ht="25.5">
      <c r="A621" s="35" t="s">
        <v>58</v>
      </c>
      <c r="E621" s="40" t="s">
        <v>5888</v>
      </c>
    </row>
    <row r="622" spans="1:5" ht="12.75">
      <c r="A622" t="s">
        <v>60</v>
      </c>
      <c r="E622" s="39" t="s">
        <v>5</v>
      </c>
    </row>
    <row r="623" spans="1:16" ht="25.5">
      <c r="A623" t="s">
        <v>49</v>
      </c>
      <c s="34" t="s">
        <v>481</v>
      </c>
      <c s="34" t="s">
        <v>5889</v>
      </c>
      <c s="35" t="s">
        <v>5</v>
      </c>
      <c s="6" t="s">
        <v>5890</v>
      </c>
      <c s="36" t="s">
        <v>101</v>
      </c>
      <c s="37">
        <v>1.823</v>
      </c>
      <c s="36">
        <v>2.50187</v>
      </c>
      <c s="36">
        <f>ROUND(G623*H623,6)</f>
      </c>
      <c r="L623" s="38">
        <v>0</v>
      </c>
      <c s="32">
        <f>ROUND(ROUND(L623,2)*ROUND(G623,3),2)</f>
      </c>
      <c s="36" t="s">
        <v>5356</v>
      </c>
      <c>
        <f>(M623*21)/100</f>
      </c>
      <c t="s">
        <v>27</v>
      </c>
    </row>
    <row r="624" spans="1:5" ht="25.5">
      <c r="A624" s="35" t="s">
        <v>56</v>
      </c>
      <c r="E624" s="39" t="s">
        <v>5891</v>
      </c>
    </row>
    <row r="625" spans="1:5" ht="51">
      <c r="A625" s="35" t="s">
        <v>58</v>
      </c>
      <c r="E625" s="42" t="s">
        <v>5892</v>
      </c>
    </row>
    <row r="626" spans="1:5" ht="12.75">
      <c r="A626" t="s">
        <v>60</v>
      </c>
      <c r="E626" s="39" t="s">
        <v>5</v>
      </c>
    </row>
    <row r="627" spans="1:13" ht="12.75">
      <c r="A627" t="s">
        <v>46</v>
      </c>
      <c r="C627" s="31" t="s">
        <v>5893</v>
      </c>
      <c r="E627" s="33" t="s">
        <v>5894</v>
      </c>
      <c r="J627" s="32">
        <f>0</f>
      </c>
      <c s="32">
        <f>0</f>
      </c>
      <c s="32">
        <f>0+L628+L632+L636+L640+L644+L648+L652+L656+L660+L664+L668+L672+L676+L680+L684+L688+L692+L696+L700+L704+L708+L712+L716+L720+L724+L728+L732+L736+L740+L744+L748</f>
      </c>
      <c s="32">
        <f>0+M628+M632+M636+M640+M644+M648+M652+M656+M660+M664+M668+M672+M676+M680+M684+M688+M692+M696+M700+M704+M708+M712+M716+M720+M724+M728+M732+M736+M740+M744+M748</f>
      </c>
    </row>
    <row r="628" spans="1:16" ht="12.75">
      <c r="A628" t="s">
        <v>49</v>
      </c>
      <c s="34" t="s">
        <v>484</v>
      </c>
      <c s="34" t="s">
        <v>5895</v>
      </c>
      <c s="35" t="s">
        <v>5</v>
      </c>
      <c s="6" t="s">
        <v>5896</v>
      </c>
      <c s="36" t="s">
        <v>101</v>
      </c>
      <c s="37">
        <v>1.532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5356</v>
      </c>
      <c>
        <f>(M628*21)/100</f>
      </c>
      <c t="s">
        <v>27</v>
      </c>
    </row>
    <row r="629" spans="1:5" ht="25.5">
      <c r="A629" s="35" t="s">
        <v>56</v>
      </c>
      <c r="E629" s="39" t="s">
        <v>5897</v>
      </c>
    </row>
    <row r="630" spans="1:5" ht="38.25">
      <c r="A630" s="35" t="s">
        <v>58</v>
      </c>
      <c r="E630" s="42" t="s">
        <v>5898</v>
      </c>
    </row>
    <row r="631" spans="1:5" ht="12.75">
      <c r="A631" t="s">
        <v>60</v>
      </c>
      <c r="E631" s="39" t="s">
        <v>5</v>
      </c>
    </row>
    <row r="632" spans="1:16" ht="12.75">
      <c r="A632" t="s">
        <v>49</v>
      </c>
      <c s="34" t="s">
        <v>487</v>
      </c>
      <c s="34" t="s">
        <v>5899</v>
      </c>
      <c s="35" t="s">
        <v>5</v>
      </c>
      <c s="6" t="s">
        <v>5900</v>
      </c>
      <c s="36" t="s">
        <v>101</v>
      </c>
      <c s="37">
        <v>6.078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5356</v>
      </c>
      <c>
        <f>(M632*21)/100</f>
      </c>
      <c t="s">
        <v>27</v>
      </c>
    </row>
    <row r="633" spans="1:5" ht="25.5">
      <c r="A633" s="35" t="s">
        <v>56</v>
      </c>
      <c r="E633" s="39" t="s">
        <v>5901</v>
      </c>
    </row>
    <row r="634" spans="1:5" ht="38.25">
      <c r="A634" s="35" t="s">
        <v>58</v>
      </c>
      <c r="E634" s="42" t="s">
        <v>5902</v>
      </c>
    </row>
    <row r="635" spans="1:5" ht="12.75">
      <c r="A635" t="s">
        <v>60</v>
      </c>
      <c r="E635" s="39" t="s">
        <v>5</v>
      </c>
    </row>
    <row r="636" spans="1:16" ht="12.75">
      <c r="A636" t="s">
        <v>49</v>
      </c>
      <c s="34" t="s">
        <v>490</v>
      </c>
      <c s="34" t="s">
        <v>5903</v>
      </c>
      <c s="35" t="s">
        <v>5</v>
      </c>
      <c s="6" t="s">
        <v>5904</v>
      </c>
      <c s="36" t="s">
        <v>101</v>
      </c>
      <c s="37">
        <v>9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5356</v>
      </c>
      <c>
        <f>(M636*21)/100</f>
      </c>
      <c t="s">
        <v>27</v>
      </c>
    </row>
    <row r="637" spans="1:5" ht="25.5">
      <c r="A637" s="35" t="s">
        <v>56</v>
      </c>
      <c r="E637" s="39" t="s">
        <v>5905</v>
      </c>
    </row>
    <row r="638" spans="1:5" ht="25.5">
      <c r="A638" s="35" t="s">
        <v>58</v>
      </c>
      <c r="E638" s="40" t="s">
        <v>5906</v>
      </c>
    </row>
    <row r="639" spans="1:5" ht="12.75">
      <c r="A639" t="s">
        <v>60</v>
      </c>
      <c r="E639" s="39" t="s">
        <v>5</v>
      </c>
    </row>
    <row r="640" spans="1:16" ht="25.5">
      <c r="A640" t="s">
        <v>49</v>
      </c>
      <c s="34" t="s">
        <v>493</v>
      </c>
      <c s="34" t="s">
        <v>5907</v>
      </c>
      <c s="35" t="s">
        <v>5</v>
      </c>
      <c s="6" t="s">
        <v>5908</v>
      </c>
      <c s="36" t="s">
        <v>101</v>
      </c>
      <c s="37">
        <v>4.649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5356</v>
      </c>
      <c>
        <f>(M640*21)/100</f>
      </c>
      <c t="s">
        <v>27</v>
      </c>
    </row>
    <row r="641" spans="1:5" ht="25.5">
      <c r="A641" s="35" t="s">
        <v>56</v>
      </c>
      <c r="E641" s="39" t="s">
        <v>5909</v>
      </c>
    </row>
    <row r="642" spans="1:5" ht="25.5">
      <c r="A642" s="35" t="s">
        <v>58</v>
      </c>
      <c r="E642" s="40" t="s">
        <v>5910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496</v>
      </c>
      <c s="34" t="s">
        <v>5911</v>
      </c>
      <c s="35" t="s">
        <v>5</v>
      </c>
      <c s="6" t="s">
        <v>5912</v>
      </c>
      <c s="36" t="s">
        <v>917</v>
      </c>
      <c s="37">
        <v>1</v>
      </c>
      <c s="36">
        <v>0.00166</v>
      </c>
      <c s="36">
        <f>ROUND(G644*H644,6)</f>
      </c>
      <c r="L644" s="38">
        <v>0</v>
      </c>
      <c s="32">
        <f>ROUND(ROUND(L644,2)*ROUND(G644,3),2)</f>
      </c>
      <c s="36" t="s">
        <v>2911</v>
      </c>
      <c>
        <f>(M644*21)/100</f>
      </c>
      <c t="s">
        <v>27</v>
      </c>
    </row>
    <row r="645" spans="1:5" ht="12.75">
      <c r="A645" s="35" t="s">
        <v>56</v>
      </c>
      <c r="E645" s="39" t="s">
        <v>5913</v>
      </c>
    </row>
    <row r="646" spans="1:5" ht="51">
      <c r="A646" s="35" t="s">
        <v>58</v>
      </c>
      <c r="E646" s="42" t="s">
        <v>5914</v>
      </c>
    </row>
    <row r="647" spans="1:5" ht="12.75">
      <c r="A647" t="s">
        <v>60</v>
      </c>
      <c r="E647" s="39" t="s">
        <v>5</v>
      </c>
    </row>
    <row r="648" spans="1:16" ht="25.5">
      <c r="A648" t="s">
        <v>49</v>
      </c>
      <c s="34" t="s">
        <v>499</v>
      </c>
      <c s="34" t="s">
        <v>5915</v>
      </c>
      <c s="35" t="s">
        <v>5</v>
      </c>
      <c s="6" t="s">
        <v>5916</v>
      </c>
      <c s="36" t="s">
        <v>113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5356</v>
      </c>
      <c>
        <f>(M648*21)/100</f>
      </c>
      <c t="s">
        <v>27</v>
      </c>
    </row>
    <row r="649" spans="1:5" ht="25.5">
      <c r="A649" s="35" t="s">
        <v>56</v>
      </c>
      <c r="E649" s="39" t="s">
        <v>5917</v>
      </c>
    </row>
    <row r="650" spans="1:5" ht="25.5">
      <c r="A650" s="35" t="s">
        <v>58</v>
      </c>
      <c r="E650" s="40" t="s">
        <v>5918</v>
      </c>
    </row>
    <row r="651" spans="1:5" ht="12.75">
      <c r="A651" t="s">
        <v>60</v>
      </c>
      <c r="E651" s="39" t="s">
        <v>5</v>
      </c>
    </row>
    <row r="652" spans="1:16" ht="25.5">
      <c r="A652" t="s">
        <v>49</v>
      </c>
      <c s="34" t="s">
        <v>502</v>
      </c>
      <c s="34" t="s">
        <v>5306</v>
      </c>
      <c s="35" t="s">
        <v>5</v>
      </c>
      <c s="6" t="s">
        <v>5919</v>
      </c>
      <c s="36" t="s">
        <v>113</v>
      </c>
      <c s="37">
        <v>2</v>
      </c>
      <c s="36">
        <v>0.21734</v>
      </c>
      <c s="36">
        <f>ROUND(G652*H652,6)</f>
      </c>
      <c r="L652" s="38">
        <v>0</v>
      </c>
      <c s="32">
        <f>ROUND(ROUND(L652,2)*ROUND(G652,3),2)</f>
      </c>
      <c s="36" t="s">
        <v>5356</v>
      </c>
      <c>
        <f>(M652*21)/100</f>
      </c>
      <c t="s">
        <v>27</v>
      </c>
    </row>
    <row r="653" spans="1:5" ht="12.75">
      <c r="A653" s="35" t="s">
        <v>56</v>
      </c>
      <c r="E653" s="39" t="s">
        <v>5307</v>
      </c>
    </row>
    <row r="654" spans="1:5" ht="38.25">
      <c r="A654" s="35" t="s">
        <v>58</v>
      </c>
      <c r="E654" s="40" t="s">
        <v>5920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505</v>
      </c>
      <c s="34" t="s">
        <v>5921</v>
      </c>
      <c s="35" t="s">
        <v>5</v>
      </c>
      <c s="6" t="s">
        <v>5922</v>
      </c>
      <c s="36" t="s">
        <v>113</v>
      </c>
      <c s="37">
        <v>1</v>
      </c>
      <c s="36">
        <v>0.156</v>
      </c>
      <c s="36">
        <f>ROUND(G656*H656,6)</f>
      </c>
      <c r="L656" s="38">
        <v>0</v>
      </c>
      <c s="32">
        <f>ROUND(ROUND(L656,2)*ROUND(G656,3),2)</f>
      </c>
      <c s="36" t="s">
        <v>5356</v>
      </c>
      <c>
        <f>(M656*21)/100</f>
      </c>
      <c t="s">
        <v>27</v>
      </c>
    </row>
    <row r="657" spans="1:5" ht="12.75">
      <c r="A657" s="35" t="s">
        <v>56</v>
      </c>
      <c r="E657" s="39" t="s">
        <v>5922</v>
      </c>
    </row>
    <row r="658" spans="1:5" ht="38.25">
      <c r="A658" s="35" t="s">
        <v>58</v>
      </c>
      <c r="E658" s="40" t="s">
        <v>5923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506</v>
      </c>
      <c s="34" t="s">
        <v>5924</v>
      </c>
      <c s="35" t="s">
        <v>5</v>
      </c>
      <c s="6" t="s">
        <v>5925</v>
      </c>
      <c s="36" t="s">
        <v>113</v>
      </c>
      <c s="37">
        <v>1</v>
      </c>
      <c s="36">
        <v>0.124</v>
      </c>
      <c s="36">
        <f>ROUND(G660*H660,6)</f>
      </c>
      <c r="L660" s="38">
        <v>0</v>
      </c>
      <c s="32">
        <f>ROUND(ROUND(L660,2)*ROUND(G660,3),2)</f>
      </c>
      <c s="36" t="s">
        <v>2911</v>
      </c>
      <c>
        <f>(M660*21)/100</f>
      </c>
      <c t="s">
        <v>27</v>
      </c>
    </row>
    <row r="661" spans="1:5" ht="12.75">
      <c r="A661" s="35" t="s">
        <v>56</v>
      </c>
      <c r="E661" s="39" t="s">
        <v>5925</v>
      </c>
    </row>
    <row r="662" spans="1:5" ht="51">
      <c r="A662" s="35" t="s">
        <v>58</v>
      </c>
      <c r="E662" s="42" t="s">
        <v>5926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507</v>
      </c>
      <c s="34" t="s">
        <v>5927</v>
      </c>
      <c s="35" t="s">
        <v>5</v>
      </c>
      <c s="6" t="s">
        <v>5928</v>
      </c>
      <c s="36" t="s">
        <v>113</v>
      </c>
      <c s="37">
        <v>9</v>
      </c>
      <c s="36">
        <v>0.00688</v>
      </c>
      <c s="36">
        <f>ROUND(G664*H664,6)</f>
      </c>
      <c r="L664" s="38">
        <v>0</v>
      </c>
      <c s="32">
        <f>ROUND(ROUND(L664,2)*ROUND(G664,3),2)</f>
      </c>
      <c s="36" t="s">
        <v>5356</v>
      </c>
      <c>
        <f>(M664*21)/100</f>
      </c>
      <c t="s">
        <v>27</v>
      </c>
    </row>
    <row r="665" spans="1:5" ht="25.5">
      <c r="A665" s="35" t="s">
        <v>56</v>
      </c>
      <c r="E665" s="39" t="s">
        <v>5929</v>
      </c>
    </row>
    <row r="666" spans="1:5" ht="51">
      <c r="A666" s="35" t="s">
        <v>58</v>
      </c>
      <c r="E666" s="40" t="s">
        <v>5930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508</v>
      </c>
      <c s="34" t="s">
        <v>5931</v>
      </c>
      <c s="35" t="s">
        <v>5</v>
      </c>
      <c s="6" t="s">
        <v>5932</v>
      </c>
      <c s="36" t="s">
        <v>113</v>
      </c>
      <c s="37">
        <v>1</v>
      </c>
      <c s="36">
        <v>0.11</v>
      </c>
      <c s="36">
        <f>ROUND(G668*H668,6)</f>
      </c>
      <c r="L668" s="38">
        <v>0</v>
      </c>
      <c s="32">
        <f>ROUND(ROUND(L668,2)*ROUND(G668,3),2)</f>
      </c>
      <c s="36" t="s">
        <v>2911</v>
      </c>
      <c>
        <f>(M668*21)/100</f>
      </c>
      <c t="s">
        <v>27</v>
      </c>
    </row>
    <row r="669" spans="1:5" ht="12.75">
      <c r="A669" s="35" t="s">
        <v>56</v>
      </c>
      <c r="E669" s="39" t="s">
        <v>5932</v>
      </c>
    </row>
    <row r="670" spans="1:5" ht="51">
      <c r="A670" s="35" t="s">
        <v>58</v>
      </c>
      <c r="E670" s="42" t="s">
        <v>5933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509</v>
      </c>
      <c s="34" t="s">
        <v>5934</v>
      </c>
      <c s="35" t="s">
        <v>5</v>
      </c>
      <c s="6" t="s">
        <v>5935</v>
      </c>
      <c s="36" t="s">
        <v>113</v>
      </c>
      <c s="37">
        <v>2</v>
      </c>
      <c s="36">
        <v>0.11</v>
      </c>
      <c s="36">
        <f>ROUND(G672*H672,6)</f>
      </c>
      <c r="L672" s="38">
        <v>0</v>
      </c>
      <c s="32">
        <f>ROUND(ROUND(L672,2)*ROUND(G672,3),2)</f>
      </c>
      <c s="36" t="s">
        <v>2911</v>
      </c>
      <c>
        <f>(M672*21)/100</f>
      </c>
      <c t="s">
        <v>27</v>
      </c>
    </row>
    <row r="673" spans="1:5" ht="12.75">
      <c r="A673" s="35" t="s">
        <v>56</v>
      </c>
      <c r="E673" s="39" t="s">
        <v>5935</v>
      </c>
    </row>
    <row r="674" spans="1:5" ht="51">
      <c r="A674" s="35" t="s">
        <v>58</v>
      </c>
      <c r="E674" s="42" t="s">
        <v>5936</v>
      </c>
    </row>
    <row r="675" spans="1:5" ht="12.75">
      <c r="A675" t="s">
        <v>60</v>
      </c>
      <c r="E675" s="39" t="s">
        <v>5</v>
      </c>
    </row>
    <row r="676" spans="1:16" ht="12.75">
      <c r="A676" t="s">
        <v>49</v>
      </c>
      <c s="34" t="s">
        <v>512</v>
      </c>
      <c s="34" t="s">
        <v>5937</v>
      </c>
      <c s="35" t="s">
        <v>5</v>
      </c>
      <c s="6" t="s">
        <v>5938</v>
      </c>
      <c s="36" t="s">
        <v>113</v>
      </c>
      <c s="37">
        <v>1</v>
      </c>
      <c s="36">
        <v>0.133</v>
      </c>
      <c s="36">
        <f>ROUND(G676*H676,6)</f>
      </c>
      <c r="L676" s="38">
        <v>0</v>
      </c>
      <c s="32">
        <f>ROUND(ROUND(L676,2)*ROUND(G676,3),2)</f>
      </c>
      <c s="36" t="s">
        <v>2911</v>
      </c>
      <c>
        <f>(M676*21)/100</f>
      </c>
      <c t="s">
        <v>27</v>
      </c>
    </row>
    <row r="677" spans="1:5" ht="12.75">
      <c r="A677" s="35" t="s">
        <v>56</v>
      </c>
      <c r="E677" s="39" t="s">
        <v>5938</v>
      </c>
    </row>
    <row r="678" spans="1:5" ht="51">
      <c r="A678" s="35" t="s">
        <v>58</v>
      </c>
      <c r="E678" s="42" t="s">
        <v>5939</v>
      </c>
    </row>
    <row r="679" spans="1:5" ht="12.75">
      <c r="A679" t="s">
        <v>60</v>
      </c>
      <c r="E679" s="39" t="s">
        <v>5</v>
      </c>
    </row>
    <row r="680" spans="1:16" ht="12.75">
      <c r="A680" t="s">
        <v>49</v>
      </c>
      <c s="34" t="s">
        <v>515</v>
      </c>
      <c s="34" t="s">
        <v>5940</v>
      </c>
      <c s="35" t="s">
        <v>5</v>
      </c>
      <c s="6" t="s">
        <v>5941</v>
      </c>
      <c s="36" t="s">
        <v>113</v>
      </c>
      <c s="37">
        <v>3</v>
      </c>
      <c s="36">
        <v>0.133</v>
      </c>
      <c s="36">
        <f>ROUND(G680*H680,6)</f>
      </c>
      <c r="L680" s="38">
        <v>0</v>
      </c>
      <c s="32">
        <f>ROUND(ROUND(L680,2)*ROUND(G680,3),2)</f>
      </c>
      <c s="36" t="s">
        <v>2911</v>
      </c>
      <c>
        <f>(M680*21)/100</f>
      </c>
      <c t="s">
        <v>27</v>
      </c>
    </row>
    <row r="681" spans="1:5" ht="12.75">
      <c r="A681" s="35" t="s">
        <v>56</v>
      </c>
      <c r="E681" s="39" t="s">
        <v>5941</v>
      </c>
    </row>
    <row r="682" spans="1:5" ht="51">
      <c r="A682" s="35" t="s">
        <v>58</v>
      </c>
      <c r="E682" s="42" t="s">
        <v>5942</v>
      </c>
    </row>
    <row r="683" spans="1:5" ht="12.75">
      <c r="A683" t="s">
        <v>60</v>
      </c>
      <c r="E683" s="39" t="s">
        <v>5</v>
      </c>
    </row>
    <row r="684" spans="1:16" ht="12.75">
      <c r="A684" t="s">
        <v>49</v>
      </c>
      <c s="34" t="s">
        <v>518</v>
      </c>
      <c s="34" t="s">
        <v>5943</v>
      </c>
      <c s="35" t="s">
        <v>5</v>
      </c>
      <c s="6" t="s">
        <v>5925</v>
      </c>
      <c s="36" t="s">
        <v>113</v>
      </c>
      <c s="37">
        <v>2</v>
      </c>
      <c s="36">
        <v>0.124</v>
      </c>
      <c s="36">
        <f>ROUND(G684*H684,6)</f>
      </c>
      <c r="L684" s="38">
        <v>0</v>
      </c>
      <c s="32">
        <f>ROUND(ROUND(L684,2)*ROUND(G684,3),2)</f>
      </c>
      <c s="36" t="s">
        <v>2911</v>
      </c>
      <c>
        <f>(M684*21)/100</f>
      </c>
      <c t="s">
        <v>27</v>
      </c>
    </row>
    <row r="685" spans="1:5" ht="12.75">
      <c r="A685" s="35" t="s">
        <v>56</v>
      </c>
      <c r="E685" s="39" t="s">
        <v>5925</v>
      </c>
    </row>
    <row r="686" spans="1:5" ht="63.75">
      <c r="A686" s="35" t="s">
        <v>58</v>
      </c>
      <c r="E686" s="42" t="s">
        <v>5944</v>
      </c>
    </row>
    <row r="687" spans="1:5" ht="12.75">
      <c r="A687" t="s">
        <v>60</v>
      </c>
      <c r="E687" s="39" t="s">
        <v>5</v>
      </c>
    </row>
    <row r="688" spans="1:16" ht="12.75">
      <c r="A688" t="s">
        <v>49</v>
      </c>
      <c s="34" t="s">
        <v>521</v>
      </c>
      <c s="34" t="s">
        <v>5945</v>
      </c>
      <c s="35" t="s">
        <v>5</v>
      </c>
      <c s="6" t="s">
        <v>5946</v>
      </c>
      <c s="36" t="s">
        <v>101</v>
      </c>
      <c s="37">
        <v>99.336</v>
      </c>
      <c s="36">
        <v>0</v>
      </c>
      <c s="36">
        <f>ROUND(G688*H688,6)</f>
      </c>
      <c r="L688" s="38">
        <v>0</v>
      </c>
      <c s="32">
        <f>ROUND(ROUND(L688,2)*ROUND(G688,3),2)</f>
      </c>
      <c s="36" t="s">
        <v>2911</v>
      </c>
      <c>
        <f>(M688*21)/100</f>
      </c>
      <c t="s">
        <v>27</v>
      </c>
    </row>
    <row r="689" spans="1:5" ht="25.5">
      <c r="A689" s="35" t="s">
        <v>56</v>
      </c>
      <c r="E689" s="39" t="s">
        <v>5947</v>
      </c>
    </row>
    <row r="690" spans="1:5" ht="89.25">
      <c r="A690" s="35" t="s">
        <v>58</v>
      </c>
      <c r="E690" s="40" t="s">
        <v>5948</v>
      </c>
    </row>
    <row r="691" spans="1:5" ht="12.75">
      <c r="A691" t="s">
        <v>60</v>
      </c>
      <c r="E691" s="39" t="s">
        <v>5</v>
      </c>
    </row>
    <row r="692" spans="1:16" ht="12.75">
      <c r="A692" t="s">
        <v>49</v>
      </c>
      <c s="34" t="s">
        <v>522</v>
      </c>
      <c s="34" t="s">
        <v>5949</v>
      </c>
      <c s="35" t="s">
        <v>5</v>
      </c>
      <c s="6" t="s">
        <v>5950</v>
      </c>
      <c s="36" t="s">
        <v>101</v>
      </c>
      <c s="37">
        <v>109.27</v>
      </c>
      <c s="36">
        <v>1</v>
      </c>
      <c s="36">
        <f>ROUND(G692*H692,6)</f>
      </c>
      <c r="L692" s="38">
        <v>0</v>
      </c>
      <c s="32">
        <f>ROUND(ROUND(L692,2)*ROUND(G692,3),2)</f>
      </c>
      <c s="36" t="s">
        <v>5356</v>
      </c>
      <c>
        <f>(M692*21)/100</f>
      </c>
      <c t="s">
        <v>27</v>
      </c>
    </row>
    <row r="693" spans="1:5" ht="12.75">
      <c r="A693" s="35" t="s">
        <v>56</v>
      </c>
      <c r="E693" s="39" t="s">
        <v>5950</v>
      </c>
    </row>
    <row r="694" spans="1:5" ht="102">
      <c r="A694" s="35" t="s">
        <v>58</v>
      </c>
      <c r="E694" s="40" t="s">
        <v>5951</v>
      </c>
    </row>
    <row r="695" spans="1:5" ht="12.75">
      <c r="A695" t="s">
        <v>60</v>
      </c>
      <c r="E695" s="39" t="s">
        <v>5</v>
      </c>
    </row>
    <row r="696" spans="1:16" ht="12.75">
      <c r="A696" t="s">
        <v>49</v>
      </c>
      <c s="34" t="s">
        <v>523</v>
      </c>
      <c s="34" t="s">
        <v>5952</v>
      </c>
      <c s="35" t="s">
        <v>5</v>
      </c>
      <c s="6" t="s">
        <v>5953</v>
      </c>
      <c s="36" t="s">
        <v>590</v>
      </c>
      <c s="37">
        <v>35.903</v>
      </c>
      <c s="36">
        <v>3E-05</v>
      </c>
      <c s="36">
        <f>ROUND(G696*H696,6)</f>
      </c>
      <c r="L696" s="38">
        <v>0</v>
      </c>
      <c s="32">
        <f>ROUND(ROUND(L696,2)*ROUND(G696,3),2)</f>
      </c>
      <c s="36" t="s">
        <v>5356</v>
      </c>
      <c>
        <f>(M696*21)/100</f>
      </c>
      <c t="s">
        <v>27</v>
      </c>
    </row>
    <row r="697" spans="1:5" ht="38.25">
      <c r="A697" s="35" t="s">
        <v>56</v>
      </c>
      <c r="E697" s="39" t="s">
        <v>5954</v>
      </c>
    </row>
    <row r="698" spans="1:5" ht="38.25">
      <c r="A698" s="35" t="s">
        <v>58</v>
      </c>
      <c r="E698" s="40" t="s">
        <v>5955</v>
      </c>
    </row>
    <row r="699" spans="1:5" ht="12.75">
      <c r="A699" t="s">
        <v>60</v>
      </c>
      <c r="E699" s="39" t="s">
        <v>5</v>
      </c>
    </row>
    <row r="700" spans="1:16" ht="12.75">
      <c r="A700" t="s">
        <v>49</v>
      </c>
      <c s="34" t="s">
        <v>526</v>
      </c>
      <c s="34" t="s">
        <v>5956</v>
      </c>
      <c s="35" t="s">
        <v>5</v>
      </c>
      <c s="6" t="s">
        <v>5957</v>
      </c>
      <c s="36" t="s">
        <v>101</v>
      </c>
      <c s="37">
        <v>1.08</v>
      </c>
      <c s="36">
        <v>0</v>
      </c>
      <c s="36">
        <f>ROUND(G700*H700,6)</f>
      </c>
      <c r="L700" s="38">
        <v>0</v>
      </c>
      <c s="32">
        <f>ROUND(ROUND(L700,2)*ROUND(G700,3),2)</f>
      </c>
      <c s="36" t="s">
        <v>5356</v>
      </c>
      <c>
        <f>(M700*21)/100</f>
      </c>
      <c t="s">
        <v>27</v>
      </c>
    </row>
    <row r="701" spans="1:5" ht="12.75">
      <c r="A701" s="35" t="s">
        <v>56</v>
      </c>
      <c r="E701" s="39" t="s">
        <v>5958</v>
      </c>
    </row>
    <row r="702" spans="1:5" ht="25.5">
      <c r="A702" s="35" t="s">
        <v>58</v>
      </c>
      <c r="E702" s="40" t="s">
        <v>5959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529</v>
      </c>
      <c s="34" t="s">
        <v>5960</v>
      </c>
      <c s="35" t="s">
        <v>5</v>
      </c>
      <c s="6" t="s">
        <v>5961</v>
      </c>
      <c s="36" t="s">
        <v>101</v>
      </c>
      <c s="37">
        <v>1.44</v>
      </c>
      <c s="36">
        <v>0</v>
      </c>
      <c s="36">
        <f>ROUND(G704*H704,6)</f>
      </c>
      <c r="L704" s="38">
        <v>0</v>
      </c>
      <c s="32">
        <f>ROUND(ROUND(L704,2)*ROUND(G704,3),2)</f>
      </c>
      <c s="36" t="s">
        <v>5356</v>
      </c>
      <c>
        <f>(M704*21)/100</f>
      </c>
      <c t="s">
        <v>27</v>
      </c>
    </row>
    <row r="705" spans="1:5" ht="12.75">
      <c r="A705" s="35" t="s">
        <v>56</v>
      </c>
      <c r="E705" s="39" t="s">
        <v>5962</v>
      </c>
    </row>
    <row r="706" spans="1:5" ht="25.5">
      <c r="A706" s="35" t="s">
        <v>58</v>
      </c>
      <c r="E706" s="40" t="s">
        <v>5963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532</v>
      </c>
      <c s="34" t="s">
        <v>5964</v>
      </c>
      <c s="35" t="s">
        <v>5</v>
      </c>
      <c s="6" t="s">
        <v>5965</v>
      </c>
      <c s="36" t="s">
        <v>106</v>
      </c>
      <c s="37">
        <v>2</v>
      </c>
      <c s="36">
        <v>0</v>
      </c>
      <c s="36">
        <f>ROUND(G708*H708,6)</f>
      </c>
      <c r="L708" s="38">
        <v>0</v>
      </c>
      <c s="32">
        <f>ROUND(ROUND(L708,2)*ROUND(G708,3),2)</f>
      </c>
      <c s="36" t="s">
        <v>2911</v>
      </c>
      <c>
        <f>(M708*21)/100</f>
      </c>
      <c t="s">
        <v>27</v>
      </c>
    </row>
    <row r="709" spans="1:5" ht="12.75">
      <c r="A709" s="35" t="s">
        <v>56</v>
      </c>
      <c r="E709" s="39" t="s">
        <v>5965</v>
      </c>
    </row>
    <row r="710" spans="1:5" ht="51">
      <c r="A710" s="35" t="s">
        <v>58</v>
      </c>
      <c r="E710" s="42" t="s">
        <v>5966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533</v>
      </c>
      <c s="34" t="s">
        <v>5967</v>
      </c>
      <c s="35" t="s">
        <v>5</v>
      </c>
      <c s="6" t="s">
        <v>5968</v>
      </c>
      <c s="36" t="s">
        <v>113</v>
      </c>
      <c s="37">
        <v>1</v>
      </c>
      <c s="36">
        <v>0</v>
      </c>
      <c s="36">
        <f>ROUND(G712*H712,6)</f>
      </c>
      <c r="L712" s="38">
        <v>0</v>
      </c>
      <c s="32">
        <f>ROUND(ROUND(L712,2)*ROUND(G712,3),2)</f>
      </c>
      <c s="36" t="s">
        <v>5356</v>
      </c>
      <c>
        <f>(M712*21)/100</f>
      </c>
      <c t="s">
        <v>27</v>
      </c>
    </row>
    <row r="713" spans="1:5" ht="25.5">
      <c r="A713" s="35" t="s">
        <v>56</v>
      </c>
      <c r="E713" s="39" t="s">
        <v>5969</v>
      </c>
    </row>
    <row r="714" spans="1:5" ht="25.5">
      <c r="A714" s="35" t="s">
        <v>58</v>
      </c>
      <c r="E714" s="40" t="s">
        <v>5970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534</v>
      </c>
      <c s="34" t="s">
        <v>5971</v>
      </c>
      <c s="35" t="s">
        <v>5</v>
      </c>
      <c s="6" t="s">
        <v>5972</v>
      </c>
      <c s="36" t="s">
        <v>113</v>
      </c>
      <c s="37">
        <v>2</v>
      </c>
      <c s="36">
        <v>0</v>
      </c>
      <c s="36">
        <f>ROUND(G716*H716,6)</f>
      </c>
      <c r="L716" s="38">
        <v>0</v>
      </c>
      <c s="32">
        <f>ROUND(ROUND(L716,2)*ROUND(G716,3),2)</f>
      </c>
      <c s="36" t="s">
        <v>2911</v>
      </c>
      <c>
        <f>(M716*21)/100</f>
      </c>
      <c t="s">
        <v>27</v>
      </c>
    </row>
    <row r="717" spans="1:5" ht="12.75">
      <c r="A717" s="35" t="s">
        <v>56</v>
      </c>
      <c r="E717" s="39" t="s">
        <v>5973</v>
      </c>
    </row>
    <row r="718" spans="1:5" ht="51">
      <c r="A718" s="35" t="s">
        <v>58</v>
      </c>
      <c r="E718" s="42" t="s">
        <v>5974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538</v>
      </c>
      <c s="34" t="s">
        <v>5975</v>
      </c>
      <c s="35" t="s">
        <v>5</v>
      </c>
      <c s="6" t="s">
        <v>5976</v>
      </c>
      <c s="36" t="s">
        <v>4124</v>
      </c>
      <c s="37">
        <v>1</v>
      </c>
      <c s="36">
        <v>0.014</v>
      </c>
      <c s="36">
        <f>ROUND(G720*H720,6)</f>
      </c>
      <c r="L720" s="38">
        <v>0</v>
      </c>
      <c s="32">
        <f>ROUND(ROUND(L720,2)*ROUND(G720,3),2)</f>
      </c>
      <c s="36" t="s">
        <v>2911</v>
      </c>
      <c>
        <f>(M720*21)/100</f>
      </c>
      <c t="s">
        <v>27</v>
      </c>
    </row>
    <row r="721" spans="1:5" ht="12.75">
      <c r="A721" s="35" t="s">
        <v>56</v>
      </c>
      <c r="E721" s="39" t="s">
        <v>5977</v>
      </c>
    </row>
    <row r="722" spans="1:5" ht="12.75">
      <c r="A722" s="35" t="s">
        <v>58</v>
      </c>
      <c r="E722" s="40" t="s">
        <v>5978</v>
      </c>
    </row>
    <row r="723" spans="1:5" ht="12.75">
      <c r="A723" t="s">
        <v>60</v>
      </c>
      <c r="E723" s="39" t="s">
        <v>5</v>
      </c>
    </row>
    <row r="724" spans="1:16" ht="12.75">
      <c r="A724" t="s">
        <v>49</v>
      </c>
      <c s="34" t="s">
        <v>541</v>
      </c>
      <c s="34" t="s">
        <v>5979</v>
      </c>
      <c s="35" t="s">
        <v>5</v>
      </c>
      <c s="6" t="s">
        <v>5980</v>
      </c>
      <c s="36" t="s">
        <v>4124</v>
      </c>
      <c s="37">
        <v>1</v>
      </c>
      <c s="36">
        <v>0.015</v>
      </c>
      <c s="36">
        <f>ROUND(G724*H724,6)</f>
      </c>
      <c r="L724" s="38">
        <v>0</v>
      </c>
      <c s="32">
        <f>ROUND(ROUND(L724,2)*ROUND(G724,3),2)</f>
      </c>
      <c s="36" t="s">
        <v>2911</v>
      </c>
      <c>
        <f>(M724*21)/100</f>
      </c>
      <c t="s">
        <v>27</v>
      </c>
    </row>
    <row r="725" spans="1:5" ht="12.75">
      <c r="A725" s="35" t="s">
        <v>56</v>
      </c>
      <c r="E725" s="39" t="s">
        <v>5977</v>
      </c>
    </row>
    <row r="726" spans="1:5" ht="12.75">
      <c r="A726" s="35" t="s">
        <v>58</v>
      </c>
      <c r="E726" s="40" t="s">
        <v>5981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544</v>
      </c>
      <c s="34" t="s">
        <v>5982</v>
      </c>
      <c s="35" t="s">
        <v>5</v>
      </c>
      <c s="6" t="s">
        <v>5983</v>
      </c>
      <c s="36" t="s">
        <v>4124</v>
      </c>
      <c s="37">
        <v>1</v>
      </c>
      <c s="36">
        <v>0.015</v>
      </c>
      <c s="36">
        <f>ROUND(G728*H728,6)</f>
      </c>
      <c r="L728" s="38">
        <v>0</v>
      </c>
      <c s="32">
        <f>ROUND(ROUND(L728,2)*ROUND(G728,3),2)</f>
      </c>
      <c s="36" t="s">
        <v>2911</v>
      </c>
      <c>
        <f>(M728*21)/100</f>
      </c>
      <c t="s">
        <v>27</v>
      </c>
    </row>
    <row r="729" spans="1:5" ht="12.75">
      <c r="A729" s="35" t="s">
        <v>56</v>
      </c>
      <c r="E729" s="39" t="s">
        <v>5977</v>
      </c>
    </row>
    <row r="730" spans="1:5" ht="12.75">
      <c r="A730" s="35" t="s">
        <v>58</v>
      </c>
      <c r="E730" s="40" t="s">
        <v>5984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545</v>
      </c>
      <c s="34" t="s">
        <v>5985</v>
      </c>
      <c s="35" t="s">
        <v>5</v>
      </c>
      <c s="6" t="s">
        <v>5986</v>
      </c>
      <c s="36" t="s">
        <v>4124</v>
      </c>
      <c s="37">
        <v>1</v>
      </c>
      <c s="36">
        <v>0.01</v>
      </c>
      <c s="36">
        <f>ROUND(G732*H732,6)</f>
      </c>
      <c r="L732" s="38">
        <v>0</v>
      </c>
      <c s="32">
        <f>ROUND(ROUND(L732,2)*ROUND(G732,3),2)</f>
      </c>
      <c s="36" t="s">
        <v>2911</v>
      </c>
      <c>
        <f>(M732*21)/100</f>
      </c>
      <c t="s">
        <v>27</v>
      </c>
    </row>
    <row r="733" spans="1:5" ht="12.75">
      <c r="A733" s="35" t="s">
        <v>56</v>
      </c>
      <c r="E733" s="39" t="s">
        <v>5987</v>
      </c>
    </row>
    <row r="734" spans="1:5" ht="12.75">
      <c r="A734" s="35" t="s">
        <v>58</v>
      </c>
      <c r="E734" s="40" t="s">
        <v>5988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546</v>
      </c>
      <c s="34" t="s">
        <v>5989</v>
      </c>
      <c s="35" t="s">
        <v>5</v>
      </c>
      <c s="6" t="s">
        <v>5990</v>
      </c>
      <c s="36" t="s">
        <v>4124</v>
      </c>
      <c s="37">
        <v>1</v>
      </c>
      <c s="36">
        <v>0.004</v>
      </c>
      <c s="36">
        <f>ROUND(G736*H736,6)</f>
      </c>
      <c r="L736" s="38">
        <v>0</v>
      </c>
      <c s="32">
        <f>ROUND(ROUND(L736,2)*ROUND(G736,3),2)</f>
      </c>
      <c s="36" t="s">
        <v>2911</v>
      </c>
      <c>
        <f>(M736*21)/100</f>
      </c>
      <c t="s">
        <v>27</v>
      </c>
    </row>
    <row r="737" spans="1:5" ht="12.75">
      <c r="A737" s="35" t="s">
        <v>56</v>
      </c>
      <c r="E737" s="39" t="s">
        <v>5987</v>
      </c>
    </row>
    <row r="738" spans="1:5" ht="12.75">
      <c r="A738" s="35" t="s">
        <v>58</v>
      </c>
      <c r="E738" s="40" t="s">
        <v>5991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547</v>
      </c>
      <c s="34" t="s">
        <v>5992</v>
      </c>
      <c s="35" t="s">
        <v>5</v>
      </c>
      <c s="6" t="s">
        <v>5993</v>
      </c>
      <c s="36" t="s">
        <v>4124</v>
      </c>
      <c s="37">
        <v>1</v>
      </c>
      <c s="36">
        <v>0.004</v>
      </c>
      <c s="36">
        <f>ROUND(G740*H740,6)</f>
      </c>
      <c r="L740" s="38">
        <v>0</v>
      </c>
      <c s="32">
        <f>ROUND(ROUND(L740,2)*ROUND(G740,3),2)</f>
      </c>
      <c s="36" t="s">
        <v>2911</v>
      </c>
      <c>
        <f>(M740*21)/100</f>
      </c>
      <c t="s">
        <v>27</v>
      </c>
    </row>
    <row r="741" spans="1:5" ht="12.75">
      <c r="A741" s="35" t="s">
        <v>56</v>
      </c>
      <c r="E741" s="39" t="s">
        <v>5987</v>
      </c>
    </row>
    <row r="742" spans="1:5" ht="12.75">
      <c r="A742" s="35" t="s">
        <v>58</v>
      </c>
      <c r="E742" s="40" t="s">
        <v>5994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422</v>
      </c>
      <c s="34" t="s">
        <v>5995</v>
      </c>
      <c s="35" t="s">
        <v>5</v>
      </c>
      <c s="6" t="s">
        <v>5996</v>
      </c>
      <c s="36" t="s">
        <v>4124</v>
      </c>
      <c s="37">
        <v>1</v>
      </c>
      <c s="36">
        <v>0.015</v>
      </c>
      <c s="36">
        <f>ROUND(G744*H744,6)</f>
      </c>
      <c r="L744" s="38">
        <v>0</v>
      </c>
      <c s="32">
        <f>ROUND(ROUND(L744,2)*ROUND(G744,3),2)</f>
      </c>
      <c s="36" t="s">
        <v>2911</v>
      </c>
      <c>
        <f>(M744*21)/100</f>
      </c>
      <c t="s">
        <v>27</v>
      </c>
    </row>
    <row r="745" spans="1:5" ht="12.75">
      <c r="A745" s="35" t="s">
        <v>56</v>
      </c>
      <c r="E745" s="39" t="s">
        <v>5987</v>
      </c>
    </row>
    <row r="746" spans="1:5" ht="12.75">
      <c r="A746" s="35" t="s">
        <v>58</v>
      </c>
      <c r="E746" s="40" t="s">
        <v>5997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427</v>
      </c>
      <c s="34" t="s">
        <v>5998</v>
      </c>
      <c s="35" t="s">
        <v>5</v>
      </c>
      <c s="6" t="s">
        <v>5999</v>
      </c>
      <c s="36" t="s">
        <v>4124</v>
      </c>
      <c s="37">
        <v>1</v>
      </c>
      <c s="36">
        <v>0.002</v>
      </c>
      <c s="36">
        <f>ROUND(G748*H748,6)</f>
      </c>
      <c r="L748" s="38">
        <v>0</v>
      </c>
      <c s="32">
        <f>ROUND(ROUND(L748,2)*ROUND(G748,3),2)</f>
      </c>
      <c s="36" t="s">
        <v>2911</v>
      </c>
      <c>
        <f>(M748*21)/100</f>
      </c>
      <c t="s">
        <v>27</v>
      </c>
    </row>
    <row r="749" spans="1:5" ht="12.75">
      <c r="A749" s="35" t="s">
        <v>56</v>
      </c>
      <c r="E749" s="39" t="s">
        <v>5987</v>
      </c>
    </row>
    <row r="750" spans="1:5" ht="12.75">
      <c r="A750" s="35" t="s">
        <v>58</v>
      </c>
      <c r="E750" s="40" t="s">
        <v>6000</v>
      </c>
    </row>
    <row r="751" spans="1:5" ht="12.75">
      <c r="A751" t="s">
        <v>60</v>
      </c>
      <c r="E751" s="39" t="s">
        <v>5</v>
      </c>
    </row>
    <row r="752" spans="1:13" ht="12.75">
      <c r="A752" t="s">
        <v>46</v>
      </c>
      <c r="C752" s="31" t="s">
        <v>6001</v>
      </c>
      <c r="E752" s="33" t="s">
        <v>6002</v>
      </c>
      <c r="J752" s="32">
        <f>0</f>
      </c>
      <c s="32">
        <f>0</f>
      </c>
      <c s="32">
        <f>0+L753+L757</f>
      </c>
      <c s="32">
        <f>0+M753+M757</f>
      </c>
    </row>
    <row r="753" spans="1:16" ht="25.5">
      <c r="A753" t="s">
        <v>49</v>
      </c>
      <c s="34" t="s">
        <v>6003</v>
      </c>
      <c s="34" t="s">
        <v>6004</v>
      </c>
      <c s="35" t="s">
        <v>5</v>
      </c>
      <c s="6" t="s">
        <v>6005</v>
      </c>
      <c s="36" t="s">
        <v>54</v>
      </c>
      <c s="37">
        <v>31.71</v>
      </c>
      <c s="36">
        <v>0</v>
      </c>
      <c s="36">
        <f>ROUND(G753*H753,6)</f>
      </c>
      <c r="L753" s="38">
        <v>0</v>
      </c>
      <c s="32">
        <f>ROUND(ROUND(L753,2)*ROUND(G753,3),2)</f>
      </c>
      <c s="36" t="s">
        <v>5356</v>
      </c>
      <c>
        <f>(M753*21)/100</f>
      </c>
      <c t="s">
        <v>27</v>
      </c>
    </row>
    <row r="754" spans="1:5" ht="25.5">
      <c r="A754" s="35" t="s">
        <v>56</v>
      </c>
      <c r="E754" s="39" t="s">
        <v>6006</v>
      </c>
    </row>
    <row r="755" spans="1:5" ht="38.25">
      <c r="A755" s="35" t="s">
        <v>58</v>
      </c>
      <c r="E755" s="40" t="s">
        <v>6007</v>
      </c>
    </row>
    <row r="756" spans="1:5" ht="12.75">
      <c r="A756" t="s">
        <v>60</v>
      </c>
      <c r="E756" s="39" t="s">
        <v>5</v>
      </c>
    </row>
    <row r="757" spans="1:16" ht="12.75">
      <c r="A757" t="s">
        <v>49</v>
      </c>
      <c s="34" t="s">
        <v>6008</v>
      </c>
      <c s="34" t="s">
        <v>6009</v>
      </c>
      <c s="35" t="s">
        <v>5</v>
      </c>
      <c s="6" t="s">
        <v>6010</v>
      </c>
      <c s="36" t="s">
        <v>54</v>
      </c>
      <c s="37">
        <v>31.71</v>
      </c>
      <c s="36">
        <v>0</v>
      </c>
      <c s="36">
        <f>ROUND(G757*H757,6)</f>
      </c>
      <c r="L757" s="38">
        <v>0</v>
      </c>
      <c s="32">
        <f>ROUND(ROUND(L757,2)*ROUND(G757,3),2)</f>
      </c>
      <c s="36" t="s">
        <v>5356</v>
      </c>
      <c>
        <f>(M757*21)/100</f>
      </c>
      <c t="s">
        <v>27</v>
      </c>
    </row>
    <row r="758" spans="1:5" ht="12.75">
      <c r="A758" s="35" t="s">
        <v>56</v>
      </c>
      <c r="E758" s="39" t="s">
        <v>6011</v>
      </c>
    </row>
    <row r="759" spans="1:5" ht="38.25">
      <c r="A759" s="35" t="s">
        <v>58</v>
      </c>
      <c r="E759" s="40" t="s">
        <v>6012</v>
      </c>
    </row>
    <row r="760" spans="1:5" ht="12.75">
      <c r="A760" t="s">
        <v>60</v>
      </c>
      <c r="E760" s="39" t="s">
        <v>5</v>
      </c>
    </row>
    <row r="761" spans="1:13" ht="12.75">
      <c r="A761" t="s">
        <v>46</v>
      </c>
      <c r="C761" s="31" t="s">
        <v>6013</v>
      </c>
      <c r="E761" s="33" t="s">
        <v>6014</v>
      </c>
      <c r="J761" s="32">
        <f>0</f>
      </c>
      <c s="32">
        <f>0</f>
      </c>
      <c s="32">
        <f>0+L762+L766+L770+L774+L778</f>
      </c>
      <c s="32">
        <f>0+M762+M766+M770+M774+M778</f>
      </c>
    </row>
    <row r="762" spans="1:16" ht="12.75">
      <c r="A762" t="s">
        <v>49</v>
      </c>
      <c s="34" t="s">
        <v>6015</v>
      </c>
      <c s="34" t="s">
        <v>6016</v>
      </c>
      <c s="35" t="s">
        <v>5</v>
      </c>
      <c s="6" t="s">
        <v>6017</v>
      </c>
      <c s="36" t="s">
        <v>409</v>
      </c>
      <c s="37">
        <v>16</v>
      </c>
      <c s="36">
        <v>0</v>
      </c>
      <c s="36">
        <f>ROUND(G762*H762,6)</f>
      </c>
      <c r="L762" s="38">
        <v>0</v>
      </c>
      <c s="32">
        <f>ROUND(ROUND(L762,2)*ROUND(G762,3),2)</f>
      </c>
      <c s="36" t="s">
        <v>2911</v>
      </c>
      <c>
        <f>(M762*21)/100</f>
      </c>
      <c t="s">
        <v>27</v>
      </c>
    </row>
    <row r="763" spans="1:5" ht="12.75">
      <c r="A763" s="35" t="s">
        <v>56</v>
      </c>
      <c r="E763" s="39" t="s">
        <v>6017</v>
      </c>
    </row>
    <row r="764" spans="1:5" ht="76.5">
      <c r="A764" s="35" t="s">
        <v>58</v>
      </c>
      <c r="E764" s="42" t="s">
        <v>6018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6019</v>
      </c>
      <c s="34" t="s">
        <v>6020</v>
      </c>
      <c s="35" t="s">
        <v>5</v>
      </c>
      <c s="6" t="s">
        <v>6021</v>
      </c>
      <c s="36" t="s">
        <v>54</v>
      </c>
      <c s="37">
        <v>114.3</v>
      </c>
      <c s="36">
        <v>0</v>
      </c>
      <c s="36">
        <f>ROUND(G766*H766,6)</f>
      </c>
      <c r="L766" s="38">
        <v>0</v>
      </c>
      <c s="32">
        <f>ROUND(ROUND(L766,2)*ROUND(G766,3),2)</f>
      </c>
      <c s="36" t="s">
        <v>2911</v>
      </c>
      <c>
        <f>(M766*21)/100</f>
      </c>
      <c t="s">
        <v>27</v>
      </c>
    </row>
    <row r="767" spans="1:5" ht="12.75">
      <c r="A767" s="35" t="s">
        <v>56</v>
      </c>
      <c r="E767" s="39" t="s">
        <v>6021</v>
      </c>
    </row>
    <row r="768" spans="1:5" ht="51">
      <c r="A768" s="35" t="s">
        <v>58</v>
      </c>
      <c r="E768" s="42" t="s">
        <v>6022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6023</v>
      </c>
      <c s="34" t="s">
        <v>6024</v>
      </c>
      <c s="35" t="s">
        <v>5</v>
      </c>
      <c s="6" t="s">
        <v>6025</v>
      </c>
      <c s="36" t="s">
        <v>54</v>
      </c>
      <c s="37">
        <v>65.453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5356</v>
      </c>
      <c>
        <f>(M770*21)/100</f>
      </c>
      <c t="s">
        <v>27</v>
      </c>
    </row>
    <row r="771" spans="1:5" ht="25.5">
      <c r="A771" s="35" t="s">
        <v>56</v>
      </c>
      <c r="E771" s="39" t="s">
        <v>6026</v>
      </c>
    </row>
    <row r="772" spans="1:5" ht="63.75">
      <c r="A772" s="35" t="s">
        <v>58</v>
      </c>
      <c r="E772" s="42" t="s">
        <v>6027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6028</v>
      </c>
      <c s="34" t="s">
        <v>6029</v>
      </c>
      <c s="35" t="s">
        <v>5</v>
      </c>
      <c s="6" t="s">
        <v>6030</v>
      </c>
      <c s="36" t="s">
        <v>54</v>
      </c>
      <c s="37">
        <v>39.67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5356</v>
      </c>
      <c>
        <f>(M774*21)/100</f>
      </c>
      <c t="s">
        <v>27</v>
      </c>
    </row>
    <row r="775" spans="1:5" ht="38.25">
      <c r="A775" s="35" t="s">
        <v>56</v>
      </c>
      <c r="E775" s="39" t="s">
        <v>6031</v>
      </c>
    </row>
    <row r="776" spans="1:5" ht="63.75">
      <c r="A776" s="35" t="s">
        <v>58</v>
      </c>
      <c r="E776" s="42" t="s">
        <v>6032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6033</v>
      </c>
      <c s="34" t="s">
        <v>6034</v>
      </c>
      <c s="35" t="s">
        <v>5</v>
      </c>
      <c s="6" t="s">
        <v>6035</v>
      </c>
      <c s="36" t="s">
        <v>54</v>
      </c>
      <c s="37">
        <v>477.416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5356</v>
      </c>
      <c>
        <f>(M778*21)/100</f>
      </c>
      <c t="s">
        <v>27</v>
      </c>
    </row>
    <row r="779" spans="1:5" ht="25.5">
      <c r="A779" s="35" t="s">
        <v>56</v>
      </c>
      <c r="E779" s="39" t="s">
        <v>6036</v>
      </c>
    </row>
    <row r="780" spans="1:5" ht="76.5">
      <c r="A780" s="35" t="s">
        <v>58</v>
      </c>
      <c r="E780" s="42" t="s">
        <v>6037</v>
      </c>
    </row>
    <row r="781" spans="1:5" ht="12.75">
      <c r="A781" t="s">
        <v>60</v>
      </c>
      <c r="E781" s="39" t="s">
        <v>5</v>
      </c>
    </row>
    <row r="782" spans="1:13" ht="25.5">
      <c r="A782" t="s">
        <v>46</v>
      </c>
      <c r="C782" s="31" t="s">
        <v>6038</v>
      </c>
      <c r="E782" s="33" t="s">
        <v>6039</v>
      </c>
      <c r="J782" s="32">
        <f>0</f>
      </c>
      <c s="32">
        <f>0</f>
      </c>
      <c s="32">
        <f>0+L783+L787+L791+L795+L799+L803+L807+L811+L815+L819+L823</f>
      </c>
      <c s="32">
        <f>0+M783+M787+M791+M795+M799+M803+M807+M811+M815+M819+M823</f>
      </c>
    </row>
    <row r="783" spans="1:16" ht="12.75">
      <c r="A783" t="s">
        <v>49</v>
      </c>
      <c s="34" t="s">
        <v>6040</v>
      </c>
      <c s="34" t="s">
        <v>6041</v>
      </c>
      <c s="35" t="s">
        <v>5</v>
      </c>
      <c s="6" t="s">
        <v>6042</v>
      </c>
      <c s="36" t="s">
        <v>590</v>
      </c>
      <c s="37">
        <v>59.233</v>
      </c>
      <c s="36">
        <v>0</v>
      </c>
      <c s="36">
        <f>ROUND(G783*H783,6)</f>
      </c>
      <c r="L783" s="38">
        <v>0</v>
      </c>
      <c s="32">
        <f>ROUND(ROUND(L783,2)*ROUND(G783,3),2)</f>
      </c>
      <c s="36" t="s">
        <v>5356</v>
      </c>
      <c>
        <f>(M783*21)/100</f>
      </c>
      <c t="s">
        <v>27</v>
      </c>
    </row>
    <row r="784" spans="1:5" ht="25.5">
      <c r="A784" s="35" t="s">
        <v>56</v>
      </c>
      <c r="E784" s="39" t="s">
        <v>6043</v>
      </c>
    </row>
    <row r="785" spans="1:5" ht="140.25">
      <c r="A785" s="35" t="s">
        <v>58</v>
      </c>
      <c r="E785" s="40" t="s">
        <v>6044</v>
      </c>
    </row>
    <row r="786" spans="1:5" ht="12.75">
      <c r="A786" t="s">
        <v>60</v>
      </c>
      <c r="E786" s="39" t="s">
        <v>5</v>
      </c>
    </row>
    <row r="787" spans="1:16" ht="12.75">
      <c r="A787" t="s">
        <v>49</v>
      </c>
      <c s="34" t="s">
        <v>6045</v>
      </c>
      <c s="34" t="s">
        <v>6046</v>
      </c>
      <c s="35" t="s">
        <v>5</v>
      </c>
      <c s="6" t="s">
        <v>6047</v>
      </c>
      <c s="36" t="s">
        <v>590</v>
      </c>
      <c s="37">
        <v>215.184</v>
      </c>
      <c s="36">
        <v>0</v>
      </c>
      <c s="36">
        <f>ROUND(G787*H787,6)</f>
      </c>
      <c r="L787" s="38">
        <v>0</v>
      </c>
      <c s="32">
        <f>ROUND(ROUND(L787,2)*ROUND(G787,3),2)</f>
      </c>
      <c s="36" t="s">
        <v>5356</v>
      </c>
      <c>
        <f>(M787*21)/100</f>
      </c>
      <c t="s">
        <v>27</v>
      </c>
    </row>
    <row r="788" spans="1:5" ht="25.5">
      <c r="A788" s="35" t="s">
        <v>56</v>
      </c>
      <c r="E788" s="39" t="s">
        <v>6048</v>
      </c>
    </row>
    <row r="789" spans="1:5" ht="127.5">
      <c r="A789" s="35" t="s">
        <v>58</v>
      </c>
      <c r="E789" s="40" t="s">
        <v>6049</v>
      </c>
    </row>
    <row r="790" spans="1:5" ht="12.75">
      <c r="A790" t="s">
        <v>60</v>
      </c>
      <c r="E790" s="39" t="s">
        <v>5</v>
      </c>
    </row>
    <row r="791" spans="1:16" ht="12.75">
      <c r="A791" t="s">
        <v>49</v>
      </c>
      <c s="34" t="s">
        <v>6050</v>
      </c>
      <c s="34" t="s">
        <v>6051</v>
      </c>
      <c s="35" t="s">
        <v>5</v>
      </c>
      <c s="6" t="s">
        <v>6052</v>
      </c>
      <c s="36" t="s">
        <v>54</v>
      </c>
      <c s="37">
        <v>0.096</v>
      </c>
      <c s="36">
        <v>1</v>
      </c>
      <c s="36">
        <f>ROUND(G791*H791,6)</f>
      </c>
      <c r="L791" s="38">
        <v>0</v>
      </c>
      <c s="32">
        <f>ROUND(ROUND(L791,2)*ROUND(G791,3),2)</f>
      </c>
      <c s="36" t="s">
        <v>5356</v>
      </c>
      <c>
        <f>(M791*21)/100</f>
      </c>
      <c t="s">
        <v>27</v>
      </c>
    </row>
    <row r="792" spans="1:5" ht="12.75">
      <c r="A792" s="35" t="s">
        <v>56</v>
      </c>
      <c r="E792" s="39" t="s">
        <v>6052</v>
      </c>
    </row>
    <row r="793" spans="1:5" ht="51">
      <c r="A793" s="35" t="s">
        <v>58</v>
      </c>
      <c r="E793" s="40" t="s">
        <v>6053</v>
      </c>
    </row>
    <row r="794" spans="1:5" ht="12.75">
      <c r="A794" t="s">
        <v>60</v>
      </c>
      <c r="E794" s="39" t="s">
        <v>5</v>
      </c>
    </row>
    <row r="795" spans="1:16" ht="12.75">
      <c r="A795" t="s">
        <v>49</v>
      </c>
      <c s="34" t="s">
        <v>6054</v>
      </c>
      <c s="34" t="s">
        <v>6055</v>
      </c>
      <c s="35" t="s">
        <v>5</v>
      </c>
      <c s="6" t="s">
        <v>6056</v>
      </c>
      <c s="36" t="s">
        <v>590</v>
      </c>
      <c s="37">
        <v>20.603</v>
      </c>
      <c s="36">
        <v>0</v>
      </c>
      <c s="36">
        <f>ROUND(G795*H795,6)</f>
      </c>
      <c r="L795" s="38">
        <v>0</v>
      </c>
      <c s="32">
        <f>ROUND(ROUND(L795,2)*ROUND(G795,3),2)</f>
      </c>
      <c s="36" t="s">
        <v>5356</v>
      </c>
      <c>
        <f>(M795*21)/100</f>
      </c>
      <c t="s">
        <v>27</v>
      </c>
    </row>
    <row r="796" spans="1:5" ht="25.5">
      <c r="A796" s="35" t="s">
        <v>56</v>
      </c>
      <c r="E796" s="39" t="s">
        <v>6057</v>
      </c>
    </row>
    <row r="797" spans="1:5" ht="89.25">
      <c r="A797" s="35" t="s">
        <v>58</v>
      </c>
      <c r="E797" s="40" t="s">
        <v>6058</v>
      </c>
    </row>
    <row r="798" spans="1:5" ht="12.75">
      <c r="A798" t="s">
        <v>60</v>
      </c>
      <c r="E798" s="39" t="s">
        <v>5</v>
      </c>
    </row>
    <row r="799" spans="1:16" ht="12.75">
      <c r="A799" t="s">
        <v>49</v>
      </c>
      <c s="34" t="s">
        <v>6059</v>
      </c>
      <c s="34" t="s">
        <v>6060</v>
      </c>
      <c s="35" t="s">
        <v>5</v>
      </c>
      <c s="6" t="s">
        <v>6061</v>
      </c>
      <c s="36" t="s">
        <v>590</v>
      </c>
      <c s="37">
        <v>201.465</v>
      </c>
      <c s="36">
        <v>0</v>
      </c>
      <c s="36">
        <f>ROUND(G799*H799,6)</f>
      </c>
      <c r="L799" s="38">
        <v>0</v>
      </c>
      <c s="32">
        <f>ROUND(ROUND(L799,2)*ROUND(G799,3),2)</f>
      </c>
      <c s="36" t="s">
        <v>5356</v>
      </c>
      <c>
        <f>(M799*21)/100</f>
      </c>
      <c t="s">
        <v>27</v>
      </c>
    </row>
    <row r="800" spans="1:5" ht="25.5">
      <c r="A800" s="35" t="s">
        <v>56</v>
      </c>
      <c r="E800" s="39" t="s">
        <v>6062</v>
      </c>
    </row>
    <row r="801" spans="1:5" ht="114.75">
      <c r="A801" s="35" t="s">
        <v>58</v>
      </c>
      <c r="E801" s="40" t="s">
        <v>6063</v>
      </c>
    </row>
    <row r="802" spans="1:5" ht="12.75">
      <c r="A802" t="s">
        <v>60</v>
      </c>
      <c r="E802" s="39" t="s">
        <v>5</v>
      </c>
    </row>
    <row r="803" spans="1:16" ht="12.75">
      <c r="A803" t="s">
        <v>49</v>
      </c>
      <c s="34" t="s">
        <v>6064</v>
      </c>
      <c s="34" t="s">
        <v>6065</v>
      </c>
      <c s="35" t="s">
        <v>5</v>
      </c>
      <c s="6" t="s">
        <v>6066</v>
      </c>
      <c s="36" t="s">
        <v>54</v>
      </c>
      <c s="37">
        <v>0.233</v>
      </c>
      <c s="36">
        <v>1</v>
      </c>
      <c s="36">
        <f>ROUND(G803*H803,6)</f>
      </c>
      <c r="L803" s="38">
        <v>0</v>
      </c>
      <c s="32">
        <f>ROUND(ROUND(L803,2)*ROUND(G803,3),2)</f>
      </c>
      <c s="36" t="s">
        <v>5356</v>
      </c>
      <c>
        <f>(M803*21)/100</f>
      </c>
      <c t="s">
        <v>27</v>
      </c>
    </row>
    <row r="804" spans="1:5" ht="12.75">
      <c r="A804" s="35" t="s">
        <v>56</v>
      </c>
      <c r="E804" s="39" t="s">
        <v>6066</v>
      </c>
    </row>
    <row r="805" spans="1:5" ht="51">
      <c r="A805" s="35" t="s">
        <v>58</v>
      </c>
      <c r="E805" s="40" t="s">
        <v>6067</v>
      </c>
    </row>
    <row r="806" spans="1:5" ht="12.75">
      <c r="A806" t="s">
        <v>60</v>
      </c>
      <c r="E806" s="39" t="s">
        <v>5</v>
      </c>
    </row>
    <row r="807" spans="1:16" ht="12.75">
      <c r="A807" t="s">
        <v>49</v>
      </c>
      <c s="34" t="s">
        <v>6068</v>
      </c>
      <c s="34" t="s">
        <v>6069</v>
      </c>
      <c s="35" t="s">
        <v>5</v>
      </c>
      <c s="6" t="s">
        <v>6070</v>
      </c>
      <c s="36" t="s">
        <v>590</v>
      </c>
      <c s="37">
        <v>38.658</v>
      </c>
      <c s="36">
        <v>0.0004</v>
      </c>
      <c s="36">
        <f>ROUND(G807*H807,6)</f>
      </c>
      <c r="L807" s="38">
        <v>0</v>
      </c>
      <c s="32">
        <f>ROUND(ROUND(L807,2)*ROUND(G807,3),2)</f>
      </c>
      <c s="36" t="s">
        <v>5356</v>
      </c>
      <c>
        <f>(M807*21)/100</f>
      </c>
      <c t="s">
        <v>27</v>
      </c>
    </row>
    <row r="808" spans="1:5" ht="12.75">
      <c r="A808" s="35" t="s">
        <v>56</v>
      </c>
      <c r="E808" s="39" t="s">
        <v>6071</v>
      </c>
    </row>
    <row r="809" spans="1:5" ht="63.75">
      <c r="A809" s="35" t="s">
        <v>58</v>
      </c>
      <c r="E809" s="40" t="s">
        <v>6072</v>
      </c>
    </row>
    <row r="810" spans="1:5" ht="12.75">
      <c r="A810" t="s">
        <v>60</v>
      </c>
      <c r="E810" s="39" t="s">
        <v>5</v>
      </c>
    </row>
    <row r="811" spans="1:16" ht="12.75">
      <c r="A811" t="s">
        <v>49</v>
      </c>
      <c s="34" t="s">
        <v>6073</v>
      </c>
      <c s="34" t="s">
        <v>6074</v>
      </c>
      <c s="35" t="s">
        <v>5</v>
      </c>
      <c s="6" t="s">
        <v>6075</v>
      </c>
      <c s="36" t="s">
        <v>590</v>
      </c>
      <c s="37">
        <v>13.711</v>
      </c>
      <c s="36">
        <v>0.0004</v>
      </c>
      <c s="36">
        <f>ROUND(G811*H811,6)</f>
      </c>
      <c r="L811" s="38">
        <v>0</v>
      </c>
      <c s="32">
        <f>ROUND(ROUND(L811,2)*ROUND(G811,3),2)</f>
      </c>
      <c s="36" t="s">
        <v>5356</v>
      </c>
      <c>
        <f>(M811*21)/100</f>
      </c>
      <c t="s">
        <v>27</v>
      </c>
    </row>
    <row r="812" spans="1:5" ht="12.75">
      <c r="A812" s="35" t="s">
        <v>56</v>
      </c>
      <c r="E812" s="39" t="s">
        <v>6076</v>
      </c>
    </row>
    <row r="813" spans="1:5" ht="63.75">
      <c r="A813" s="35" t="s">
        <v>58</v>
      </c>
      <c r="E813" s="40" t="s">
        <v>6077</v>
      </c>
    </row>
    <row r="814" spans="1:5" ht="12.75">
      <c r="A814" t="s">
        <v>60</v>
      </c>
      <c r="E814" s="39" t="s">
        <v>5</v>
      </c>
    </row>
    <row r="815" spans="1:16" ht="25.5">
      <c r="A815" t="s">
        <v>49</v>
      </c>
      <c s="34" t="s">
        <v>6078</v>
      </c>
      <c s="34" t="s">
        <v>6079</v>
      </c>
      <c s="35" t="s">
        <v>5</v>
      </c>
      <c s="6" t="s">
        <v>6080</v>
      </c>
      <c s="36" t="s">
        <v>590</v>
      </c>
      <c s="37">
        <v>12.086</v>
      </c>
      <c s="36">
        <v>0.0054</v>
      </c>
      <c s="36">
        <f>ROUND(G815*H815,6)</f>
      </c>
      <c r="L815" s="38">
        <v>0</v>
      </c>
      <c s="32">
        <f>ROUND(ROUND(L815,2)*ROUND(G815,3),2)</f>
      </c>
      <c s="36" t="s">
        <v>5356</v>
      </c>
      <c>
        <f>(M815*21)/100</f>
      </c>
      <c t="s">
        <v>27</v>
      </c>
    </row>
    <row r="816" spans="1:5" ht="25.5">
      <c r="A816" s="35" t="s">
        <v>56</v>
      </c>
      <c r="E816" s="39" t="s">
        <v>6080</v>
      </c>
    </row>
    <row r="817" spans="1:5" ht="38.25">
      <c r="A817" s="35" t="s">
        <v>58</v>
      </c>
      <c r="E817" s="40" t="s">
        <v>6081</v>
      </c>
    </row>
    <row r="818" spans="1:5" ht="12.75">
      <c r="A818" t="s">
        <v>60</v>
      </c>
      <c r="E818" s="39" t="s">
        <v>5</v>
      </c>
    </row>
    <row r="819" spans="1:16" ht="12.75">
      <c r="A819" t="s">
        <v>49</v>
      </c>
      <c s="34" t="s">
        <v>6082</v>
      </c>
      <c s="34" t="s">
        <v>6083</v>
      </c>
      <c s="35" t="s">
        <v>5</v>
      </c>
      <c s="6" t="s">
        <v>6084</v>
      </c>
      <c s="36" t="s">
        <v>590</v>
      </c>
      <c s="37">
        <v>11.59</v>
      </c>
      <c s="36">
        <v>0.00088</v>
      </c>
      <c s="36">
        <f>ROUND(G819*H819,6)</f>
      </c>
      <c r="L819" s="38">
        <v>0</v>
      </c>
      <c s="32">
        <f>ROUND(ROUND(L819,2)*ROUND(G819,3),2)</f>
      </c>
      <c s="36" t="s">
        <v>5356</v>
      </c>
      <c>
        <f>(M819*21)/100</f>
      </c>
      <c t="s">
        <v>27</v>
      </c>
    </row>
    <row r="820" spans="1:5" ht="25.5">
      <c r="A820" s="35" t="s">
        <v>56</v>
      </c>
      <c r="E820" s="39" t="s">
        <v>6085</v>
      </c>
    </row>
    <row r="821" spans="1:5" ht="25.5">
      <c r="A821" s="35" t="s">
        <v>58</v>
      </c>
      <c r="E821" s="40" t="s">
        <v>6086</v>
      </c>
    </row>
    <row r="822" spans="1:5" ht="12.75">
      <c r="A822" t="s">
        <v>60</v>
      </c>
      <c r="E822" s="39" t="s">
        <v>5</v>
      </c>
    </row>
    <row r="823" spans="1:16" ht="25.5">
      <c r="A823" t="s">
        <v>49</v>
      </c>
      <c s="34" t="s">
        <v>6087</v>
      </c>
      <c s="34" t="s">
        <v>6088</v>
      </c>
      <c s="35" t="s">
        <v>5</v>
      </c>
      <c s="6" t="s">
        <v>6089</v>
      </c>
      <c s="36" t="s">
        <v>590</v>
      </c>
      <c s="37">
        <v>13.508</v>
      </c>
      <c s="36">
        <v>0.0053</v>
      </c>
      <c s="36">
        <f>ROUND(G823*H823,6)</f>
      </c>
      <c r="L823" s="38">
        <v>0</v>
      </c>
      <c s="32">
        <f>ROUND(ROUND(L823,2)*ROUND(G823,3),2)</f>
      </c>
      <c s="36" t="s">
        <v>5356</v>
      </c>
      <c>
        <f>(M823*21)/100</f>
      </c>
      <c t="s">
        <v>27</v>
      </c>
    </row>
    <row r="824" spans="1:5" ht="25.5">
      <c r="A824" s="35" t="s">
        <v>56</v>
      </c>
      <c r="E824" s="39" t="s">
        <v>6089</v>
      </c>
    </row>
    <row r="825" spans="1:5" ht="38.25">
      <c r="A825" s="35" t="s">
        <v>58</v>
      </c>
      <c r="E825" s="40" t="s">
        <v>6090</v>
      </c>
    </row>
    <row r="826" spans="1:5" ht="12.75">
      <c r="A826" t="s">
        <v>60</v>
      </c>
      <c r="E826" s="39" t="s">
        <v>5</v>
      </c>
    </row>
    <row r="827" spans="1:13" ht="12.75">
      <c r="A827" t="s">
        <v>46</v>
      </c>
      <c r="C827" s="31" t="s">
        <v>6091</v>
      </c>
      <c r="E827" s="33" t="s">
        <v>6092</v>
      </c>
      <c r="J827" s="32">
        <f>0</f>
      </c>
      <c s="32">
        <f>0</f>
      </c>
      <c s="32">
        <f>0+L828+L832+L836+L840+L844</f>
      </c>
      <c s="32">
        <f>0+M828+M832+M836+M840+M844</f>
      </c>
    </row>
    <row r="828" spans="1:16" ht="25.5">
      <c r="A828" t="s">
        <v>49</v>
      </c>
      <c s="34" t="s">
        <v>6093</v>
      </c>
      <c s="34" t="s">
        <v>6094</v>
      </c>
      <c s="35" t="s">
        <v>5</v>
      </c>
      <c s="6" t="s">
        <v>6095</v>
      </c>
      <c s="36" t="s">
        <v>590</v>
      </c>
      <c s="37">
        <v>10.86</v>
      </c>
      <c s="36">
        <v>0.00024</v>
      </c>
      <c s="36">
        <f>ROUND(G828*H828,6)</f>
      </c>
      <c r="L828" s="38">
        <v>0</v>
      </c>
      <c s="32">
        <f>ROUND(ROUND(L828,2)*ROUND(G828,3),2)</f>
      </c>
      <c s="36" t="s">
        <v>5356</v>
      </c>
      <c>
        <f>(M828*21)/100</f>
      </c>
      <c t="s">
        <v>27</v>
      </c>
    </row>
    <row r="829" spans="1:5" ht="25.5">
      <c r="A829" s="35" t="s">
        <v>56</v>
      </c>
      <c r="E829" s="39" t="s">
        <v>6096</v>
      </c>
    </row>
    <row r="830" spans="1:5" ht="25.5">
      <c r="A830" s="35" t="s">
        <v>58</v>
      </c>
      <c r="E830" s="40" t="s">
        <v>6097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6098</v>
      </c>
      <c s="34" t="s">
        <v>6099</v>
      </c>
      <c s="35" t="s">
        <v>5</v>
      </c>
      <c s="6" t="s">
        <v>6100</v>
      </c>
      <c s="36" t="s">
        <v>106</v>
      </c>
      <c s="37">
        <v>8</v>
      </c>
      <c s="36">
        <v>0.0735</v>
      </c>
      <c s="36">
        <f>ROUND(G832*H832,6)</f>
      </c>
      <c r="L832" s="38">
        <v>0</v>
      </c>
      <c s="32">
        <f>ROUND(ROUND(L832,2)*ROUND(G832,3),2)</f>
      </c>
      <c s="36" t="s">
        <v>5356</v>
      </c>
      <c>
        <f>(M832*21)/100</f>
      </c>
      <c t="s">
        <v>27</v>
      </c>
    </row>
    <row r="833" spans="1:5" ht="12.75">
      <c r="A833" s="35" t="s">
        <v>56</v>
      </c>
      <c r="E833" s="39" t="s">
        <v>6100</v>
      </c>
    </row>
    <row r="834" spans="1:5" ht="25.5">
      <c r="A834" s="35" t="s">
        <v>58</v>
      </c>
      <c r="E834" s="40" t="s">
        <v>6101</v>
      </c>
    </row>
    <row r="835" spans="1:5" ht="12.75">
      <c r="A835" t="s">
        <v>60</v>
      </c>
      <c r="E835" s="39" t="s">
        <v>5</v>
      </c>
    </row>
    <row r="836" spans="1:16" ht="25.5">
      <c r="A836" t="s">
        <v>49</v>
      </c>
      <c s="34" t="s">
        <v>6102</v>
      </c>
      <c s="34" t="s">
        <v>6103</v>
      </c>
      <c s="35" t="s">
        <v>5</v>
      </c>
      <c s="6" t="s">
        <v>6104</v>
      </c>
      <c s="36" t="s">
        <v>106</v>
      </c>
      <c s="37">
        <v>14</v>
      </c>
      <c s="36">
        <v>0.069</v>
      </c>
      <c s="36">
        <f>ROUND(G836*H836,6)</f>
      </c>
      <c r="L836" s="38">
        <v>0</v>
      </c>
      <c s="32">
        <f>ROUND(ROUND(L836,2)*ROUND(G836,3),2)</f>
      </c>
      <c s="36" t="s">
        <v>5356</v>
      </c>
      <c>
        <f>(M836*21)/100</f>
      </c>
      <c t="s">
        <v>27</v>
      </c>
    </row>
    <row r="837" spans="1:5" ht="25.5">
      <c r="A837" s="35" t="s">
        <v>56</v>
      </c>
      <c r="E837" s="39" t="s">
        <v>6104</v>
      </c>
    </row>
    <row r="838" spans="1:5" ht="25.5">
      <c r="A838" s="35" t="s">
        <v>58</v>
      </c>
      <c r="E838" s="40" t="s">
        <v>6105</v>
      </c>
    </row>
    <row r="839" spans="1:5" ht="12.75">
      <c r="A839" t="s">
        <v>60</v>
      </c>
      <c r="E839" s="39" t="s">
        <v>5</v>
      </c>
    </row>
    <row r="840" spans="1:16" ht="25.5">
      <c r="A840" t="s">
        <v>49</v>
      </c>
      <c s="34" t="s">
        <v>6106</v>
      </c>
      <c s="34" t="s">
        <v>6107</v>
      </c>
      <c s="35" t="s">
        <v>5</v>
      </c>
      <c s="6" t="s">
        <v>6108</v>
      </c>
      <c s="36" t="s">
        <v>590</v>
      </c>
      <c s="37">
        <v>3.78</v>
      </c>
      <c s="36">
        <v>0.00024</v>
      </c>
      <c s="36">
        <f>ROUND(G840*H840,6)</f>
      </c>
      <c r="L840" s="38">
        <v>0</v>
      </c>
      <c s="32">
        <f>ROUND(ROUND(L840,2)*ROUND(G840,3),2)</f>
      </c>
      <c s="36" t="s">
        <v>5356</v>
      </c>
      <c>
        <f>(M840*21)/100</f>
      </c>
      <c t="s">
        <v>27</v>
      </c>
    </row>
    <row r="841" spans="1:5" ht="25.5">
      <c r="A841" s="35" t="s">
        <v>56</v>
      </c>
      <c r="E841" s="39" t="s">
        <v>6109</v>
      </c>
    </row>
    <row r="842" spans="1:5" ht="51">
      <c r="A842" s="35" t="s">
        <v>58</v>
      </c>
      <c r="E842" s="42" t="s">
        <v>6110</v>
      </c>
    </row>
    <row r="843" spans="1:5" ht="12.75">
      <c r="A843" t="s">
        <v>60</v>
      </c>
      <c r="E843" s="39" t="s">
        <v>5</v>
      </c>
    </row>
    <row r="844" spans="1:16" ht="12.75">
      <c r="A844" t="s">
        <v>49</v>
      </c>
      <c s="34" t="s">
        <v>6111</v>
      </c>
      <c s="34" t="s">
        <v>6112</v>
      </c>
      <c s="35" t="s">
        <v>5</v>
      </c>
      <c s="6" t="s">
        <v>6113</v>
      </c>
      <c s="36" t="s">
        <v>590</v>
      </c>
      <c s="37">
        <v>4.082</v>
      </c>
      <c s="36">
        <v>0.08</v>
      </c>
      <c s="36">
        <f>ROUND(G844*H844,6)</f>
      </c>
      <c r="L844" s="38">
        <v>0</v>
      </c>
      <c s="32">
        <f>ROUND(ROUND(L844,2)*ROUND(G844,3),2)</f>
      </c>
      <c s="36" t="s">
        <v>5356</v>
      </c>
      <c>
        <f>(M844*21)/100</f>
      </c>
      <c t="s">
        <v>27</v>
      </c>
    </row>
    <row r="845" spans="1:5" ht="12.75">
      <c r="A845" s="35" t="s">
        <v>56</v>
      </c>
      <c r="E845" s="39" t="s">
        <v>6113</v>
      </c>
    </row>
    <row r="846" spans="1:5" ht="38.25">
      <c r="A846" s="35" t="s">
        <v>58</v>
      </c>
      <c r="E846" s="40" t="s">
        <v>6114</v>
      </c>
    </row>
    <row r="847" spans="1:5" ht="12.75">
      <c r="A847" t="s">
        <v>60</v>
      </c>
      <c r="E847" s="39" t="s">
        <v>5</v>
      </c>
    </row>
    <row r="848" spans="1:13" ht="12.75">
      <c r="A848" t="s">
        <v>46</v>
      </c>
      <c r="C848" s="31" t="s">
        <v>6115</v>
      </c>
      <c r="E848" s="33" t="s">
        <v>6116</v>
      </c>
      <c r="J848" s="32">
        <f>0</f>
      </c>
      <c s="32">
        <f>0</f>
      </c>
      <c s="32">
        <f>0+L849+L853+L857+L861+L865+L869</f>
      </c>
      <c s="32">
        <f>0+M849+M853+M857+M861+M865+M869</f>
      </c>
    </row>
    <row r="849" spans="1:16" ht="12.75">
      <c r="A849" t="s">
        <v>49</v>
      </c>
      <c s="34" t="s">
        <v>6117</v>
      </c>
      <c s="34" t="s">
        <v>6118</v>
      </c>
      <c s="35" t="s">
        <v>5</v>
      </c>
      <c s="6" t="s">
        <v>6119</v>
      </c>
      <c s="36" t="s">
        <v>106</v>
      </c>
      <c s="37">
        <v>6</v>
      </c>
      <c s="36">
        <v>0</v>
      </c>
      <c s="36">
        <f>ROUND(G849*H849,6)</f>
      </c>
      <c r="L849" s="38">
        <v>0</v>
      </c>
      <c s="32">
        <f>ROUND(ROUND(L849,2)*ROUND(G849,3),2)</f>
      </c>
      <c s="36" t="s">
        <v>5356</v>
      </c>
      <c>
        <f>(M849*21)/100</f>
      </c>
      <c t="s">
        <v>27</v>
      </c>
    </row>
    <row r="850" spans="1:5" ht="25.5">
      <c r="A850" s="35" t="s">
        <v>56</v>
      </c>
      <c r="E850" s="39" t="s">
        <v>6120</v>
      </c>
    </row>
    <row r="851" spans="1:5" ht="25.5">
      <c r="A851" s="35" t="s">
        <v>58</v>
      </c>
      <c r="E851" s="40" t="s">
        <v>6121</v>
      </c>
    </row>
    <row r="852" spans="1:5" ht="12.75">
      <c r="A852" t="s">
        <v>60</v>
      </c>
      <c r="E852" s="39" t="s">
        <v>5</v>
      </c>
    </row>
    <row r="853" spans="1:16" ht="12.75">
      <c r="A853" t="s">
        <v>49</v>
      </c>
      <c s="34" t="s">
        <v>6122</v>
      </c>
      <c s="34" t="s">
        <v>6123</v>
      </c>
      <c s="35" t="s">
        <v>5</v>
      </c>
      <c s="6" t="s">
        <v>6124</v>
      </c>
      <c s="36" t="s">
        <v>2729</v>
      </c>
      <c s="37">
        <v>3.3</v>
      </c>
      <c s="36">
        <v>0.001</v>
      </c>
      <c s="36">
        <f>ROUND(G853*H853,6)</f>
      </c>
      <c r="L853" s="38">
        <v>0</v>
      </c>
      <c s="32">
        <f>ROUND(ROUND(L853,2)*ROUND(G853,3),2)</f>
      </c>
      <c s="36" t="s">
        <v>5356</v>
      </c>
      <c>
        <f>(M853*21)/100</f>
      </c>
      <c t="s">
        <v>27</v>
      </c>
    </row>
    <row r="854" spans="1:5" ht="12.75">
      <c r="A854" s="35" t="s">
        <v>56</v>
      </c>
      <c r="E854" s="39" t="s">
        <v>6124</v>
      </c>
    </row>
    <row r="855" spans="1:5" ht="12.75">
      <c r="A855" s="35" t="s">
        <v>58</v>
      </c>
      <c r="E855" s="40" t="s">
        <v>5</v>
      </c>
    </row>
    <row r="856" spans="1:5" ht="12.75">
      <c r="A856" t="s">
        <v>60</v>
      </c>
      <c r="E856" s="39" t="s">
        <v>5</v>
      </c>
    </row>
    <row r="857" spans="1:16" ht="12.75">
      <c r="A857" t="s">
        <v>49</v>
      </c>
      <c s="34" t="s">
        <v>6125</v>
      </c>
      <c s="34" t="s">
        <v>6126</v>
      </c>
      <c s="35" t="s">
        <v>5</v>
      </c>
      <c s="6" t="s">
        <v>6127</v>
      </c>
      <c s="36" t="s">
        <v>113</v>
      </c>
      <c s="37">
        <v>6</v>
      </c>
      <c s="36">
        <v>0.00013</v>
      </c>
      <c s="36">
        <f>ROUND(G857*H857,6)</f>
      </c>
      <c r="L857" s="38">
        <v>0</v>
      </c>
      <c s="32">
        <f>ROUND(ROUND(L857,2)*ROUND(G857,3),2)</f>
      </c>
      <c s="36" t="s">
        <v>5356</v>
      </c>
      <c>
        <f>(M857*21)/100</f>
      </c>
      <c t="s">
        <v>27</v>
      </c>
    </row>
    <row r="858" spans="1:5" ht="12.75">
      <c r="A858" s="35" t="s">
        <v>56</v>
      </c>
      <c r="E858" s="39" t="s">
        <v>6127</v>
      </c>
    </row>
    <row r="859" spans="1:5" ht="12.75">
      <c r="A859" s="35" t="s">
        <v>58</v>
      </c>
      <c r="E859" s="40" t="s">
        <v>5</v>
      </c>
    </row>
    <row r="860" spans="1:5" ht="12.75">
      <c r="A860" t="s">
        <v>60</v>
      </c>
      <c r="E860" s="39" t="s">
        <v>5</v>
      </c>
    </row>
    <row r="861" spans="1:16" ht="12.75">
      <c r="A861" t="s">
        <v>49</v>
      </c>
      <c s="34" t="s">
        <v>6128</v>
      </c>
      <c s="34" t="s">
        <v>6129</v>
      </c>
      <c s="35" t="s">
        <v>5</v>
      </c>
      <c s="6" t="s">
        <v>6130</v>
      </c>
      <c s="36" t="s">
        <v>106</v>
      </c>
      <c s="37">
        <v>36</v>
      </c>
      <c s="36">
        <v>0</v>
      </c>
      <c s="36">
        <f>ROUND(G861*H861,6)</f>
      </c>
      <c r="L861" s="38">
        <v>0</v>
      </c>
      <c s="32">
        <f>ROUND(ROUND(L861,2)*ROUND(G861,3),2)</f>
      </c>
      <c s="36" t="s">
        <v>5356</v>
      </c>
      <c>
        <f>(M861*21)/100</f>
      </c>
      <c t="s">
        <v>27</v>
      </c>
    </row>
    <row r="862" spans="1:5" ht="25.5">
      <c r="A862" s="35" t="s">
        <v>56</v>
      </c>
      <c r="E862" s="39" t="s">
        <v>6131</v>
      </c>
    </row>
    <row r="863" spans="1:5" ht="25.5">
      <c r="A863" s="35" t="s">
        <v>58</v>
      </c>
      <c r="E863" s="40" t="s">
        <v>6132</v>
      </c>
    </row>
    <row r="864" spans="1:5" ht="12.75">
      <c r="A864" t="s">
        <v>60</v>
      </c>
      <c r="E864" s="39" t="s">
        <v>5</v>
      </c>
    </row>
    <row r="865" spans="1:16" ht="12.75">
      <c r="A865" t="s">
        <v>49</v>
      </c>
      <c s="34" t="s">
        <v>6133</v>
      </c>
      <c s="34" t="s">
        <v>6134</v>
      </c>
      <c s="35" t="s">
        <v>5</v>
      </c>
      <c s="6" t="s">
        <v>6135</v>
      </c>
      <c s="36" t="s">
        <v>2729</v>
      </c>
      <c s="37">
        <v>39.6</v>
      </c>
      <c s="36">
        <v>0.001</v>
      </c>
      <c s="36">
        <f>ROUND(G865*H865,6)</f>
      </c>
      <c r="L865" s="38">
        <v>0</v>
      </c>
      <c s="32">
        <f>ROUND(ROUND(L865,2)*ROUND(G865,3),2)</f>
      </c>
      <c s="36" t="s">
        <v>5356</v>
      </c>
      <c>
        <f>(M865*21)/100</f>
      </c>
      <c t="s">
        <v>27</v>
      </c>
    </row>
    <row r="866" spans="1:5" ht="12.75">
      <c r="A866" s="35" t="s">
        <v>56</v>
      </c>
      <c r="E866" s="39" t="s">
        <v>6135</v>
      </c>
    </row>
    <row r="867" spans="1:5" ht="38.25">
      <c r="A867" s="35" t="s">
        <v>58</v>
      </c>
      <c r="E867" s="40" t="s">
        <v>6136</v>
      </c>
    </row>
    <row r="868" spans="1:5" ht="12.75">
      <c r="A868" t="s">
        <v>60</v>
      </c>
      <c r="E868" s="39" t="s">
        <v>5</v>
      </c>
    </row>
    <row r="869" spans="1:16" ht="12.75">
      <c r="A869" t="s">
        <v>49</v>
      </c>
      <c s="34" t="s">
        <v>6137</v>
      </c>
      <c s="34" t="s">
        <v>6138</v>
      </c>
      <c s="35" t="s">
        <v>5</v>
      </c>
      <c s="6" t="s">
        <v>6139</v>
      </c>
      <c s="36" t="s">
        <v>6140</v>
      </c>
      <c s="37">
        <v>1</v>
      </c>
      <c s="36">
        <v>0.016</v>
      </c>
      <c s="36">
        <f>ROUND(G869*H869,6)</f>
      </c>
      <c r="L869" s="38">
        <v>0</v>
      </c>
      <c s="32">
        <f>ROUND(ROUND(L869,2)*ROUND(G869,3),2)</f>
      </c>
      <c s="36" t="s">
        <v>2911</v>
      </c>
      <c>
        <f>(M869*21)/100</f>
      </c>
      <c t="s">
        <v>27</v>
      </c>
    </row>
    <row r="870" spans="1:5" ht="12.75">
      <c r="A870" s="35" t="s">
        <v>56</v>
      </c>
      <c r="E870" s="39" t="s">
        <v>6139</v>
      </c>
    </row>
    <row r="871" spans="1:5" ht="38.25">
      <c r="A871" s="35" t="s">
        <v>58</v>
      </c>
      <c r="E871" s="40" t="s">
        <v>6141</v>
      </c>
    </row>
    <row r="872" spans="1:5" ht="12.75">
      <c r="A872" t="s">
        <v>60</v>
      </c>
      <c r="E872" s="39" t="s">
        <v>5</v>
      </c>
    </row>
    <row r="873" spans="1:13" ht="12.75">
      <c r="A873" t="s">
        <v>46</v>
      </c>
      <c r="C873" s="31" t="s">
        <v>6142</v>
      </c>
      <c r="E873" s="33" t="s">
        <v>6143</v>
      </c>
      <c r="J873" s="32">
        <f>0</f>
      </c>
      <c s="32">
        <f>0</f>
      </c>
      <c s="32">
        <f>0+L874+L878+L882+L886+L890+L894</f>
      </c>
      <c s="32">
        <f>0+M874+M878+M882+M886+M890+M894</f>
      </c>
    </row>
    <row r="874" spans="1:16" ht="12.75">
      <c r="A874" t="s">
        <v>49</v>
      </c>
      <c s="34" t="s">
        <v>6144</v>
      </c>
      <c s="34" t="s">
        <v>6145</v>
      </c>
      <c s="35" t="s">
        <v>5</v>
      </c>
      <c s="6" t="s">
        <v>6146</v>
      </c>
      <c s="36" t="s">
        <v>590</v>
      </c>
      <c s="37">
        <v>2.34</v>
      </c>
      <c s="36">
        <v>0.0064</v>
      </c>
      <c s="36">
        <f>ROUND(G874*H874,6)</f>
      </c>
      <c r="L874" s="38">
        <v>0</v>
      </c>
      <c s="32">
        <f>ROUND(ROUND(L874,2)*ROUND(G874,3),2)</f>
      </c>
      <c s="36" t="s">
        <v>5356</v>
      </c>
      <c>
        <f>(M874*21)/100</f>
      </c>
      <c t="s">
        <v>27</v>
      </c>
    </row>
    <row r="875" spans="1:5" ht="38.25">
      <c r="A875" s="35" t="s">
        <v>56</v>
      </c>
      <c r="E875" s="39" t="s">
        <v>6147</v>
      </c>
    </row>
    <row r="876" spans="1:5" ht="25.5">
      <c r="A876" s="35" t="s">
        <v>58</v>
      </c>
      <c r="E876" s="40" t="s">
        <v>6148</v>
      </c>
    </row>
    <row r="877" spans="1:5" ht="12.75">
      <c r="A877" t="s">
        <v>60</v>
      </c>
      <c r="E877" s="39" t="s">
        <v>5</v>
      </c>
    </row>
    <row r="878" spans="1:16" ht="12.75">
      <c r="A878" t="s">
        <v>49</v>
      </c>
      <c s="34" t="s">
        <v>2880</v>
      </c>
      <c s="34" t="s">
        <v>6149</v>
      </c>
      <c s="35" t="s">
        <v>5</v>
      </c>
      <c s="6" t="s">
        <v>6150</v>
      </c>
      <c s="36" t="s">
        <v>106</v>
      </c>
      <c s="37">
        <v>9.75</v>
      </c>
      <c s="36">
        <v>0.00148</v>
      </c>
      <c s="36">
        <f>ROUND(G878*H878,6)</f>
      </c>
      <c r="L878" s="38">
        <v>0</v>
      </c>
      <c s="32">
        <f>ROUND(ROUND(L878,2)*ROUND(G878,3),2)</f>
      </c>
      <c s="36" t="s">
        <v>5356</v>
      </c>
      <c>
        <f>(M878*21)/100</f>
      </c>
      <c t="s">
        <v>27</v>
      </c>
    </row>
    <row r="879" spans="1:5" ht="25.5">
      <c r="A879" s="35" t="s">
        <v>56</v>
      </c>
      <c r="E879" s="39" t="s">
        <v>6151</v>
      </c>
    </row>
    <row r="880" spans="1:5" ht="25.5">
      <c r="A880" s="35" t="s">
        <v>58</v>
      </c>
      <c r="E880" s="40" t="s">
        <v>6152</v>
      </c>
    </row>
    <row r="881" spans="1:5" ht="12.75">
      <c r="A881" t="s">
        <v>60</v>
      </c>
      <c r="E881" s="39" t="s">
        <v>5</v>
      </c>
    </row>
    <row r="882" spans="1:16" ht="12.75">
      <c r="A882" t="s">
        <v>49</v>
      </c>
      <c s="34" t="s">
        <v>6153</v>
      </c>
      <c s="34" t="s">
        <v>6154</v>
      </c>
      <c s="35" t="s">
        <v>5</v>
      </c>
      <c s="6" t="s">
        <v>6155</v>
      </c>
      <c s="36" t="s">
        <v>106</v>
      </c>
      <c s="37">
        <v>4.11</v>
      </c>
      <c s="36">
        <v>0.00151</v>
      </c>
      <c s="36">
        <f>ROUND(G882*H882,6)</f>
      </c>
      <c r="L882" s="38">
        <v>0</v>
      </c>
      <c s="32">
        <f>ROUND(ROUND(L882,2)*ROUND(G882,3),2)</f>
      </c>
      <c s="36" t="s">
        <v>5356</v>
      </c>
      <c>
        <f>(M882*21)/100</f>
      </c>
      <c t="s">
        <v>27</v>
      </c>
    </row>
    <row r="883" spans="1:5" ht="25.5">
      <c r="A883" s="35" t="s">
        <v>56</v>
      </c>
      <c r="E883" s="39" t="s">
        <v>6156</v>
      </c>
    </row>
    <row r="884" spans="1:5" ht="25.5">
      <c r="A884" s="35" t="s">
        <v>58</v>
      </c>
      <c r="E884" s="40" t="s">
        <v>6157</v>
      </c>
    </row>
    <row r="885" spans="1:5" ht="12.75">
      <c r="A885" t="s">
        <v>60</v>
      </c>
      <c r="E885" s="39" t="s">
        <v>5</v>
      </c>
    </row>
    <row r="886" spans="1:16" ht="12.75">
      <c r="A886" t="s">
        <v>49</v>
      </c>
      <c s="34" t="s">
        <v>6158</v>
      </c>
      <c s="34" t="s">
        <v>6159</v>
      </c>
      <c s="35" t="s">
        <v>5</v>
      </c>
      <c s="6" t="s">
        <v>6160</v>
      </c>
      <c s="36" t="s">
        <v>106</v>
      </c>
      <c s="37">
        <v>4.11</v>
      </c>
      <c s="36">
        <v>0.00245</v>
      </c>
      <c s="36">
        <f>ROUND(G886*H886,6)</f>
      </c>
      <c r="L886" s="38">
        <v>0</v>
      </c>
      <c s="32">
        <f>ROUND(ROUND(L886,2)*ROUND(G886,3),2)</f>
      </c>
      <c s="36" t="s">
        <v>5356</v>
      </c>
      <c>
        <f>(M886*21)/100</f>
      </c>
      <c t="s">
        <v>27</v>
      </c>
    </row>
    <row r="887" spans="1:5" ht="25.5">
      <c r="A887" s="35" t="s">
        <v>56</v>
      </c>
      <c r="E887" s="39" t="s">
        <v>6161</v>
      </c>
    </row>
    <row r="888" spans="1:5" ht="25.5">
      <c r="A888" s="35" t="s">
        <v>58</v>
      </c>
      <c r="E888" s="40" t="s">
        <v>6162</v>
      </c>
    </row>
    <row r="889" spans="1:5" ht="12.75">
      <c r="A889" t="s">
        <v>60</v>
      </c>
      <c r="E889" s="39" t="s">
        <v>5</v>
      </c>
    </row>
    <row r="890" spans="1:16" ht="25.5">
      <c r="A890" t="s">
        <v>49</v>
      </c>
      <c s="34" t="s">
        <v>6163</v>
      </c>
      <c s="34" t="s">
        <v>6164</v>
      </c>
      <c s="35" t="s">
        <v>5</v>
      </c>
      <c s="6" t="s">
        <v>6165</v>
      </c>
      <c s="36" t="s">
        <v>113</v>
      </c>
      <c s="37">
        <v>1</v>
      </c>
      <c s="36">
        <v>0.00035</v>
      </c>
      <c s="36">
        <f>ROUND(G890*H890,6)</f>
      </c>
      <c r="L890" s="38">
        <v>0</v>
      </c>
      <c s="32">
        <f>ROUND(ROUND(L890,2)*ROUND(G890,3),2)</f>
      </c>
      <c s="36" t="s">
        <v>5356</v>
      </c>
      <c>
        <f>(M890*21)/100</f>
      </c>
      <c t="s">
        <v>27</v>
      </c>
    </row>
    <row r="891" spans="1:5" ht="25.5">
      <c r="A891" s="35" t="s">
        <v>56</v>
      </c>
      <c r="E891" s="39" t="s">
        <v>6166</v>
      </c>
    </row>
    <row r="892" spans="1:5" ht="25.5">
      <c r="A892" s="35" t="s">
        <v>58</v>
      </c>
      <c r="E892" s="40" t="s">
        <v>6167</v>
      </c>
    </row>
    <row r="893" spans="1:5" ht="12.75">
      <c r="A893" t="s">
        <v>60</v>
      </c>
      <c r="E893" s="39" t="s">
        <v>5</v>
      </c>
    </row>
    <row r="894" spans="1:16" ht="25.5">
      <c r="A894" t="s">
        <v>49</v>
      </c>
      <c s="34" t="s">
        <v>6168</v>
      </c>
      <c s="34" t="s">
        <v>6169</v>
      </c>
      <c s="35" t="s">
        <v>5</v>
      </c>
      <c s="6" t="s">
        <v>6170</v>
      </c>
      <c s="36" t="s">
        <v>106</v>
      </c>
      <c s="37">
        <v>3</v>
      </c>
      <c s="36">
        <v>0.00171</v>
      </c>
      <c s="36">
        <f>ROUND(G894*H894,6)</f>
      </c>
      <c r="L894" s="38">
        <v>0</v>
      </c>
      <c s="32">
        <f>ROUND(ROUND(L894,2)*ROUND(G894,3),2)</f>
      </c>
      <c s="36" t="s">
        <v>5356</v>
      </c>
      <c>
        <f>(M894*21)/100</f>
      </c>
      <c t="s">
        <v>27</v>
      </c>
    </row>
    <row r="895" spans="1:5" ht="25.5">
      <c r="A895" s="35" t="s">
        <v>56</v>
      </c>
      <c r="E895" s="39" t="s">
        <v>6171</v>
      </c>
    </row>
    <row r="896" spans="1:5" ht="38.25">
      <c r="A896" s="35" t="s">
        <v>58</v>
      </c>
      <c r="E896" s="40" t="s">
        <v>6172</v>
      </c>
    </row>
    <row r="897" spans="1:5" ht="12.75">
      <c r="A897" t="s">
        <v>60</v>
      </c>
      <c r="E897" s="39" t="s">
        <v>5</v>
      </c>
    </row>
    <row r="898" spans="1:13" ht="12.75">
      <c r="A898" t="s">
        <v>46</v>
      </c>
      <c r="C898" s="31" t="s">
        <v>6173</v>
      </c>
      <c r="E898" s="33" t="s">
        <v>6174</v>
      </c>
      <c r="J898" s="32">
        <f>0</f>
      </c>
      <c s="32">
        <f>0</f>
      </c>
      <c s="32">
        <f>0+L899+L903+L907+L911+L915+L919+L923+L927+L931+L935+L939+L943+L947+L951+L955+L959+L963+L967+L971+L975+L979</f>
      </c>
      <c s="32">
        <f>0+M899+M903+M907+M911+M915+M919+M923+M927+M931+M935+M939+M943+M947+M951+M955+M959+M963+M967+M971+M975+M979</f>
      </c>
    </row>
    <row r="899" spans="1:16" ht="12.75">
      <c r="A899" t="s">
        <v>49</v>
      </c>
      <c s="34" t="s">
        <v>6175</v>
      </c>
      <c s="34" t="s">
        <v>6176</v>
      </c>
      <c s="35" t="s">
        <v>5</v>
      </c>
      <c s="6" t="s">
        <v>6177</v>
      </c>
      <c s="36" t="s">
        <v>113</v>
      </c>
      <c s="37">
        <v>1</v>
      </c>
      <c s="36">
        <v>0.001</v>
      </c>
      <c s="36">
        <f>ROUND(G899*H899,6)</f>
      </c>
      <c r="L899" s="38">
        <v>0</v>
      </c>
      <c s="32">
        <f>ROUND(ROUND(L899,2)*ROUND(G899,3),2)</f>
      </c>
      <c s="36" t="s">
        <v>2911</v>
      </c>
      <c>
        <f>(M899*21)/100</f>
      </c>
      <c t="s">
        <v>27</v>
      </c>
    </row>
    <row r="900" spans="1:5" ht="12.75">
      <c r="A900" s="35" t="s">
        <v>56</v>
      </c>
      <c r="E900" s="39" t="s">
        <v>6178</v>
      </c>
    </row>
    <row r="901" spans="1:5" ht="12.75">
      <c r="A901" s="35" t="s">
        <v>58</v>
      </c>
      <c r="E901" s="40" t="s">
        <v>6179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6180</v>
      </c>
      <c s="34" t="s">
        <v>6181</v>
      </c>
      <c s="35" t="s">
        <v>5</v>
      </c>
      <c s="6" t="s">
        <v>6182</v>
      </c>
      <c s="36" t="s">
        <v>113</v>
      </c>
      <c s="37">
        <v>1</v>
      </c>
      <c s="36">
        <v>0.025</v>
      </c>
      <c s="36">
        <f>ROUND(G903*H903,6)</f>
      </c>
      <c r="L903" s="38">
        <v>0</v>
      </c>
      <c s="32">
        <f>ROUND(ROUND(L903,2)*ROUND(G903,3),2)</f>
      </c>
      <c s="36" t="s">
        <v>2911</v>
      </c>
      <c>
        <f>(M903*21)/100</f>
      </c>
      <c t="s">
        <v>27</v>
      </c>
    </row>
    <row r="904" spans="1:5" ht="12.75">
      <c r="A904" s="35" t="s">
        <v>56</v>
      </c>
      <c r="E904" s="39" t="s">
        <v>6183</v>
      </c>
    </row>
    <row r="905" spans="1:5" ht="12.75">
      <c r="A905" s="35" t="s">
        <v>58</v>
      </c>
      <c r="E905" s="40" t="s">
        <v>6179</v>
      </c>
    </row>
    <row r="906" spans="1:5" ht="12.75">
      <c r="A906" t="s">
        <v>60</v>
      </c>
      <c r="E906" s="39" t="s">
        <v>5</v>
      </c>
    </row>
    <row r="907" spans="1:16" ht="12.75">
      <c r="A907" t="s">
        <v>49</v>
      </c>
      <c s="34" t="s">
        <v>6184</v>
      </c>
      <c s="34" t="s">
        <v>6185</v>
      </c>
      <c s="35" t="s">
        <v>5</v>
      </c>
      <c s="6" t="s">
        <v>6186</v>
      </c>
      <c s="36" t="s">
        <v>113</v>
      </c>
      <c s="37">
        <v>2</v>
      </c>
      <c s="36">
        <v>0.00049</v>
      </c>
      <c s="36">
        <f>ROUND(G907*H907,6)</f>
      </c>
      <c r="L907" s="38">
        <v>0</v>
      </c>
      <c s="32">
        <f>ROUND(ROUND(L907,2)*ROUND(G907,3),2)</f>
      </c>
      <c s="36" t="s">
        <v>2911</v>
      </c>
      <c>
        <f>(M907*21)/100</f>
      </c>
      <c t="s">
        <v>27</v>
      </c>
    </row>
    <row r="908" spans="1:5" ht="12.75">
      <c r="A908" s="35" t="s">
        <v>56</v>
      </c>
      <c r="E908" s="39" t="s">
        <v>6187</v>
      </c>
    </row>
    <row r="909" spans="1:5" ht="38.25">
      <c r="A909" s="35" t="s">
        <v>58</v>
      </c>
      <c r="E909" s="40" t="s">
        <v>6188</v>
      </c>
    </row>
    <row r="910" spans="1:5" ht="12.75">
      <c r="A910" t="s">
        <v>60</v>
      </c>
      <c r="E910" s="39" t="s">
        <v>5</v>
      </c>
    </row>
    <row r="911" spans="1:16" ht="12.75">
      <c r="A911" t="s">
        <v>49</v>
      </c>
      <c s="34" t="s">
        <v>6189</v>
      </c>
      <c s="34" t="s">
        <v>6190</v>
      </c>
      <c s="35" t="s">
        <v>5</v>
      </c>
      <c s="6" t="s">
        <v>6191</v>
      </c>
      <c s="36" t="s">
        <v>590</v>
      </c>
      <c s="37">
        <v>0.5</v>
      </c>
      <c s="36">
        <v>0.0146</v>
      </c>
      <c s="36">
        <f>ROUND(G911*H911,6)</f>
      </c>
      <c r="L911" s="38">
        <v>0</v>
      </c>
      <c s="32">
        <f>ROUND(ROUND(L911,2)*ROUND(G911,3),2)</f>
      </c>
      <c s="36" t="s">
        <v>5356</v>
      </c>
      <c>
        <f>(M911*21)/100</f>
      </c>
      <c t="s">
        <v>27</v>
      </c>
    </row>
    <row r="912" spans="1:5" ht="12.75">
      <c r="A912" s="35" t="s">
        <v>56</v>
      </c>
      <c r="E912" s="39" t="s">
        <v>6191</v>
      </c>
    </row>
    <row r="913" spans="1:5" ht="38.25">
      <c r="A913" s="35" t="s">
        <v>58</v>
      </c>
      <c r="E913" s="40" t="s">
        <v>6192</v>
      </c>
    </row>
    <row r="914" spans="1:5" ht="12.75">
      <c r="A914" t="s">
        <v>60</v>
      </c>
      <c r="E914" s="39" t="s">
        <v>5</v>
      </c>
    </row>
    <row r="915" spans="1:16" ht="12.75">
      <c r="A915" t="s">
        <v>49</v>
      </c>
      <c s="34" t="s">
        <v>6193</v>
      </c>
      <c s="34" t="s">
        <v>6194</v>
      </c>
      <c s="35" t="s">
        <v>5</v>
      </c>
      <c s="6" t="s">
        <v>6195</v>
      </c>
      <c s="36" t="s">
        <v>106</v>
      </c>
      <c s="37">
        <v>4</v>
      </c>
      <c s="36">
        <v>0.0008</v>
      </c>
      <c s="36">
        <f>ROUND(G915*H915,6)</f>
      </c>
      <c r="L915" s="38">
        <v>0</v>
      </c>
      <c s="32">
        <f>ROUND(ROUND(L915,2)*ROUND(G915,3),2)</f>
      </c>
      <c s="36" t="s">
        <v>5356</v>
      </c>
      <c>
        <f>(M915*21)/100</f>
      </c>
      <c t="s">
        <v>27</v>
      </c>
    </row>
    <row r="916" spans="1:5" ht="12.75">
      <c r="A916" s="35" t="s">
        <v>56</v>
      </c>
      <c r="E916" s="39" t="s">
        <v>6195</v>
      </c>
    </row>
    <row r="917" spans="1:5" ht="38.25">
      <c r="A917" s="35" t="s">
        <v>58</v>
      </c>
      <c r="E917" s="40" t="s">
        <v>6196</v>
      </c>
    </row>
    <row r="918" spans="1:5" ht="12.75">
      <c r="A918" t="s">
        <v>60</v>
      </c>
      <c r="E918" s="39" t="s">
        <v>5</v>
      </c>
    </row>
    <row r="919" spans="1:16" ht="12.75">
      <c r="A919" t="s">
        <v>49</v>
      </c>
      <c s="34" t="s">
        <v>6197</v>
      </c>
      <c s="34" t="s">
        <v>6198</v>
      </c>
      <c s="35" t="s">
        <v>5</v>
      </c>
      <c s="6" t="s">
        <v>6199</v>
      </c>
      <c s="36" t="s">
        <v>590</v>
      </c>
      <c s="37">
        <v>0.74</v>
      </c>
      <c s="36">
        <v>0.00013</v>
      </c>
      <c s="36">
        <f>ROUND(G919*H919,6)</f>
      </c>
      <c r="L919" s="38">
        <v>0</v>
      </c>
      <c s="32">
        <f>ROUND(ROUND(L919,2)*ROUND(G919,3),2)</f>
      </c>
      <c s="36" t="s">
        <v>5356</v>
      </c>
      <c>
        <f>(M919*21)/100</f>
      </c>
      <c t="s">
        <v>27</v>
      </c>
    </row>
    <row r="920" spans="1:5" ht="25.5">
      <c r="A920" s="35" t="s">
        <v>56</v>
      </c>
      <c r="E920" s="39" t="s">
        <v>6200</v>
      </c>
    </row>
    <row r="921" spans="1:5" ht="25.5">
      <c r="A921" s="35" t="s">
        <v>58</v>
      </c>
      <c r="E921" s="40" t="s">
        <v>6201</v>
      </c>
    </row>
    <row r="922" spans="1:5" ht="12.75">
      <c r="A922" t="s">
        <v>60</v>
      </c>
      <c r="E922" s="39" t="s">
        <v>5</v>
      </c>
    </row>
    <row r="923" spans="1:16" ht="12.75">
      <c r="A923" t="s">
        <v>49</v>
      </c>
      <c s="34" t="s">
        <v>6202</v>
      </c>
      <c s="34" t="s">
        <v>6203</v>
      </c>
      <c s="35" t="s">
        <v>5</v>
      </c>
      <c s="6" t="s">
        <v>6204</v>
      </c>
      <c s="36" t="s">
        <v>113</v>
      </c>
      <c s="37">
        <v>1</v>
      </c>
      <c s="36">
        <v>0.012</v>
      </c>
      <c s="36">
        <f>ROUND(G923*H923,6)</f>
      </c>
      <c r="L923" s="38">
        <v>0</v>
      </c>
      <c s="32">
        <f>ROUND(ROUND(L923,2)*ROUND(G923,3),2)</f>
      </c>
      <c s="36" t="s">
        <v>2911</v>
      </c>
      <c>
        <f>(M923*21)/100</f>
      </c>
      <c t="s">
        <v>27</v>
      </c>
    </row>
    <row r="924" spans="1:5" ht="12.75">
      <c r="A924" s="35" t="s">
        <v>56</v>
      </c>
      <c r="E924" s="39" t="s">
        <v>6204</v>
      </c>
    </row>
    <row r="925" spans="1:5" ht="38.25">
      <c r="A925" s="35" t="s">
        <v>58</v>
      </c>
      <c r="E925" s="42" t="s">
        <v>6205</v>
      </c>
    </row>
    <row r="926" spans="1:5" ht="12.75">
      <c r="A926" t="s">
        <v>60</v>
      </c>
      <c r="E926" s="39" t="s">
        <v>5</v>
      </c>
    </row>
    <row r="927" spans="1:16" ht="12.75">
      <c r="A927" t="s">
        <v>49</v>
      </c>
      <c s="34" t="s">
        <v>6206</v>
      </c>
      <c s="34" t="s">
        <v>6207</v>
      </c>
      <c s="35" t="s">
        <v>5</v>
      </c>
      <c s="6" t="s">
        <v>6208</v>
      </c>
      <c s="36" t="s">
        <v>113</v>
      </c>
      <c s="37">
        <v>1</v>
      </c>
      <c s="36">
        <v>0.008</v>
      </c>
      <c s="36">
        <f>ROUND(G927*H927,6)</f>
      </c>
      <c r="L927" s="38">
        <v>0</v>
      </c>
      <c s="32">
        <f>ROUND(ROUND(L927,2)*ROUND(G927,3),2)</f>
      </c>
      <c s="36" t="s">
        <v>2911</v>
      </c>
      <c>
        <f>(M927*21)/100</f>
      </c>
      <c t="s">
        <v>27</v>
      </c>
    </row>
    <row r="928" spans="1:5" ht="12.75">
      <c r="A928" s="35" t="s">
        <v>56</v>
      </c>
      <c r="E928" s="39" t="s">
        <v>6204</v>
      </c>
    </row>
    <row r="929" spans="1:5" ht="38.25">
      <c r="A929" s="35" t="s">
        <v>58</v>
      </c>
      <c r="E929" s="42" t="s">
        <v>6209</v>
      </c>
    </row>
    <row r="930" spans="1:5" ht="12.75">
      <c r="A930" t="s">
        <v>60</v>
      </c>
      <c r="E930" s="39" t="s">
        <v>5</v>
      </c>
    </row>
    <row r="931" spans="1:16" ht="12.75">
      <c r="A931" t="s">
        <v>49</v>
      </c>
      <c s="34" t="s">
        <v>6210</v>
      </c>
      <c s="34" t="s">
        <v>6211</v>
      </c>
      <c s="35" t="s">
        <v>5</v>
      </c>
      <c s="6" t="s">
        <v>6212</v>
      </c>
      <c s="36" t="s">
        <v>590</v>
      </c>
      <c s="37">
        <v>3.1</v>
      </c>
      <c s="36">
        <v>0.00018</v>
      </c>
      <c s="36">
        <f>ROUND(G931*H931,6)</f>
      </c>
      <c r="L931" s="38">
        <v>0</v>
      </c>
      <c s="32">
        <f>ROUND(ROUND(L931,2)*ROUND(G931,3),2)</f>
      </c>
      <c s="36" t="s">
        <v>5356</v>
      </c>
      <c>
        <f>(M931*21)/100</f>
      </c>
      <c t="s">
        <v>27</v>
      </c>
    </row>
    <row r="932" spans="1:5" ht="25.5">
      <c r="A932" s="35" t="s">
        <v>56</v>
      </c>
      <c r="E932" s="39" t="s">
        <v>6213</v>
      </c>
    </row>
    <row r="933" spans="1:5" ht="25.5">
      <c r="A933" s="35" t="s">
        <v>58</v>
      </c>
      <c r="E933" s="40" t="s">
        <v>6214</v>
      </c>
    </row>
    <row r="934" spans="1:5" ht="12.75">
      <c r="A934" t="s">
        <v>60</v>
      </c>
      <c r="E934" s="39" t="s">
        <v>5</v>
      </c>
    </row>
    <row r="935" spans="1:16" ht="12.75">
      <c r="A935" t="s">
        <v>49</v>
      </c>
      <c s="34" t="s">
        <v>6215</v>
      </c>
      <c s="34" t="s">
        <v>6216</v>
      </c>
      <c s="35" t="s">
        <v>5</v>
      </c>
      <c s="6" t="s">
        <v>6217</v>
      </c>
      <c s="36" t="s">
        <v>113</v>
      </c>
      <c s="37">
        <v>4</v>
      </c>
      <c s="36">
        <v>0.013</v>
      </c>
      <c s="36">
        <f>ROUND(G935*H935,6)</f>
      </c>
      <c r="L935" s="38">
        <v>0</v>
      </c>
      <c s="32">
        <f>ROUND(ROUND(L935,2)*ROUND(G935,3),2)</f>
      </c>
      <c s="36" t="s">
        <v>2911</v>
      </c>
      <c>
        <f>(M935*21)/100</f>
      </c>
      <c t="s">
        <v>27</v>
      </c>
    </row>
    <row r="936" spans="1:5" ht="12.75">
      <c r="A936" s="35" t="s">
        <v>56</v>
      </c>
      <c r="E936" s="39" t="s">
        <v>6217</v>
      </c>
    </row>
    <row r="937" spans="1:5" ht="51">
      <c r="A937" s="35" t="s">
        <v>58</v>
      </c>
      <c r="E937" s="42" t="s">
        <v>6218</v>
      </c>
    </row>
    <row r="938" spans="1:5" ht="12.75">
      <c r="A938" t="s">
        <v>60</v>
      </c>
      <c r="E938" s="39" t="s">
        <v>5</v>
      </c>
    </row>
    <row r="939" spans="1:16" ht="12.75">
      <c r="A939" t="s">
        <v>49</v>
      </c>
      <c s="34" t="s">
        <v>6219</v>
      </c>
      <c s="34" t="s">
        <v>6220</v>
      </c>
      <c s="35" t="s">
        <v>5</v>
      </c>
      <c s="6" t="s">
        <v>6221</v>
      </c>
      <c s="36" t="s">
        <v>113</v>
      </c>
      <c s="37">
        <v>1</v>
      </c>
      <c s="36">
        <v>0.014</v>
      </c>
      <c s="36">
        <f>ROUND(G939*H939,6)</f>
      </c>
      <c r="L939" s="38">
        <v>0</v>
      </c>
      <c s="32">
        <f>ROUND(ROUND(L939,2)*ROUND(G939,3),2)</f>
      </c>
      <c s="36" t="s">
        <v>2911</v>
      </c>
      <c>
        <f>(M939*21)/100</f>
      </c>
      <c t="s">
        <v>27</v>
      </c>
    </row>
    <row r="940" spans="1:5" ht="12.75">
      <c r="A940" s="35" t="s">
        <v>56</v>
      </c>
      <c r="E940" s="39" t="s">
        <v>6204</v>
      </c>
    </row>
    <row r="941" spans="1:5" ht="38.25">
      <c r="A941" s="35" t="s">
        <v>58</v>
      </c>
      <c r="E941" s="42" t="s">
        <v>6222</v>
      </c>
    </row>
    <row r="942" spans="1:5" ht="12.75">
      <c r="A942" t="s">
        <v>60</v>
      </c>
      <c r="E942" s="39" t="s">
        <v>5</v>
      </c>
    </row>
    <row r="943" spans="1:16" ht="12.75">
      <c r="A943" t="s">
        <v>49</v>
      </c>
      <c s="34" t="s">
        <v>6223</v>
      </c>
      <c s="34" t="s">
        <v>6224</v>
      </c>
      <c s="35" t="s">
        <v>5</v>
      </c>
      <c s="6" t="s">
        <v>6225</v>
      </c>
      <c s="36" t="s">
        <v>590</v>
      </c>
      <c s="37">
        <v>1.35</v>
      </c>
      <c s="36">
        <v>0.00023</v>
      </c>
      <c s="36">
        <f>ROUND(G943*H943,6)</f>
      </c>
      <c r="L943" s="38">
        <v>0</v>
      </c>
      <c s="32">
        <f>ROUND(ROUND(L943,2)*ROUND(G943,3),2)</f>
      </c>
      <c s="36" t="s">
        <v>5356</v>
      </c>
      <c>
        <f>(M943*21)/100</f>
      </c>
      <c t="s">
        <v>27</v>
      </c>
    </row>
    <row r="944" spans="1:5" ht="25.5">
      <c r="A944" s="35" t="s">
        <v>56</v>
      </c>
      <c r="E944" s="39" t="s">
        <v>6226</v>
      </c>
    </row>
    <row r="945" spans="1:5" ht="25.5">
      <c r="A945" s="35" t="s">
        <v>58</v>
      </c>
      <c r="E945" s="40" t="s">
        <v>6227</v>
      </c>
    </row>
    <row r="946" spans="1:5" ht="12.75">
      <c r="A946" t="s">
        <v>60</v>
      </c>
      <c r="E946" s="39" t="s">
        <v>5</v>
      </c>
    </row>
    <row r="947" spans="1:16" ht="12.75">
      <c r="A947" t="s">
        <v>49</v>
      </c>
      <c s="34" t="s">
        <v>6228</v>
      </c>
      <c s="34" t="s">
        <v>6229</v>
      </c>
      <c s="35" t="s">
        <v>5</v>
      </c>
      <c s="6" t="s">
        <v>6230</v>
      </c>
      <c s="36" t="s">
        <v>113</v>
      </c>
      <c s="37">
        <v>1</v>
      </c>
      <c s="36">
        <v>0.03</v>
      </c>
      <c s="36">
        <f>ROUND(G947*H947,6)</f>
      </c>
      <c r="L947" s="38">
        <v>0</v>
      </c>
      <c s="32">
        <f>ROUND(ROUND(L947,2)*ROUND(G947,3),2)</f>
      </c>
      <c s="36" t="s">
        <v>2911</v>
      </c>
      <c>
        <f>(M947*21)/100</f>
      </c>
      <c t="s">
        <v>27</v>
      </c>
    </row>
    <row r="948" spans="1:5" ht="12.75">
      <c r="A948" s="35" t="s">
        <v>56</v>
      </c>
      <c r="E948" s="39" t="s">
        <v>6231</v>
      </c>
    </row>
    <row r="949" spans="1:5" ht="38.25">
      <c r="A949" s="35" t="s">
        <v>58</v>
      </c>
      <c r="E949" s="42" t="s">
        <v>6232</v>
      </c>
    </row>
    <row r="950" spans="1:5" ht="12.75">
      <c r="A950" t="s">
        <v>60</v>
      </c>
      <c r="E950" s="39" t="s">
        <v>5</v>
      </c>
    </row>
    <row r="951" spans="1:16" ht="25.5">
      <c r="A951" t="s">
        <v>49</v>
      </c>
      <c s="34" t="s">
        <v>6233</v>
      </c>
      <c s="34" t="s">
        <v>6234</v>
      </c>
      <c s="35" t="s">
        <v>5</v>
      </c>
      <c s="6" t="s">
        <v>6235</v>
      </c>
      <c s="36" t="s">
        <v>113</v>
      </c>
      <c s="37">
        <v>1</v>
      </c>
      <c s="36">
        <v>0.00134</v>
      </c>
      <c s="36">
        <f>ROUND(G951*H951,6)</f>
      </c>
      <c r="L951" s="38">
        <v>0</v>
      </c>
      <c s="32">
        <f>ROUND(ROUND(L951,2)*ROUND(G951,3),2)</f>
      </c>
      <c s="36" t="s">
        <v>5356</v>
      </c>
      <c>
        <f>(M951*21)/100</f>
      </c>
      <c t="s">
        <v>27</v>
      </c>
    </row>
    <row r="952" spans="1:5" ht="25.5">
      <c r="A952" s="35" t="s">
        <v>56</v>
      </c>
      <c r="E952" s="39" t="s">
        <v>6236</v>
      </c>
    </row>
    <row r="953" spans="1:5" ht="25.5">
      <c r="A953" s="35" t="s">
        <v>58</v>
      </c>
      <c r="E953" s="40" t="s">
        <v>6237</v>
      </c>
    </row>
    <row r="954" spans="1:5" ht="12.75">
      <c r="A954" t="s">
        <v>60</v>
      </c>
      <c r="E954" s="39" t="s">
        <v>5</v>
      </c>
    </row>
    <row r="955" spans="1:16" ht="12.75">
      <c r="A955" t="s">
        <v>49</v>
      </c>
      <c s="34" t="s">
        <v>6238</v>
      </c>
      <c s="34" t="s">
        <v>6239</v>
      </c>
      <c s="35" t="s">
        <v>5</v>
      </c>
      <c s="6" t="s">
        <v>6240</v>
      </c>
      <c s="36" t="s">
        <v>113</v>
      </c>
      <c s="37">
        <v>1</v>
      </c>
      <c s="36">
        <v>0.0033</v>
      </c>
      <c s="36">
        <f>ROUND(G955*H955,6)</f>
      </c>
      <c r="L955" s="38">
        <v>0</v>
      </c>
      <c s="32">
        <f>ROUND(ROUND(L955,2)*ROUND(G955,3),2)</f>
      </c>
      <c s="36" t="s">
        <v>5356</v>
      </c>
      <c>
        <f>(M955*21)/100</f>
      </c>
      <c t="s">
        <v>27</v>
      </c>
    </row>
    <row r="956" spans="1:5" ht="25.5">
      <c r="A956" s="35" t="s">
        <v>56</v>
      </c>
      <c r="E956" s="39" t="s">
        <v>6241</v>
      </c>
    </row>
    <row r="957" spans="1:5" ht="25.5">
      <c r="A957" s="35" t="s">
        <v>58</v>
      </c>
      <c r="E957" s="40" t="s">
        <v>6242</v>
      </c>
    </row>
    <row r="958" spans="1:5" ht="12.75">
      <c r="A958" t="s">
        <v>60</v>
      </c>
      <c r="E958" s="39" t="s">
        <v>5</v>
      </c>
    </row>
    <row r="959" spans="1:16" ht="12.75">
      <c r="A959" t="s">
        <v>49</v>
      </c>
      <c s="34" t="s">
        <v>6243</v>
      </c>
      <c s="34" t="s">
        <v>6244</v>
      </c>
      <c s="35" t="s">
        <v>5</v>
      </c>
      <c s="6" t="s">
        <v>6245</v>
      </c>
      <c s="36" t="s">
        <v>113</v>
      </c>
      <c s="37">
        <v>1</v>
      </c>
      <c s="36">
        <v>0.33</v>
      </c>
      <c s="36">
        <f>ROUND(G959*H959,6)</f>
      </c>
      <c r="L959" s="38">
        <v>0</v>
      </c>
      <c s="32">
        <f>ROUND(ROUND(L959,2)*ROUND(G959,3),2)</f>
      </c>
      <c s="36" t="s">
        <v>2911</v>
      </c>
      <c>
        <f>(M959*21)/100</f>
      </c>
      <c t="s">
        <v>27</v>
      </c>
    </row>
    <row r="960" spans="1:5" ht="12.75">
      <c r="A960" s="35" t="s">
        <v>56</v>
      </c>
      <c r="E960" s="39" t="s">
        <v>6245</v>
      </c>
    </row>
    <row r="961" spans="1:5" ht="63.75">
      <c r="A961" s="35" t="s">
        <v>58</v>
      </c>
      <c r="E961" s="40" t="s">
        <v>6246</v>
      </c>
    </row>
    <row r="962" spans="1:5" ht="12.75">
      <c r="A962" t="s">
        <v>60</v>
      </c>
      <c r="E962" s="39" t="s">
        <v>5</v>
      </c>
    </row>
    <row r="963" spans="1:16" ht="12.75">
      <c r="A963" t="s">
        <v>49</v>
      </c>
      <c s="34" t="s">
        <v>6247</v>
      </c>
      <c s="34" t="s">
        <v>6248</v>
      </c>
      <c s="35" t="s">
        <v>5</v>
      </c>
      <c s="6" t="s">
        <v>6249</v>
      </c>
      <c s="36" t="s">
        <v>113</v>
      </c>
      <c s="37">
        <v>2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5356</v>
      </c>
      <c>
        <f>(M963*21)/100</f>
      </c>
      <c t="s">
        <v>27</v>
      </c>
    </row>
    <row r="964" spans="1:5" ht="12.75">
      <c r="A964" s="35" t="s">
        <v>56</v>
      </c>
      <c r="E964" s="39" t="s">
        <v>6250</v>
      </c>
    </row>
    <row r="965" spans="1:5" ht="38.25">
      <c r="A965" s="35" t="s">
        <v>58</v>
      </c>
      <c r="E965" s="40" t="s">
        <v>6251</v>
      </c>
    </row>
    <row r="966" spans="1:5" ht="12.75">
      <c r="A966" t="s">
        <v>60</v>
      </c>
      <c r="E966" s="39" t="s">
        <v>5</v>
      </c>
    </row>
    <row r="967" spans="1:16" ht="12.75">
      <c r="A967" t="s">
        <v>49</v>
      </c>
      <c s="34" t="s">
        <v>6252</v>
      </c>
      <c s="34" t="s">
        <v>6253</v>
      </c>
      <c s="35" t="s">
        <v>5</v>
      </c>
      <c s="6" t="s">
        <v>6254</v>
      </c>
      <c s="36" t="s">
        <v>113</v>
      </c>
      <c s="37">
        <v>2</v>
      </c>
      <c s="36">
        <v>0.0005</v>
      </c>
      <c s="36">
        <f>ROUND(G967*H967,6)</f>
      </c>
      <c r="L967" s="38">
        <v>0</v>
      </c>
      <c s="32">
        <f>ROUND(ROUND(L967,2)*ROUND(G967,3),2)</f>
      </c>
      <c s="36" t="s">
        <v>2911</v>
      </c>
      <c>
        <f>(M967*21)/100</f>
      </c>
      <c t="s">
        <v>27</v>
      </c>
    </row>
    <row r="968" spans="1:5" ht="12.75">
      <c r="A968" s="35" t="s">
        <v>56</v>
      </c>
      <c r="E968" s="39" t="s">
        <v>6254</v>
      </c>
    </row>
    <row r="969" spans="1:5" ht="51">
      <c r="A969" s="35" t="s">
        <v>58</v>
      </c>
      <c r="E969" s="42" t="s">
        <v>6255</v>
      </c>
    </row>
    <row r="970" spans="1:5" ht="12.75">
      <c r="A970" t="s">
        <v>60</v>
      </c>
      <c r="E970" s="39" t="s">
        <v>5</v>
      </c>
    </row>
    <row r="971" spans="1:16" ht="12.75">
      <c r="A971" t="s">
        <v>49</v>
      </c>
      <c s="34" t="s">
        <v>6256</v>
      </c>
      <c s="34" t="s">
        <v>6257</v>
      </c>
      <c s="35" t="s">
        <v>5</v>
      </c>
      <c s="6" t="s">
        <v>6258</v>
      </c>
      <c s="36" t="s">
        <v>113</v>
      </c>
      <c s="37">
        <v>3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5356</v>
      </c>
      <c>
        <f>(M971*21)/100</f>
      </c>
      <c t="s">
        <v>27</v>
      </c>
    </row>
    <row r="972" spans="1:5" ht="25.5">
      <c r="A972" s="35" t="s">
        <v>56</v>
      </c>
      <c r="E972" s="39" t="s">
        <v>6259</v>
      </c>
    </row>
    <row r="973" spans="1:5" ht="63.75">
      <c r="A973" s="35" t="s">
        <v>58</v>
      </c>
      <c r="E973" s="40" t="s">
        <v>6260</v>
      </c>
    </row>
    <row r="974" spans="1:5" ht="12.75">
      <c r="A974" t="s">
        <v>60</v>
      </c>
      <c r="E974" s="39" t="s">
        <v>5</v>
      </c>
    </row>
    <row r="975" spans="1:16" ht="12.75">
      <c r="A975" t="s">
        <v>49</v>
      </c>
      <c s="34" t="s">
        <v>6261</v>
      </c>
      <c s="34" t="s">
        <v>6262</v>
      </c>
      <c s="35" t="s">
        <v>5</v>
      </c>
      <c s="6" t="s">
        <v>6263</v>
      </c>
      <c s="36" t="s">
        <v>113</v>
      </c>
      <c s="37">
        <v>1</v>
      </c>
      <c s="36">
        <v>0.03</v>
      </c>
      <c s="36">
        <f>ROUND(G975*H975,6)</f>
      </c>
      <c r="L975" s="38">
        <v>0</v>
      </c>
      <c s="32">
        <f>ROUND(ROUND(L975,2)*ROUND(G975,3),2)</f>
      </c>
      <c s="36" t="s">
        <v>2911</v>
      </c>
      <c>
        <f>(M975*21)/100</f>
      </c>
      <c t="s">
        <v>27</v>
      </c>
    </row>
    <row r="976" spans="1:5" ht="12.75">
      <c r="A976" s="35" t="s">
        <v>56</v>
      </c>
      <c r="E976" s="39" t="s">
        <v>6263</v>
      </c>
    </row>
    <row r="977" spans="1:5" ht="38.25">
      <c r="A977" s="35" t="s">
        <v>58</v>
      </c>
      <c r="E977" s="40" t="s">
        <v>6264</v>
      </c>
    </row>
    <row r="978" spans="1:5" ht="12.75">
      <c r="A978" t="s">
        <v>60</v>
      </c>
      <c r="E978" s="39" t="s">
        <v>5</v>
      </c>
    </row>
    <row r="979" spans="1:16" ht="12.75">
      <c r="A979" t="s">
        <v>49</v>
      </c>
      <c s="34" t="s">
        <v>6265</v>
      </c>
      <c s="34" t="s">
        <v>6266</v>
      </c>
      <c s="35" t="s">
        <v>5</v>
      </c>
      <c s="6" t="s">
        <v>6267</v>
      </c>
      <c s="36" t="s">
        <v>113</v>
      </c>
      <c s="37">
        <v>2</v>
      </c>
      <c s="36">
        <v>0.042</v>
      </c>
      <c s="36">
        <f>ROUND(G979*H979,6)</f>
      </c>
      <c r="L979" s="38">
        <v>0</v>
      </c>
      <c s="32">
        <f>ROUND(ROUND(L979,2)*ROUND(G979,3),2)</f>
      </c>
      <c s="36" t="s">
        <v>2911</v>
      </c>
      <c>
        <f>(M979*21)/100</f>
      </c>
      <c t="s">
        <v>27</v>
      </c>
    </row>
    <row r="980" spans="1:5" ht="12.75">
      <c r="A980" s="35" t="s">
        <v>56</v>
      </c>
      <c r="E980" s="39" t="s">
        <v>6267</v>
      </c>
    </row>
    <row r="981" spans="1:5" ht="51">
      <c r="A981" s="35" t="s">
        <v>58</v>
      </c>
      <c r="E981" s="40" t="s">
        <v>6268</v>
      </c>
    </row>
    <row r="982" spans="1:5" ht="12.75">
      <c r="A982" t="s">
        <v>60</v>
      </c>
      <c r="E982" s="39" t="s">
        <v>5</v>
      </c>
    </row>
    <row r="983" spans="1:13" ht="12.75">
      <c r="A983" t="s">
        <v>46</v>
      </c>
      <c r="C983" s="31" t="s">
        <v>6269</v>
      </c>
      <c r="E983" s="33" t="s">
        <v>6270</v>
      </c>
      <c r="J983" s="32">
        <f>0</f>
      </c>
      <c s="32">
        <f>0</f>
      </c>
      <c s="32">
        <f>0+L984+L988+L992+L996</f>
      </c>
      <c s="32">
        <f>0+M984+M988+M992+M996</f>
      </c>
    </row>
    <row r="984" spans="1:16" ht="12.75">
      <c r="A984" t="s">
        <v>49</v>
      </c>
      <c s="34" t="s">
        <v>6271</v>
      </c>
      <c s="34" t="s">
        <v>6272</v>
      </c>
      <c s="35" t="s">
        <v>5</v>
      </c>
      <c s="6" t="s">
        <v>6273</v>
      </c>
      <c s="36" t="s">
        <v>590</v>
      </c>
      <c s="37">
        <v>19.786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5356</v>
      </c>
      <c>
        <f>(M984*21)/100</f>
      </c>
      <c t="s">
        <v>27</v>
      </c>
    </row>
    <row r="985" spans="1:5" ht="12.75">
      <c r="A985" s="35" t="s">
        <v>56</v>
      </c>
      <c r="E985" s="39" t="s">
        <v>6274</v>
      </c>
    </row>
    <row r="986" spans="1:5" ht="12.75">
      <c r="A986" s="35" t="s">
        <v>58</v>
      </c>
      <c r="E986" s="40" t="s">
        <v>5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6275</v>
      </c>
      <c s="34" t="s">
        <v>6276</v>
      </c>
      <c s="35" t="s">
        <v>5</v>
      </c>
      <c s="6" t="s">
        <v>6277</v>
      </c>
      <c s="36" t="s">
        <v>590</v>
      </c>
      <c s="37">
        <v>19.786</v>
      </c>
      <c s="36">
        <v>0.00055</v>
      </c>
      <c s="36">
        <f>ROUND(G988*H988,6)</f>
      </c>
      <c r="L988" s="38">
        <v>0</v>
      </c>
      <c s="32">
        <f>ROUND(ROUND(L988,2)*ROUND(G988,3),2)</f>
      </c>
      <c s="36" t="s">
        <v>5356</v>
      </c>
      <c>
        <f>(M988*21)/100</f>
      </c>
      <c t="s">
        <v>27</v>
      </c>
    </row>
    <row r="989" spans="1:5" ht="12.75">
      <c r="A989" s="35" t="s">
        <v>56</v>
      </c>
      <c r="E989" s="39" t="s">
        <v>6278</v>
      </c>
    </row>
    <row r="990" spans="1:5" ht="102">
      <c r="A990" s="35" t="s">
        <v>58</v>
      </c>
      <c r="E990" s="42" t="s">
        <v>6279</v>
      </c>
    </row>
    <row r="991" spans="1:5" ht="12.75">
      <c r="A991" t="s">
        <v>60</v>
      </c>
      <c r="E991" s="39" t="s">
        <v>5</v>
      </c>
    </row>
    <row r="992" spans="1:16" ht="12.75">
      <c r="A992" t="s">
        <v>49</v>
      </c>
      <c s="34" t="s">
        <v>6280</v>
      </c>
      <c s="34" t="s">
        <v>6281</v>
      </c>
      <c s="35" t="s">
        <v>5</v>
      </c>
      <c s="6" t="s">
        <v>6282</v>
      </c>
      <c s="36" t="s">
        <v>590</v>
      </c>
      <c s="37">
        <v>19.786</v>
      </c>
      <c s="36">
        <v>0.004</v>
      </c>
      <c s="36">
        <f>ROUND(G992*H992,6)</f>
      </c>
      <c r="L992" s="38">
        <v>0</v>
      </c>
      <c s="32">
        <f>ROUND(ROUND(L992,2)*ROUND(G992,3),2)</f>
      </c>
      <c s="36" t="s">
        <v>5356</v>
      </c>
      <c>
        <f>(M992*21)/100</f>
      </c>
      <c t="s">
        <v>27</v>
      </c>
    </row>
    <row r="993" spans="1:5" ht="12.75">
      <c r="A993" s="35" t="s">
        <v>56</v>
      </c>
      <c r="E993" s="39" t="s">
        <v>6283</v>
      </c>
    </row>
    <row r="994" spans="1:5" ht="25.5">
      <c r="A994" s="35" t="s">
        <v>58</v>
      </c>
      <c r="E994" s="40" t="s">
        <v>6284</v>
      </c>
    </row>
    <row r="995" spans="1:5" ht="12.75">
      <c r="A995" t="s">
        <v>60</v>
      </c>
      <c r="E995" s="39" t="s">
        <v>5</v>
      </c>
    </row>
    <row r="996" spans="1:16" ht="12.75">
      <c r="A996" t="s">
        <v>49</v>
      </c>
      <c s="34" t="s">
        <v>6285</v>
      </c>
      <c s="34" t="s">
        <v>6286</v>
      </c>
      <c s="35" t="s">
        <v>5</v>
      </c>
      <c s="6" t="s">
        <v>6287</v>
      </c>
      <c s="36" t="s">
        <v>590</v>
      </c>
      <c s="37">
        <v>19.786</v>
      </c>
      <c s="36">
        <v>0.0015</v>
      </c>
      <c s="36">
        <f>ROUND(G996*H996,6)</f>
      </c>
      <c r="L996" s="38">
        <v>0</v>
      </c>
      <c s="32">
        <f>ROUND(ROUND(L996,2)*ROUND(G996,3),2)</f>
      </c>
      <c s="36" t="s">
        <v>5356</v>
      </c>
      <c>
        <f>(M996*21)/100</f>
      </c>
      <c t="s">
        <v>27</v>
      </c>
    </row>
    <row r="997" spans="1:5" ht="12.75">
      <c r="A997" s="35" t="s">
        <v>56</v>
      </c>
      <c r="E997" s="39" t="s">
        <v>6288</v>
      </c>
    </row>
    <row r="998" spans="1:5" ht="25.5">
      <c r="A998" s="35" t="s">
        <v>58</v>
      </c>
      <c r="E998" s="40" t="s">
        <v>6289</v>
      </c>
    </row>
    <row r="999" spans="1:5" ht="12.75">
      <c r="A999" t="s">
        <v>60</v>
      </c>
      <c r="E999" s="39" t="s">
        <v>5</v>
      </c>
    </row>
    <row r="1000" spans="1:13" ht="12.75">
      <c r="A1000" t="s">
        <v>46</v>
      </c>
      <c r="C1000" s="31" t="s">
        <v>6290</v>
      </c>
      <c r="E1000" s="33" t="s">
        <v>6291</v>
      </c>
      <c r="J1000" s="32">
        <f>0</f>
      </c>
      <c s="32">
        <f>0</f>
      </c>
      <c s="32">
        <f>0+L1001+L1005+L1009</f>
      </c>
      <c s="32">
        <f>0+M1001+M1005+M1009</f>
      </c>
    </row>
    <row r="1001" spans="1:16" ht="12.75">
      <c r="A1001" t="s">
        <v>49</v>
      </c>
      <c s="34" t="s">
        <v>6292</v>
      </c>
      <c s="34" t="s">
        <v>6293</v>
      </c>
      <c s="35" t="s">
        <v>5</v>
      </c>
      <c s="6" t="s">
        <v>6294</v>
      </c>
      <c s="36" t="s">
        <v>590</v>
      </c>
      <c s="37">
        <v>101.386</v>
      </c>
      <c s="36">
        <v>0</v>
      </c>
      <c s="36">
        <f>ROUND(G1001*H1001,6)</f>
      </c>
      <c r="L1001" s="38">
        <v>0</v>
      </c>
      <c s="32">
        <f>ROUND(ROUND(L1001,2)*ROUND(G1001,3),2)</f>
      </c>
      <c s="36" t="s">
        <v>5356</v>
      </c>
      <c>
        <f>(M1001*21)/100</f>
      </c>
      <c t="s">
        <v>27</v>
      </c>
    </row>
    <row r="1002" spans="1:5" ht="12.75">
      <c r="A1002" s="35" t="s">
        <v>56</v>
      </c>
      <c r="E1002" s="39" t="s">
        <v>6295</v>
      </c>
    </row>
    <row r="1003" spans="1:5" ht="12.75">
      <c r="A1003" s="35" t="s">
        <v>58</v>
      </c>
      <c r="E1003" s="40" t="s">
        <v>5</v>
      </c>
    </row>
    <row r="1004" spans="1:5" ht="12.75">
      <c r="A1004" t="s">
        <v>60</v>
      </c>
      <c r="E1004" s="39" t="s">
        <v>5</v>
      </c>
    </row>
    <row r="1005" spans="1:16" ht="12.75">
      <c r="A1005" t="s">
        <v>49</v>
      </c>
      <c s="34" t="s">
        <v>6296</v>
      </c>
      <c s="34" t="s">
        <v>6297</v>
      </c>
      <c s="35" t="s">
        <v>5</v>
      </c>
      <c s="6" t="s">
        <v>6298</v>
      </c>
      <c s="36" t="s">
        <v>590</v>
      </c>
      <c s="37">
        <v>101.386</v>
      </c>
      <c s="36">
        <v>0</v>
      </c>
      <c s="36">
        <f>ROUND(G1005*H1005,6)</f>
      </c>
      <c r="L1005" s="38">
        <v>0</v>
      </c>
      <c s="32">
        <f>ROUND(ROUND(L1005,2)*ROUND(G1005,3),2)</f>
      </c>
      <c s="36" t="s">
        <v>2911</v>
      </c>
      <c>
        <f>(M1005*21)/100</f>
      </c>
      <c t="s">
        <v>27</v>
      </c>
    </row>
    <row r="1006" spans="1:5" ht="12.75">
      <c r="A1006" s="35" t="s">
        <v>56</v>
      </c>
      <c r="E1006" s="39" t="s">
        <v>6299</v>
      </c>
    </row>
    <row r="1007" spans="1:5" ht="114.75">
      <c r="A1007" s="35" t="s">
        <v>58</v>
      </c>
      <c r="E1007" s="42" t="s">
        <v>6300</v>
      </c>
    </row>
    <row r="1008" spans="1:5" ht="12.75">
      <c r="A1008" t="s">
        <v>60</v>
      </c>
      <c r="E1008" s="39" t="s">
        <v>5</v>
      </c>
    </row>
    <row r="1009" spans="1:16" ht="12.75">
      <c r="A1009" t="s">
        <v>49</v>
      </c>
      <c s="34" t="s">
        <v>6301</v>
      </c>
      <c s="34" t="s">
        <v>6302</v>
      </c>
      <c s="35" t="s">
        <v>5</v>
      </c>
      <c s="6" t="s">
        <v>6303</v>
      </c>
      <c s="36" t="s">
        <v>2729</v>
      </c>
      <c s="37">
        <v>10.14</v>
      </c>
      <c s="36">
        <v>0.001</v>
      </c>
      <c s="36">
        <f>ROUND(G1009*H1009,6)</f>
      </c>
      <c r="L1009" s="38">
        <v>0</v>
      </c>
      <c s="32">
        <f>ROUND(ROUND(L1009,2)*ROUND(G1009,3),2)</f>
      </c>
      <c s="36" t="s">
        <v>5356</v>
      </c>
      <c>
        <f>(M1009*21)/100</f>
      </c>
      <c t="s">
        <v>27</v>
      </c>
    </row>
    <row r="1010" spans="1:5" ht="12.75">
      <c r="A1010" s="35" t="s">
        <v>56</v>
      </c>
      <c r="E1010" s="39" t="s">
        <v>6303</v>
      </c>
    </row>
    <row r="1011" spans="1:5" ht="51">
      <c r="A1011" s="35" t="s">
        <v>58</v>
      </c>
      <c r="E1011" s="40" t="s">
        <v>6304</v>
      </c>
    </row>
    <row r="1012" spans="1:5" ht="12.75">
      <c r="A1012" t="s">
        <v>60</v>
      </c>
      <c r="E1012" s="39" t="s">
        <v>5</v>
      </c>
    </row>
    <row r="1013" spans="1:13" ht="12.75">
      <c r="A1013" t="s">
        <v>46</v>
      </c>
      <c r="C1013" s="31" t="s">
        <v>6305</v>
      </c>
      <c r="E1013" s="33" t="s">
        <v>6306</v>
      </c>
      <c r="J1013" s="32">
        <f>0</f>
      </c>
      <c s="32">
        <f>0</f>
      </c>
      <c s="32">
        <f>0+L1014+L1018+L1022+L1026+L1030+L1034+L1038+L1042+L1046+L1050+L1054+L1058+L1062+L1066+L1070+L1074+L1078+L1082+L1086+L1090+L1094+L1098+L1102+L1106+L1110+L1114+L1118+L1122</f>
      </c>
      <c s="32">
        <f>0+M1014+M1018+M1022+M1026+M1030+M1034+M1038+M1042+M1046+M1050+M1054+M1058+M1062+M1066+M1070+M1074+M1078+M1082+M1086+M1090+M1094+M1098+M1102+M1106+M1110+M1114+M1118+M1122</f>
      </c>
    </row>
    <row r="1014" spans="1:16" ht="12.75">
      <c r="A1014" t="s">
        <v>49</v>
      </c>
      <c s="34" t="s">
        <v>6307</v>
      </c>
      <c s="34" t="s">
        <v>4974</v>
      </c>
      <c s="35" t="s">
        <v>5</v>
      </c>
      <c s="6" t="s">
        <v>5355</v>
      </c>
      <c s="36" t="s">
        <v>409</v>
      </c>
      <c s="37">
        <v>432</v>
      </c>
      <c s="36">
        <v>3E-05</v>
      </c>
      <c s="36">
        <f>ROUND(G1014*H1014,6)</f>
      </c>
      <c r="L1014" s="38">
        <v>0</v>
      </c>
      <c s="32">
        <f>ROUND(ROUND(L1014,2)*ROUND(G1014,3),2)</f>
      </c>
      <c s="36" t="s">
        <v>5356</v>
      </c>
      <c>
        <f>(M1014*21)/100</f>
      </c>
      <c t="s">
        <v>27</v>
      </c>
    </row>
    <row r="1015" spans="1:5" ht="25.5">
      <c r="A1015" s="35" t="s">
        <v>56</v>
      </c>
      <c r="E1015" s="39" t="s">
        <v>4975</v>
      </c>
    </row>
    <row r="1016" spans="1:5" ht="51">
      <c r="A1016" s="35" t="s">
        <v>58</v>
      </c>
      <c r="E1016" s="42" t="s">
        <v>6308</v>
      </c>
    </row>
    <row r="1017" spans="1:5" ht="12.75">
      <c r="A1017" t="s">
        <v>60</v>
      </c>
      <c r="E1017" s="39" t="s">
        <v>5</v>
      </c>
    </row>
    <row r="1018" spans="1:16" ht="12.75">
      <c r="A1018" t="s">
        <v>49</v>
      </c>
      <c s="34" t="s">
        <v>6309</v>
      </c>
      <c s="34" t="s">
        <v>4977</v>
      </c>
      <c s="35" t="s">
        <v>5</v>
      </c>
      <c s="6" t="s">
        <v>5362</v>
      </c>
      <c s="36" t="s">
        <v>4979</v>
      </c>
      <c s="37">
        <v>18</v>
      </c>
      <c s="36">
        <v>0</v>
      </c>
      <c s="36">
        <f>ROUND(G1018*H1018,6)</f>
      </c>
      <c r="L1018" s="38">
        <v>0</v>
      </c>
      <c s="32">
        <f>ROUND(ROUND(L1018,2)*ROUND(G1018,3),2)</f>
      </c>
      <c s="36" t="s">
        <v>5356</v>
      </c>
      <c>
        <f>(M1018*21)/100</f>
      </c>
      <c t="s">
        <v>27</v>
      </c>
    </row>
    <row r="1019" spans="1:5" ht="25.5">
      <c r="A1019" s="35" t="s">
        <v>56</v>
      </c>
      <c r="E1019" s="39" t="s">
        <v>4978</v>
      </c>
    </row>
    <row r="1020" spans="1:5" ht="38.25">
      <c r="A1020" s="35" t="s">
        <v>58</v>
      </c>
      <c r="E1020" s="40" t="s">
        <v>6310</v>
      </c>
    </row>
    <row r="1021" spans="1:5" ht="12.75">
      <c r="A1021" t="s">
        <v>60</v>
      </c>
      <c r="E1021" s="39" t="s">
        <v>5</v>
      </c>
    </row>
    <row r="1022" spans="1:16" ht="12.75">
      <c r="A1022" t="s">
        <v>49</v>
      </c>
      <c s="34" t="s">
        <v>6311</v>
      </c>
      <c s="34" t="s">
        <v>4981</v>
      </c>
      <c s="35" t="s">
        <v>5</v>
      </c>
      <c s="6" t="s">
        <v>6312</v>
      </c>
      <c s="36" t="s">
        <v>106</v>
      </c>
      <c s="37">
        <v>14.4</v>
      </c>
      <c s="36">
        <v>0.00868</v>
      </c>
      <c s="36">
        <f>ROUND(G1022*H1022,6)</f>
      </c>
      <c r="L1022" s="38">
        <v>0</v>
      </c>
      <c s="32">
        <f>ROUND(ROUND(L1022,2)*ROUND(G1022,3),2)</f>
      </c>
      <c s="36" t="s">
        <v>5356</v>
      </c>
      <c>
        <f>(M1022*21)/100</f>
      </c>
      <c t="s">
        <v>27</v>
      </c>
    </row>
    <row r="1023" spans="1:5" ht="63.75">
      <c r="A1023" s="35" t="s">
        <v>56</v>
      </c>
      <c r="E1023" s="39" t="s">
        <v>4983</v>
      </c>
    </row>
    <row r="1024" spans="1:5" ht="51">
      <c r="A1024" s="35" t="s">
        <v>58</v>
      </c>
      <c r="E1024" s="40" t="s">
        <v>6313</v>
      </c>
    </row>
    <row r="1025" spans="1:5" ht="12.75">
      <c r="A1025" t="s">
        <v>60</v>
      </c>
      <c r="E1025" s="39" t="s">
        <v>5</v>
      </c>
    </row>
    <row r="1026" spans="1:16" ht="12.75">
      <c r="A1026" t="s">
        <v>49</v>
      </c>
      <c s="34" t="s">
        <v>6314</v>
      </c>
      <c s="34" t="s">
        <v>6315</v>
      </c>
      <c s="35" t="s">
        <v>5</v>
      </c>
      <c s="6" t="s">
        <v>6316</v>
      </c>
      <c s="36" t="s">
        <v>106</v>
      </c>
      <c s="37">
        <v>4</v>
      </c>
      <c s="36">
        <v>0.01068</v>
      </c>
      <c s="36">
        <f>ROUND(G1026*H1026,6)</f>
      </c>
      <c r="L1026" s="38">
        <v>0</v>
      </c>
      <c s="32">
        <f>ROUND(ROUND(L1026,2)*ROUND(G1026,3),2)</f>
      </c>
      <c s="36" t="s">
        <v>5356</v>
      </c>
      <c>
        <f>(M1026*21)/100</f>
      </c>
      <c t="s">
        <v>27</v>
      </c>
    </row>
    <row r="1027" spans="1:5" ht="63.75">
      <c r="A1027" s="35" t="s">
        <v>56</v>
      </c>
      <c r="E1027" s="39" t="s">
        <v>6317</v>
      </c>
    </row>
    <row r="1028" spans="1:5" ht="25.5">
      <c r="A1028" s="35" t="s">
        <v>58</v>
      </c>
      <c r="E1028" s="40" t="s">
        <v>6318</v>
      </c>
    </row>
    <row r="1029" spans="1:5" ht="12.75">
      <c r="A1029" t="s">
        <v>60</v>
      </c>
      <c r="E1029" s="39" t="s">
        <v>5</v>
      </c>
    </row>
    <row r="1030" spans="1:16" ht="12.75">
      <c r="A1030" t="s">
        <v>49</v>
      </c>
      <c s="34" t="s">
        <v>6319</v>
      </c>
      <c s="34" t="s">
        <v>4985</v>
      </c>
      <c s="35" t="s">
        <v>5</v>
      </c>
      <c s="6" t="s">
        <v>6320</v>
      </c>
      <c s="36" t="s">
        <v>106</v>
      </c>
      <c s="37">
        <v>18</v>
      </c>
      <c s="36">
        <v>0.0369</v>
      </c>
      <c s="36">
        <f>ROUND(G1030*H1030,6)</f>
      </c>
      <c r="L1030" s="38">
        <v>0</v>
      </c>
      <c s="32">
        <f>ROUND(ROUND(L1030,2)*ROUND(G1030,3),2)</f>
      </c>
      <c s="36" t="s">
        <v>5356</v>
      </c>
      <c>
        <f>(M1030*21)/100</f>
      </c>
      <c t="s">
        <v>27</v>
      </c>
    </row>
    <row r="1031" spans="1:5" ht="63.75">
      <c r="A1031" s="35" t="s">
        <v>56</v>
      </c>
      <c r="E1031" s="39" t="s">
        <v>4986</v>
      </c>
    </row>
    <row r="1032" spans="1:5" ht="51">
      <c r="A1032" s="35" t="s">
        <v>58</v>
      </c>
      <c r="E1032" s="40" t="s">
        <v>6321</v>
      </c>
    </row>
    <row r="1033" spans="1:5" ht="12.75">
      <c r="A1033" t="s">
        <v>60</v>
      </c>
      <c r="E1033" s="39" t="s">
        <v>5</v>
      </c>
    </row>
    <row r="1034" spans="1:16" ht="12.75">
      <c r="A1034" t="s">
        <v>49</v>
      </c>
      <c s="34" t="s">
        <v>6322</v>
      </c>
      <c s="34" t="s">
        <v>6323</v>
      </c>
      <c s="35" t="s">
        <v>5</v>
      </c>
      <c s="6" t="s">
        <v>6324</v>
      </c>
      <c s="36" t="s">
        <v>101</v>
      </c>
      <c s="37">
        <v>36.746</v>
      </c>
      <c s="36">
        <v>0</v>
      </c>
      <c s="36">
        <f>ROUND(G1034*H1034,6)</f>
      </c>
      <c r="L1034" s="38">
        <v>0</v>
      </c>
      <c s="32">
        <f>ROUND(ROUND(L1034,2)*ROUND(G1034,3),2)</f>
      </c>
      <c s="36" t="s">
        <v>5356</v>
      </c>
      <c>
        <f>(M1034*21)/100</f>
      </c>
      <c t="s">
        <v>27</v>
      </c>
    </row>
    <row r="1035" spans="1:5" ht="25.5">
      <c r="A1035" s="35" t="s">
        <v>56</v>
      </c>
      <c r="E1035" s="39" t="s">
        <v>5030</v>
      </c>
    </row>
    <row r="1036" spans="1:5" ht="89.25">
      <c r="A1036" s="35" t="s">
        <v>58</v>
      </c>
      <c r="E1036" s="42" t="s">
        <v>6325</v>
      </c>
    </row>
    <row r="1037" spans="1:5" ht="12.75">
      <c r="A1037" t="s">
        <v>60</v>
      </c>
      <c r="E1037" s="39" t="s">
        <v>5</v>
      </c>
    </row>
    <row r="1038" spans="1:16" ht="25.5">
      <c r="A1038" t="s">
        <v>49</v>
      </c>
      <c s="34" t="s">
        <v>6326</v>
      </c>
      <c s="34" t="s">
        <v>5379</v>
      </c>
      <c s="35" t="s">
        <v>5</v>
      </c>
      <c s="6" t="s">
        <v>5380</v>
      </c>
      <c s="36" t="s">
        <v>101</v>
      </c>
      <c s="37">
        <v>1.029</v>
      </c>
      <c s="36">
        <v>0</v>
      </c>
      <c s="36">
        <f>ROUND(G1038*H1038,6)</f>
      </c>
      <c r="L1038" s="38">
        <v>0</v>
      </c>
      <c s="32">
        <f>ROUND(ROUND(L1038,2)*ROUND(G1038,3),2)</f>
      </c>
      <c s="36" t="s">
        <v>5356</v>
      </c>
      <c>
        <f>(M1038*21)/100</f>
      </c>
      <c t="s">
        <v>27</v>
      </c>
    </row>
    <row r="1039" spans="1:5" ht="25.5">
      <c r="A1039" s="35" t="s">
        <v>56</v>
      </c>
      <c r="E1039" s="39" t="s">
        <v>5381</v>
      </c>
    </row>
    <row r="1040" spans="1:5" ht="89.25">
      <c r="A1040" s="35" t="s">
        <v>58</v>
      </c>
      <c r="E1040" s="42" t="s">
        <v>6327</v>
      </c>
    </row>
    <row r="1041" spans="1:5" ht="12.75">
      <c r="A1041" t="s">
        <v>60</v>
      </c>
      <c r="E1041" s="39" t="s">
        <v>5</v>
      </c>
    </row>
    <row r="1042" spans="1:16" ht="25.5">
      <c r="A1042" t="s">
        <v>49</v>
      </c>
      <c s="34" t="s">
        <v>6328</v>
      </c>
      <c s="34" t="s">
        <v>5383</v>
      </c>
      <c s="35" t="s">
        <v>5</v>
      </c>
      <c s="6" t="s">
        <v>5384</v>
      </c>
      <c s="36" t="s">
        <v>101</v>
      </c>
      <c s="37">
        <v>3.086</v>
      </c>
      <c s="36">
        <v>0</v>
      </c>
      <c s="36">
        <f>ROUND(G1042*H1042,6)</f>
      </c>
      <c r="L1042" s="38">
        <v>0</v>
      </c>
      <c s="32">
        <f>ROUND(ROUND(L1042,2)*ROUND(G1042,3),2)</f>
      </c>
      <c s="36" t="s">
        <v>5356</v>
      </c>
      <c>
        <f>(M1042*21)/100</f>
      </c>
      <c t="s">
        <v>27</v>
      </c>
    </row>
    <row r="1043" spans="1:5" ht="25.5">
      <c r="A1043" s="35" t="s">
        <v>56</v>
      </c>
      <c r="E1043" s="39" t="s">
        <v>5385</v>
      </c>
    </row>
    <row r="1044" spans="1:5" ht="140.25">
      <c r="A1044" s="35" t="s">
        <v>58</v>
      </c>
      <c r="E1044" s="42" t="s">
        <v>6329</v>
      </c>
    </row>
    <row r="1045" spans="1:5" ht="12.75">
      <c r="A1045" t="s">
        <v>60</v>
      </c>
      <c r="E1045" s="39" t="s">
        <v>5</v>
      </c>
    </row>
    <row r="1046" spans="1:16" ht="25.5">
      <c r="A1046" t="s">
        <v>49</v>
      </c>
      <c s="34" t="s">
        <v>6330</v>
      </c>
      <c s="34" t="s">
        <v>5389</v>
      </c>
      <c s="35" t="s">
        <v>5</v>
      </c>
      <c s="6" t="s">
        <v>5390</v>
      </c>
      <c s="36" t="s">
        <v>101</v>
      </c>
      <c s="37">
        <v>1.029</v>
      </c>
      <c s="36">
        <v>0</v>
      </c>
      <c s="36">
        <f>ROUND(G1046*H1046,6)</f>
      </c>
      <c r="L1046" s="38">
        <v>0</v>
      </c>
      <c s="32">
        <f>ROUND(ROUND(L1046,2)*ROUND(G1046,3),2)</f>
      </c>
      <c s="36" t="s">
        <v>5356</v>
      </c>
      <c>
        <f>(M1046*21)/100</f>
      </c>
      <c t="s">
        <v>27</v>
      </c>
    </row>
    <row r="1047" spans="1:5" ht="25.5">
      <c r="A1047" s="35" t="s">
        <v>56</v>
      </c>
      <c r="E1047" s="39" t="s">
        <v>5391</v>
      </c>
    </row>
    <row r="1048" spans="1:5" ht="89.25">
      <c r="A1048" s="35" t="s">
        <v>58</v>
      </c>
      <c r="E1048" s="42" t="s">
        <v>6327</v>
      </c>
    </row>
    <row r="1049" spans="1:5" ht="12.75">
      <c r="A1049" t="s">
        <v>60</v>
      </c>
      <c r="E1049" s="39" t="s">
        <v>5</v>
      </c>
    </row>
    <row r="1050" spans="1:16" ht="25.5">
      <c r="A1050" t="s">
        <v>49</v>
      </c>
      <c s="34" t="s">
        <v>6331</v>
      </c>
      <c s="34" t="s">
        <v>5392</v>
      </c>
      <c s="35" t="s">
        <v>5</v>
      </c>
      <c s="6" t="s">
        <v>5393</v>
      </c>
      <c s="36" t="s">
        <v>101</v>
      </c>
      <c s="37">
        <v>3.086</v>
      </c>
      <c s="36">
        <v>0</v>
      </c>
      <c s="36">
        <f>ROUND(G1050*H1050,6)</f>
      </c>
      <c r="L1050" s="38">
        <v>0</v>
      </c>
      <c s="32">
        <f>ROUND(ROUND(L1050,2)*ROUND(G1050,3),2)</f>
      </c>
      <c s="36" t="s">
        <v>5356</v>
      </c>
      <c>
        <f>(M1050*21)/100</f>
      </c>
      <c t="s">
        <v>27</v>
      </c>
    </row>
    <row r="1051" spans="1:5" ht="25.5">
      <c r="A1051" s="35" t="s">
        <v>56</v>
      </c>
      <c r="E1051" s="39" t="s">
        <v>5394</v>
      </c>
    </row>
    <row r="1052" spans="1:5" ht="89.25">
      <c r="A1052" s="35" t="s">
        <v>58</v>
      </c>
      <c r="E1052" s="42" t="s">
        <v>6332</v>
      </c>
    </row>
    <row r="1053" spans="1:5" ht="12.75">
      <c r="A1053" t="s">
        <v>60</v>
      </c>
      <c r="E1053" s="39" t="s">
        <v>5</v>
      </c>
    </row>
    <row r="1054" spans="1:16" ht="25.5">
      <c r="A1054" t="s">
        <v>49</v>
      </c>
      <c s="34" t="s">
        <v>6333</v>
      </c>
      <c s="34" t="s">
        <v>6334</v>
      </c>
      <c s="35" t="s">
        <v>5</v>
      </c>
      <c s="6" t="s">
        <v>5397</v>
      </c>
      <c s="36" t="s">
        <v>101</v>
      </c>
      <c s="37">
        <v>41.183</v>
      </c>
      <c s="36">
        <v>0</v>
      </c>
      <c s="36">
        <f>ROUND(G1054*H1054,6)</f>
      </c>
      <c r="L1054" s="38">
        <v>0</v>
      </c>
      <c s="32">
        <f>ROUND(ROUND(L1054,2)*ROUND(G1054,3),2)</f>
      </c>
      <c s="36" t="s">
        <v>5356</v>
      </c>
      <c>
        <f>(M1054*21)/100</f>
      </c>
      <c t="s">
        <v>27</v>
      </c>
    </row>
    <row r="1055" spans="1:5" ht="25.5">
      <c r="A1055" s="35" t="s">
        <v>56</v>
      </c>
      <c r="E1055" s="39" t="s">
        <v>5398</v>
      </c>
    </row>
    <row r="1056" spans="1:5" ht="114.75">
      <c r="A1056" s="35" t="s">
        <v>58</v>
      </c>
      <c r="E1056" s="42" t="s">
        <v>6335</v>
      </c>
    </row>
    <row r="1057" spans="1:5" ht="12.75">
      <c r="A1057" t="s">
        <v>60</v>
      </c>
      <c r="E1057" s="39" t="s">
        <v>5</v>
      </c>
    </row>
    <row r="1058" spans="1:16" ht="25.5">
      <c r="A1058" t="s">
        <v>49</v>
      </c>
      <c s="34" t="s">
        <v>6336</v>
      </c>
      <c s="34" t="s">
        <v>6337</v>
      </c>
      <c s="35" t="s">
        <v>5</v>
      </c>
      <c s="6" t="s">
        <v>5401</v>
      </c>
      <c s="36" t="s">
        <v>101</v>
      </c>
      <c s="37">
        <v>2.467</v>
      </c>
      <c s="36">
        <v>0</v>
      </c>
      <c s="36">
        <f>ROUND(G1058*H1058,6)</f>
      </c>
      <c r="L1058" s="38">
        <v>0</v>
      </c>
      <c s="32">
        <f>ROUND(ROUND(L1058,2)*ROUND(G1058,3),2)</f>
      </c>
      <c s="36" t="s">
        <v>5356</v>
      </c>
      <c>
        <f>(M1058*21)/100</f>
      </c>
      <c t="s">
        <v>27</v>
      </c>
    </row>
    <row r="1059" spans="1:5" ht="25.5">
      <c r="A1059" s="35" t="s">
        <v>56</v>
      </c>
      <c r="E1059" s="39" t="s">
        <v>5402</v>
      </c>
    </row>
    <row r="1060" spans="1:5" ht="127.5">
      <c r="A1060" s="35" t="s">
        <v>58</v>
      </c>
      <c r="E1060" s="42" t="s">
        <v>6338</v>
      </c>
    </row>
    <row r="1061" spans="1:5" ht="12.75">
      <c r="A1061" t="s">
        <v>60</v>
      </c>
      <c r="E1061" s="39" t="s">
        <v>5</v>
      </c>
    </row>
    <row r="1062" spans="1:16" ht="25.5">
      <c r="A1062" t="s">
        <v>49</v>
      </c>
      <c s="34" t="s">
        <v>6339</v>
      </c>
      <c s="34" t="s">
        <v>6340</v>
      </c>
      <c s="35" t="s">
        <v>5</v>
      </c>
      <c s="6" t="s">
        <v>5405</v>
      </c>
      <c s="36" t="s">
        <v>101</v>
      </c>
      <c s="37">
        <v>8.694</v>
      </c>
      <c s="36">
        <v>0</v>
      </c>
      <c s="36">
        <f>ROUND(G1062*H1062,6)</f>
      </c>
      <c r="L1062" s="38">
        <v>0</v>
      </c>
      <c s="32">
        <f>ROUND(ROUND(L1062,2)*ROUND(G1062,3),2)</f>
      </c>
      <c s="36" t="s">
        <v>5356</v>
      </c>
      <c>
        <f>(M1062*21)/100</f>
      </c>
      <c t="s">
        <v>27</v>
      </c>
    </row>
    <row r="1063" spans="1:5" ht="38.25">
      <c r="A1063" s="35" t="s">
        <v>56</v>
      </c>
      <c r="E1063" s="39" t="s">
        <v>5406</v>
      </c>
    </row>
    <row r="1064" spans="1:5" ht="127.5">
      <c r="A1064" s="35" t="s">
        <v>58</v>
      </c>
      <c r="E1064" s="42" t="s">
        <v>6341</v>
      </c>
    </row>
    <row r="1065" spans="1:5" ht="12.75">
      <c r="A1065" t="s">
        <v>60</v>
      </c>
      <c r="E1065" s="39" t="s">
        <v>5</v>
      </c>
    </row>
    <row r="1066" spans="1:16" ht="25.5">
      <c r="A1066" t="s">
        <v>49</v>
      </c>
      <c s="34" t="s">
        <v>6342</v>
      </c>
      <c s="34" t="s">
        <v>5003</v>
      </c>
      <c s="35" t="s">
        <v>5</v>
      </c>
      <c s="6" t="s">
        <v>6343</v>
      </c>
      <c s="36" t="s">
        <v>101</v>
      </c>
      <c s="37">
        <v>112.389</v>
      </c>
      <c s="36">
        <v>0</v>
      </c>
      <c s="36">
        <f>ROUND(G1066*H1066,6)</f>
      </c>
      <c r="L1066" s="38">
        <v>0</v>
      </c>
      <c s="32">
        <f>ROUND(ROUND(L1066,2)*ROUND(G1066,3),2)</f>
      </c>
      <c s="36" t="s">
        <v>5356</v>
      </c>
      <c>
        <f>(M1066*21)/100</f>
      </c>
      <c t="s">
        <v>27</v>
      </c>
    </row>
    <row r="1067" spans="1:5" ht="38.25">
      <c r="A1067" s="35" t="s">
        <v>56</v>
      </c>
      <c r="E1067" s="39" t="s">
        <v>5005</v>
      </c>
    </row>
    <row r="1068" spans="1:5" ht="165.75">
      <c r="A1068" s="35" t="s">
        <v>58</v>
      </c>
      <c r="E1068" s="42" t="s">
        <v>6344</v>
      </c>
    </row>
    <row r="1069" spans="1:5" ht="12.75">
      <c r="A1069" t="s">
        <v>60</v>
      </c>
      <c r="E1069" s="39" t="s">
        <v>5</v>
      </c>
    </row>
    <row r="1070" spans="1:16" ht="25.5">
      <c r="A1070" t="s">
        <v>49</v>
      </c>
      <c s="34" t="s">
        <v>6345</v>
      </c>
      <c s="34" t="s">
        <v>6346</v>
      </c>
      <c s="35" t="s">
        <v>5</v>
      </c>
      <c s="6" t="s">
        <v>5409</v>
      </c>
      <c s="36" t="s">
        <v>101</v>
      </c>
      <c s="37">
        <v>41.183</v>
      </c>
      <c s="36">
        <v>0</v>
      </c>
      <c s="36">
        <f>ROUND(G1070*H1070,6)</f>
      </c>
      <c r="L1070" s="38">
        <v>0</v>
      </c>
      <c s="32">
        <f>ROUND(ROUND(L1070,2)*ROUND(G1070,3),2)</f>
      </c>
      <c s="36" t="s">
        <v>5356</v>
      </c>
      <c>
        <f>(M1070*21)/100</f>
      </c>
      <c t="s">
        <v>27</v>
      </c>
    </row>
    <row r="1071" spans="1:5" ht="25.5">
      <c r="A1071" s="35" t="s">
        <v>56</v>
      </c>
      <c r="E1071" s="39" t="s">
        <v>5410</v>
      </c>
    </row>
    <row r="1072" spans="1:5" ht="114.75">
      <c r="A1072" s="35" t="s">
        <v>58</v>
      </c>
      <c r="E1072" s="42" t="s">
        <v>6335</v>
      </c>
    </row>
    <row r="1073" spans="1:5" ht="12.75">
      <c r="A1073" t="s">
        <v>60</v>
      </c>
      <c r="E1073" s="39" t="s">
        <v>5</v>
      </c>
    </row>
    <row r="1074" spans="1:16" ht="25.5">
      <c r="A1074" t="s">
        <v>49</v>
      </c>
      <c s="34" t="s">
        <v>6347</v>
      </c>
      <c s="34" t="s">
        <v>6348</v>
      </c>
      <c s="35" t="s">
        <v>5</v>
      </c>
      <c s="6" t="s">
        <v>5413</v>
      </c>
      <c s="36" t="s">
        <v>101</v>
      </c>
      <c s="37">
        <v>2.467</v>
      </c>
      <c s="36">
        <v>0</v>
      </c>
      <c s="36">
        <f>ROUND(G1074*H1074,6)</f>
      </c>
      <c r="L1074" s="38">
        <v>0</v>
      </c>
      <c s="32">
        <f>ROUND(ROUND(L1074,2)*ROUND(G1074,3),2)</f>
      </c>
      <c s="36" t="s">
        <v>5356</v>
      </c>
      <c>
        <f>(M1074*21)/100</f>
      </c>
      <c t="s">
        <v>27</v>
      </c>
    </row>
    <row r="1075" spans="1:5" ht="25.5">
      <c r="A1075" s="35" t="s">
        <v>56</v>
      </c>
      <c r="E1075" s="39" t="s">
        <v>5414</v>
      </c>
    </row>
    <row r="1076" spans="1:5" ht="89.25">
      <c r="A1076" s="35" t="s">
        <v>58</v>
      </c>
      <c r="E1076" s="42" t="s">
        <v>6349</v>
      </c>
    </row>
    <row r="1077" spans="1:5" ht="12.75">
      <c r="A1077" t="s">
        <v>60</v>
      </c>
      <c r="E1077" s="39" t="s">
        <v>5</v>
      </c>
    </row>
    <row r="1078" spans="1:16" ht="25.5">
      <c r="A1078" t="s">
        <v>49</v>
      </c>
      <c s="34" t="s">
        <v>6350</v>
      </c>
      <c s="34" t="s">
        <v>6351</v>
      </c>
      <c s="35" t="s">
        <v>5</v>
      </c>
      <c s="6" t="s">
        <v>5416</v>
      </c>
      <c s="36" t="s">
        <v>101</v>
      </c>
      <c s="37">
        <v>8.694</v>
      </c>
      <c s="36">
        <v>0</v>
      </c>
      <c s="36">
        <f>ROUND(G1078*H1078,6)</f>
      </c>
      <c r="L1078" s="38">
        <v>0</v>
      </c>
      <c s="32">
        <f>ROUND(ROUND(L1078,2)*ROUND(G1078,3),2)</f>
      </c>
      <c s="36" t="s">
        <v>5356</v>
      </c>
      <c>
        <f>(M1078*21)/100</f>
      </c>
      <c t="s">
        <v>27</v>
      </c>
    </row>
    <row r="1079" spans="1:5" ht="38.25">
      <c r="A1079" s="35" t="s">
        <v>56</v>
      </c>
      <c r="E1079" s="39" t="s">
        <v>5417</v>
      </c>
    </row>
    <row r="1080" spans="1:5" ht="89.25">
      <c r="A1080" s="35" t="s">
        <v>58</v>
      </c>
      <c r="E1080" s="42" t="s">
        <v>6352</v>
      </c>
    </row>
    <row r="1081" spans="1:5" ht="12.75">
      <c r="A1081" t="s">
        <v>60</v>
      </c>
      <c r="E1081" s="39" t="s">
        <v>5</v>
      </c>
    </row>
    <row r="1082" spans="1:16" ht="25.5">
      <c r="A1082" t="s">
        <v>49</v>
      </c>
      <c s="34" t="s">
        <v>6353</v>
      </c>
      <c s="34" t="s">
        <v>5016</v>
      </c>
      <c s="35" t="s">
        <v>5</v>
      </c>
      <c s="6" t="s">
        <v>6354</v>
      </c>
      <c s="36" t="s">
        <v>101</v>
      </c>
      <c s="37">
        <v>112.389</v>
      </c>
      <c s="36">
        <v>0</v>
      </c>
      <c s="36">
        <f>ROUND(G1082*H1082,6)</f>
      </c>
      <c r="L1082" s="38">
        <v>0</v>
      </c>
      <c s="32">
        <f>ROUND(ROUND(L1082,2)*ROUND(G1082,3),2)</f>
      </c>
      <c s="36" t="s">
        <v>5356</v>
      </c>
      <c>
        <f>(M1082*21)/100</f>
      </c>
      <c t="s">
        <v>27</v>
      </c>
    </row>
    <row r="1083" spans="1:5" ht="38.25">
      <c r="A1083" s="35" t="s">
        <v>56</v>
      </c>
      <c r="E1083" s="39" t="s">
        <v>5018</v>
      </c>
    </row>
    <row r="1084" spans="1:5" ht="89.25">
      <c r="A1084" s="35" t="s">
        <v>58</v>
      </c>
      <c r="E1084" s="42" t="s">
        <v>6355</v>
      </c>
    </row>
    <row r="1085" spans="1:5" ht="12.75">
      <c r="A1085" t="s">
        <v>60</v>
      </c>
      <c r="E1085" s="39" t="s">
        <v>5</v>
      </c>
    </row>
    <row r="1086" spans="1:16" ht="25.5">
      <c r="A1086" t="s">
        <v>49</v>
      </c>
      <c s="34" t="s">
        <v>6356</v>
      </c>
      <c s="34" t="s">
        <v>6357</v>
      </c>
      <c s="35" t="s">
        <v>5</v>
      </c>
      <c s="6" t="s">
        <v>6358</v>
      </c>
      <c s="36" t="s">
        <v>106</v>
      </c>
      <c s="37">
        <v>20</v>
      </c>
      <c s="36">
        <v>0.0032</v>
      </c>
      <c s="36">
        <f>ROUND(G1086*H1086,6)</f>
      </c>
      <c r="L1086" s="38">
        <v>0</v>
      </c>
      <c s="32">
        <f>ROUND(ROUND(L1086,2)*ROUND(G1086,3),2)</f>
      </c>
      <c s="36" t="s">
        <v>5356</v>
      </c>
      <c>
        <f>(M1086*21)/100</f>
      </c>
      <c t="s">
        <v>27</v>
      </c>
    </row>
    <row r="1087" spans="1:5" ht="25.5">
      <c r="A1087" s="35" t="s">
        <v>56</v>
      </c>
      <c r="E1087" s="39" t="s">
        <v>6359</v>
      </c>
    </row>
    <row r="1088" spans="1:5" ht="51">
      <c r="A1088" s="35" t="s">
        <v>58</v>
      </c>
      <c r="E1088" s="42" t="s">
        <v>6360</v>
      </c>
    </row>
    <row r="1089" spans="1:5" ht="12.75">
      <c r="A1089" t="s">
        <v>60</v>
      </c>
      <c r="E1089" s="39" t="s">
        <v>5</v>
      </c>
    </row>
    <row r="1090" spans="1:16" ht="12.75">
      <c r="A1090" t="s">
        <v>49</v>
      </c>
      <c s="34" t="s">
        <v>6361</v>
      </c>
      <c s="34" t="s">
        <v>6362</v>
      </c>
      <c s="35" t="s">
        <v>5</v>
      </c>
      <c s="6" t="s">
        <v>6363</v>
      </c>
      <c s="36" t="s">
        <v>590</v>
      </c>
      <c s="37">
        <v>647.487</v>
      </c>
      <c s="36">
        <v>0.00059</v>
      </c>
      <c s="36">
        <f>ROUND(G1090*H1090,6)</f>
      </c>
      <c r="L1090" s="38">
        <v>0</v>
      </c>
      <c s="32">
        <f>ROUND(ROUND(L1090,2)*ROUND(G1090,3),2)</f>
      </c>
      <c s="36" t="s">
        <v>5356</v>
      </c>
      <c>
        <f>(M1090*21)/100</f>
      </c>
      <c t="s">
        <v>27</v>
      </c>
    </row>
    <row r="1091" spans="1:5" ht="25.5">
      <c r="A1091" s="35" t="s">
        <v>56</v>
      </c>
      <c r="E1091" s="39" t="s">
        <v>6364</v>
      </c>
    </row>
    <row r="1092" spans="1:5" ht="102">
      <c r="A1092" s="35" t="s">
        <v>58</v>
      </c>
      <c r="E1092" s="42" t="s">
        <v>6365</v>
      </c>
    </row>
    <row r="1093" spans="1:5" ht="12.75">
      <c r="A1093" t="s">
        <v>60</v>
      </c>
      <c r="E1093" s="39" t="s">
        <v>5</v>
      </c>
    </row>
    <row r="1094" spans="1:16" ht="12.75">
      <c r="A1094" t="s">
        <v>49</v>
      </c>
      <c s="34" t="s">
        <v>6366</v>
      </c>
      <c s="34" t="s">
        <v>6367</v>
      </c>
      <c s="35" t="s">
        <v>5</v>
      </c>
      <c s="6" t="s">
        <v>6368</v>
      </c>
      <c s="36" t="s">
        <v>590</v>
      </c>
      <c s="37">
        <v>647.487</v>
      </c>
      <c s="36">
        <v>0</v>
      </c>
      <c s="36">
        <f>ROUND(G1094*H1094,6)</f>
      </c>
      <c r="L1094" s="38">
        <v>0</v>
      </c>
      <c s="32">
        <f>ROUND(ROUND(L1094,2)*ROUND(G1094,3),2)</f>
      </c>
      <c s="36" t="s">
        <v>5356</v>
      </c>
      <c>
        <f>(M1094*21)/100</f>
      </c>
      <c t="s">
        <v>27</v>
      </c>
    </row>
    <row r="1095" spans="1:5" ht="25.5">
      <c r="A1095" s="35" t="s">
        <v>56</v>
      </c>
      <c r="E1095" s="39" t="s">
        <v>6369</v>
      </c>
    </row>
    <row r="1096" spans="1:5" ht="25.5">
      <c r="A1096" s="35" t="s">
        <v>58</v>
      </c>
      <c r="E1096" s="40" t="s">
        <v>6370</v>
      </c>
    </row>
    <row r="1097" spans="1:5" ht="12.75">
      <c r="A1097" t="s">
        <v>60</v>
      </c>
      <c r="E1097" s="39" t="s">
        <v>5</v>
      </c>
    </row>
    <row r="1098" spans="1:16" ht="25.5">
      <c r="A1098" t="s">
        <v>49</v>
      </c>
      <c s="34" t="s">
        <v>6371</v>
      </c>
      <c s="34" t="s">
        <v>5497</v>
      </c>
      <c s="35" t="s">
        <v>5</v>
      </c>
      <c s="6" t="s">
        <v>5498</v>
      </c>
      <c s="36" t="s">
        <v>101</v>
      </c>
      <c s="37">
        <v>168.849</v>
      </c>
      <c s="36">
        <v>0</v>
      </c>
      <c s="36">
        <f>ROUND(G1098*H1098,6)</f>
      </c>
      <c r="L1098" s="38">
        <v>0</v>
      </c>
      <c s="32">
        <f>ROUND(ROUND(L1098,2)*ROUND(G1098,3),2)</f>
      </c>
      <c s="36" t="s">
        <v>5356</v>
      </c>
      <c>
        <f>(M1098*21)/100</f>
      </c>
      <c t="s">
        <v>27</v>
      </c>
    </row>
    <row r="1099" spans="1:5" ht="38.25">
      <c r="A1099" s="35" t="s">
        <v>56</v>
      </c>
      <c r="E1099" s="39" t="s">
        <v>5499</v>
      </c>
    </row>
    <row r="1100" spans="1:5" ht="114.75">
      <c r="A1100" s="35" t="s">
        <v>58</v>
      </c>
      <c r="E1100" s="42" t="s">
        <v>6372</v>
      </c>
    </row>
    <row r="1101" spans="1:5" ht="12.75">
      <c r="A1101" t="s">
        <v>60</v>
      </c>
      <c r="E1101" s="39" t="s">
        <v>5</v>
      </c>
    </row>
    <row r="1102" spans="1:16" ht="25.5">
      <c r="A1102" t="s">
        <v>49</v>
      </c>
      <c s="34" t="s">
        <v>6373</v>
      </c>
      <c s="34" t="s">
        <v>5505</v>
      </c>
      <c s="35" t="s">
        <v>5</v>
      </c>
      <c s="6" t="s">
        <v>5506</v>
      </c>
      <c s="36" t="s">
        <v>101</v>
      </c>
      <c s="37">
        <v>168.849</v>
      </c>
      <c s="36">
        <v>0</v>
      </c>
      <c s="36">
        <f>ROUND(G1102*H1102,6)</f>
      </c>
      <c r="L1102" s="38">
        <v>0</v>
      </c>
      <c s="32">
        <f>ROUND(ROUND(L1102,2)*ROUND(G1102,3),2)</f>
      </c>
      <c s="36" t="s">
        <v>5356</v>
      </c>
      <c>
        <f>(M1102*21)/100</f>
      </c>
      <c t="s">
        <v>27</v>
      </c>
    </row>
    <row r="1103" spans="1:5" ht="38.25">
      <c r="A1103" s="35" t="s">
        <v>56</v>
      </c>
      <c r="E1103" s="39" t="s">
        <v>5507</v>
      </c>
    </row>
    <row r="1104" spans="1:5" ht="114.75">
      <c r="A1104" s="35" t="s">
        <v>58</v>
      </c>
      <c r="E1104" s="42" t="s">
        <v>6374</v>
      </c>
    </row>
    <row r="1105" spans="1:5" ht="12.75">
      <c r="A1105" t="s">
        <v>60</v>
      </c>
      <c r="E1105" s="39" t="s">
        <v>5</v>
      </c>
    </row>
    <row r="1106" spans="1:16" ht="12.75">
      <c r="A1106" t="s">
        <v>49</v>
      </c>
      <c s="34" t="s">
        <v>6375</v>
      </c>
      <c s="34" t="s">
        <v>2949</v>
      </c>
      <c s="35" t="s">
        <v>5</v>
      </c>
      <c s="6" t="s">
        <v>5516</v>
      </c>
      <c s="36" t="s">
        <v>101</v>
      </c>
      <c s="37">
        <v>211.7</v>
      </c>
      <c s="36">
        <v>0</v>
      </c>
      <c s="36">
        <f>ROUND(G1106*H1106,6)</f>
      </c>
      <c r="L1106" s="38">
        <v>0</v>
      </c>
      <c s="32">
        <f>ROUND(ROUND(L1106,2)*ROUND(G1106,3),2)</f>
      </c>
      <c s="36" t="s">
        <v>5356</v>
      </c>
      <c>
        <f>(M1106*21)/100</f>
      </c>
      <c t="s">
        <v>27</v>
      </c>
    </row>
    <row r="1107" spans="1:5" ht="25.5">
      <c r="A1107" s="35" t="s">
        <v>56</v>
      </c>
      <c r="E1107" s="39" t="s">
        <v>2950</v>
      </c>
    </row>
    <row r="1108" spans="1:5" ht="267.75">
      <c r="A1108" s="35" t="s">
        <v>58</v>
      </c>
      <c r="E1108" s="42" t="s">
        <v>6376</v>
      </c>
    </row>
    <row r="1109" spans="1:5" ht="12.75">
      <c r="A1109" t="s">
        <v>60</v>
      </c>
      <c r="E1109" s="39" t="s">
        <v>5</v>
      </c>
    </row>
    <row r="1110" spans="1:16" ht="12.75">
      <c r="A1110" t="s">
        <v>49</v>
      </c>
      <c s="34" t="s">
        <v>6377</v>
      </c>
      <c s="34" t="s">
        <v>6378</v>
      </c>
      <c s="35" t="s">
        <v>5</v>
      </c>
      <c s="6" t="s">
        <v>6379</v>
      </c>
      <c s="36" t="s">
        <v>54</v>
      </c>
      <c s="37">
        <v>423.4</v>
      </c>
      <c s="36">
        <v>0</v>
      </c>
      <c s="36">
        <f>ROUND(G1110*H1110,6)</f>
      </c>
      <c r="L1110" s="38">
        <v>0</v>
      </c>
      <c s="32">
        <f>ROUND(ROUND(L1110,2)*ROUND(G1110,3),2)</f>
      </c>
      <c s="36" t="s">
        <v>5356</v>
      </c>
      <c>
        <f>(M1110*21)/100</f>
      </c>
      <c t="s">
        <v>27</v>
      </c>
    </row>
    <row r="1111" spans="1:5" ht="12.75">
      <c r="A1111" s="35" t="s">
        <v>56</v>
      </c>
      <c r="E1111" s="39" t="s">
        <v>6379</v>
      </c>
    </row>
    <row r="1112" spans="1:5" ht="89.25">
      <c r="A1112" s="35" t="s">
        <v>58</v>
      </c>
      <c r="E1112" s="42" t="s">
        <v>6380</v>
      </c>
    </row>
    <row r="1113" spans="1:5" ht="12.75">
      <c r="A1113" t="s">
        <v>60</v>
      </c>
      <c r="E1113" s="39" t="s">
        <v>5</v>
      </c>
    </row>
    <row r="1114" spans="1:16" ht="12.75">
      <c r="A1114" t="s">
        <v>49</v>
      </c>
      <c s="34" t="s">
        <v>6381</v>
      </c>
      <c s="34" t="s">
        <v>6382</v>
      </c>
      <c s="35" t="s">
        <v>5</v>
      </c>
      <c s="6" t="s">
        <v>5519</v>
      </c>
      <c s="36" t="s">
        <v>101</v>
      </c>
      <c s="37">
        <v>21.541</v>
      </c>
      <c s="36">
        <v>0</v>
      </c>
      <c s="36">
        <f>ROUND(G1114*H1114,6)</f>
      </c>
      <c r="L1114" s="38">
        <v>0</v>
      </c>
      <c s="32">
        <f>ROUND(ROUND(L1114,2)*ROUND(G1114,3),2)</f>
      </c>
      <c s="36" t="s">
        <v>5356</v>
      </c>
      <c>
        <f>(M1114*21)/100</f>
      </c>
      <c t="s">
        <v>27</v>
      </c>
    </row>
    <row r="1115" spans="1:5" ht="38.25">
      <c r="A1115" s="35" t="s">
        <v>56</v>
      </c>
      <c r="E1115" s="39" t="s">
        <v>5520</v>
      </c>
    </row>
    <row r="1116" spans="1:5" ht="153">
      <c r="A1116" s="35" t="s">
        <v>58</v>
      </c>
      <c r="E1116" s="42" t="s">
        <v>6383</v>
      </c>
    </row>
    <row r="1117" spans="1:5" ht="12.75">
      <c r="A1117" t="s">
        <v>60</v>
      </c>
      <c r="E1117" s="39" t="s">
        <v>5</v>
      </c>
    </row>
    <row r="1118" spans="1:16" ht="12.75">
      <c r="A1118" t="s">
        <v>49</v>
      </c>
      <c s="34" t="s">
        <v>6384</v>
      </c>
      <c s="34" t="s">
        <v>5093</v>
      </c>
      <c s="35" t="s">
        <v>5</v>
      </c>
      <c s="6" t="s">
        <v>5523</v>
      </c>
      <c s="36" t="s">
        <v>101</v>
      </c>
      <c s="37">
        <v>64.624</v>
      </c>
      <c s="36">
        <v>0</v>
      </c>
      <c s="36">
        <f>ROUND(G1118*H1118,6)</f>
      </c>
      <c r="L1118" s="38">
        <v>0</v>
      </c>
      <c s="32">
        <f>ROUND(ROUND(L1118,2)*ROUND(G1118,3),2)</f>
      </c>
      <c s="36" t="s">
        <v>5356</v>
      </c>
      <c>
        <f>(M1118*21)/100</f>
      </c>
      <c t="s">
        <v>27</v>
      </c>
    </row>
    <row r="1119" spans="1:5" ht="38.25">
      <c r="A1119" s="35" t="s">
        <v>56</v>
      </c>
      <c r="E1119" s="39" t="s">
        <v>5095</v>
      </c>
    </row>
    <row r="1120" spans="1:5" ht="63.75">
      <c r="A1120" s="35" t="s">
        <v>58</v>
      </c>
      <c r="E1120" s="42" t="s">
        <v>6385</v>
      </c>
    </row>
    <row r="1121" spans="1:5" ht="12.75">
      <c r="A1121" t="s">
        <v>60</v>
      </c>
      <c r="E1121" s="39" t="s">
        <v>5</v>
      </c>
    </row>
    <row r="1122" spans="1:16" ht="12.75">
      <c r="A1122" t="s">
        <v>49</v>
      </c>
      <c s="34" t="s">
        <v>6386</v>
      </c>
      <c s="34" t="s">
        <v>6387</v>
      </c>
      <c s="35" t="s">
        <v>5</v>
      </c>
      <c s="6" t="s">
        <v>5526</v>
      </c>
      <c s="36" t="s">
        <v>54</v>
      </c>
      <c s="37">
        <v>172.33</v>
      </c>
      <c s="36">
        <v>0</v>
      </c>
      <c s="36">
        <f>ROUND(G1122*H1122,6)</f>
      </c>
      <c r="L1122" s="38">
        <v>0</v>
      </c>
      <c s="32">
        <f>ROUND(ROUND(L1122,2)*ROUND(G1122,3),2)</f>
      </c>
      <c s="36" t="s">
        <v>5356</v>
      </c>
      <c>
        <f>(M1122*21)/100</f>
      </c>
      <c t="s">
        <v>27</v>
      </c>
    </row>
    <row r="1123" spans="1:5" ht="12.75">
      <c r="A1123" s="35" t="s">
        <v>56</v>
      </c>
      <c r="E1123" s="39" t="s">
        <v>5526</v>
      </c>
    </row>
    <row r="1124" spans="1:5" ht="76.5">
      <c r="A1124" s="35" t="s">
        <v>58</v>
      </c>
      <c r="E1124" s="42" t="s">
        <v>6388</v>
      </c>
    </row>
    <row r="1125" spans="1:5" ht="12.75">
      <c r="A1125" t="s">
        <v>60</v>
      </c>
      <c r="E1125" s="39" t="s">
        <v>5</v>
      </c>
    </row>
    <row r="1126" spans="1:13" ht="12.75">
      <c r="A1126" t="s">
        <v>46</v>
      </c>
      <c r="C1126" s="31" t="s">
        <v>6389</v>
      </c>
      <c r="E1126" s="33" t="s">
        <v>6390</v>
      </c>
      <c r="J1126" s="32">
        <f>0</f>
      </c>
      <c s="32">
        <f>0</f>
      </c>
      <c s="32">
        <f>0+L1127+L1131+L1135</f>
      </c>
      <c s="32">
        <f>0+M1127+M1131+M1135</f>
      </c>
    </row>
    <row r="1127" spans="1:16" ht="25.5">
      <c r="A1127" t="s">
        <v>49</v>
      </c>
      <c s="34" t="s">
        <v>6391</v>
      </c>
      <c s="34" t="s">
        <v>6392</v>
      </c>
      <c s="35" t="s">
        <v>5</v>
      </c>
      <c s="6" t="s">
        <v>6393</v>
      </c>
      <c s="36" t="s">
        <v>106</v>
      </c>
      <c s="37">
        <v>197.76</v>
      </c>
      <c s="36">
        <v>0</v>
      </c>
      <c s="36">
        <f>ROUND(G1127*H1127,6)</f>
      </c>
      <c r="L1127" s="38">
        <v>0</v>
      </c>
      <c s="32">
        <f>ROUND(ROUND(L1127,2)*ROUND(G1127,3),2)</f>
      </c>
      <c s="36" t="s">
        <v>5356</v>
      </c>
      <c>
        <f>(M1127*21)/100</f>
      </c>
      <c t="s">
        <v>27</v>
      </c>
    </row>
    <row r="1128" spans="1:5" ht="38.25">
      <c r="A1128" s="35" t="s">
        <v>56</v>
      </c>
      <c r="E1128" s="39" t="s">
        <v>6394</v>
      </c>
    </row>
    <row r="1129" spans="1:5" ht="76.5">
      <c r="A1129" s="35" t="s">
        <v>58</v>
      </c>
      <c r="E1129" s="42" t="s">
        <v>6395</v>
      </c>
    </row>
    <row r="1130" spans="1:5" ht="12.75">
      <c r="A1130" t="s">
        <v>60</v>
      </c>
      <c r="E1130" s="39" t="s">
        <v>5</v>
      </c>
    </row>
    <row r="1131" spans="1:16" ht="12.75">
      <c r="A1131" t="s">
        <v>49</v>
      </c>
      <c s="34" t="s">
        <v>6396</v>
      </c>
      <c s="34" t="s">
        <v>5530</v>
      </c>
      <c s="35" t="s">
        <v>5</v>
      </c>
      <c s="6" t="s">
        <v>5531</v>
      </c>
      <c s="36" t="s">
        <v>590</v>
      </c>
      <c s="37">
        <v>197.76</v>
      </c>
      <c s="36">
        <v>0.0001</v>
      </c>
      <c s="36">
        <f>ROUND(G1131*H1131,6)</f>
      </c>
      <c r="L1131" s="38">
        <v>0</v>
      </c>
      <c s="32">
        <f>ROUND(ROUND(L1131,2)*ROUND(G1131,3),2)</f>
      </c>
      <c s="36" t="s">
        <v>5356</v>
      </c>
      <c>
        <f>(M1131*21)/100</f>
      </c>
      <c t="s">
        <v>27</v>
      </c>
    </row>
    <row r="1132" spans="1:5" ht="25.5">
      <c r="A1132" s="35" t="s">
        <v>56</v>
      </c>
      <c r="E1132" s="39" t="s">
        <v>5532</v>
      </c>
    </row>
    <row r="1133" spans="1:5" ht="76.5">
      <c r="A1133" s="35" t="s">
        <v>58</v>
      </c>
      <c r="E1133" s="42" t="s">
        <v>6395</v>
      </c>
    </row>
    <row r="1134" spans="1:5" ht="12.75">
      <c r="A1134" t="s">
        <v>60</v>
      </c>
      <c r="E1134" s="39" t="s">
        <v>5</v>
      </c>
    </row>
    <row r="1135" spans="1:16" ht="12.75">
      <c r="A1135" t="s">
        <v>49</v>
      </c>
      <c s="34" t="s">
        <v>6397</v>
      </c>
      <c s="34" t="s">
        <v>6398</v>
      </c>
      <c s="35" t="s">
        <v>5</v>
      </c>
      <c s="6" t="s">
        <v>6399</v>
      </c>
      <c s="36" t="s">
        <v>590</v>
      </c>
      <c s="37">
        <v>227.424</v>
      </c>
      <c s="36">
        <v>0.00028</v>
      </c>
      <c s="36">
        <f>ROUND(G1135*H1135,6)</f>
      </c>
      <c r="L1135" s="38">
        <v>0</v>
      </c>
      <c s="32">
        <f>ROUND(ROUND(L1135,2)*ROUND(G1135,3),2)</f>
      </c>
      <c s="36" t="s">
        <v>5356</v>
      </c>
      <c>
        <f>(M1135*21)/100</f>
      </c>
      <c t="s">
        <v>27</v>
      </c>
    </row>
    <row r="1136" spans="1:5" ht="12.75">
      <c r="A1136" s="35" t="s">
        <v>56</v>
      </c>
      <c r="E1136" s="39" t="s">
        <v>6399</v>
      </c>
    </row>
    <row r="1137" spans="1:5" ht="89.25">
      <c r="A1137" s="35" t="s">
        <v>58</v>
      </c>
      <c r="E1137" s="42" t="s">
        <v>6400</v>
      </c>
    </row>
    <row r="1138" spans="1:5" ht="12.75">
      <c r="A1138" t="s">
        <v>60</v>
      </c>
      <c r="E1138" s="39" t="s">
        <v>5</v>
      </c>
    </row>
    <row r="1139" spans="1:13" ht="12.75">
      <c r="A1139" t="s">
        <v>46</v>
      </c>
      <c r="C1139" s="31" t="s">
        <v>6401</v>
      </c>
      <c r="E1139" s="33" t="s">
        <v>5796</v>
      </c>
      <c r="J1139" s="32">
        <f>0</f>
      </c>
      <c s="32">
        <f>0</f>
      </c>
      <c s="32">
        <f>0+L1140+L1144+L1148+L1152+L1156+L1160+L1164+L1168+L1172+L1176+L1180+L1184+L1188+L1192+L1196+L1200+L1204+L1208+L1212+L1216+L1220+L1224+L1228+L1232+L1236+L1240+L1244+L1248+L1252+L1256+L1260+L1264+L1268+L1272+L1276+L1280+L1284+L1288+L1292+L1296+L1300</f>
      </c>
      <c s="32">
        <f>0+M1140+M1144+M1148+M1152+M1156+M1160+M1164+M1168+M1172+M1176+M1180+M1184+M1188+M1192+M1196+M1200+M1204+M1208+M1212+M1216+M1220+M1224+M1228+M1232+M1236+M1240+M1244+M1248+M1252+M1256+M1260+M1264+M1268+M1272+M1276+M1280+M1284+M1288+M1292+M1296+M1300</f>
      </c>
    </row>
    <row r="1140" spans="1:16" ht="12.75">
      <c r="A1140" t="s">
        <v>49</v>
      </c>
      <c s="34" t="s">
        <v>6402</v>
      </c>
      <c s="34" t="s">
        <v>6403</v>
      </c>
      <c s="35" t="s">
        <v>5</v>
      </c>
      <c s="6" t="s">
        <v>6404</v>
      </c>
      <c s="36" t="s">
        <v>101</v>
      </c>
      <c s="37">
        <v>19.776</v>
      </c>
      <c s="36">
        <v>0</v>
      </c>
      <c s="36">
        <f>ROUND(G1140*H1140,6)</f>
      </c>
      <c r="L1140" s="38">
        <v>0</v>
      </c>
      <c s="32">
        <f>ROUND(ROUND(L1140,2)*ROUND(G1140,3),2)</f>
      </c>
      <c s="36" t="s">
        <v>5356</v>
      </c>
      <c>
        <f>(M1140*21)/100</f>
      </c>
      <c t="s">
        <v>27</v>
      </c>
    </row>
    <row r="1141" spans="1:5" ht="25.5">
      <c r="A1141" s="35" t="s">
        <v>56</v>
      </c>
      <c r="E1141" s="39" t="s">
        <v>6405</v>
      </c>
    </row>
    <row r="1142" spans="1:5" ht="76.5">
      <c r="A1142" s="35" t="s">
        <v>58</v>
      </c>
      <c r="E1142" s="42" t="s">
        <v>6406</v>
      </c>
    </row>
    <row r="1143" spans="1:5" ht="12.75">
      <c r="A1143" t="s">
        <v>60</v>
      </c>
      <c r="E1143" s="39" t="s">
        <v>5</v>
      </c>
    </row>
    <row r="1144" spans="1:16" ht="25.5">
      <c r="A1144" t="s">
        <v>49</v>
      </c>
      <c s="34" t="s">
        <v>6407</v>
      </c>
      <c s="34" t="s">
        <v>6408</v>
      </c>
      <c s="35" t="s">
        <v>5</v>
      </c>
      <c s="6" t="s">
        <v>6409</v>
      </c>
      <c s="36" t="s">
        <v>101</v>
      </c>
      <c s="37">
        <v>0.128</v>
      </c>
      <c s="36">
        <v>2.30102</v>
      </c>
      <c s="36">
        <f>ROUND(G1144*H1144,6)</f>
      </c>
      <c r="L1144" s="38">
        <v>0</v>
      </c>
      <c s="32">
        <f>ROUND(ROUND(L1144,2)*ROUND(G1144,3),2)</f>
      </c>
      <c s="36" t="s">
        <v>5356</v>
      </c>
      <c>
        <f>(M1144*21)/100</f>
      </c>
      <c t="s">
        <v>27</v>
      </c>
    </row>
    <row r="1145" spans="1:5" ht="25.5">
      <c r="A1145" s="35" t="s">
        <v>56</v>
      </c>
      <c r="E1145" s="39" t="s">
        <v>6410</v>
      </c>
    </row>
    <row r="1146" spans="1:5" ht="38.25">
      <c r="A1146" s="35" t="s">
        <v>58</v>
      </c>
      <c r="E1146" s="42" t="s">
        <v>6411</v>
      </c>
    </row>
    <row r="1147" spans="1:5" ht="12.75">
      <c r="A1147" t="s">
        <v>60</v>
      </c>
      <c r="E1147" s="39" t="s">
        <v>5</v>
      </c>
    </row>
    <row r="1148" spans="1:16" ht="12.75">
      <c r="A1148" t="s">
        <v>49</v>
      </c>
      <c s="34" t="s">
        <v>6412</v>
      </c>
      <c s="34" t="s">
        <v>6413</v>
      </c>
      <c s="35" t="s">
        <v>5</v>
      </c>
      <c s="6" t="s">
        <v>6414</v>
      </c>
      <c s="36" t="s">
        <v>590</v>
      </c>
      <c s="37">
        <v>1.28</v>
      </c>
      <c s="36">
        <v>0.00639</v>
      </c>
      <c s="36">
        <f>ROUND(G1148*H1148,6)</f>
      </c>
      <c r="L1148" s="38">
        <v>0</v>
      </c>
      <c s="32">
        <f>ROUND(ROUND(L1148,2)*ROUND(G1148,3),2)</f>
      </c>
      <c s="36" t="s">
        <v>5356</v>
      </c>
      <c>
        <f>(M1148*21)/100</f>
      </c>
      <c t="s">
        <v>27</v>
      </c>
    </row>
    <row r="1149" spans="1:5" ht="12.75">
      <c r="A1149" s="35" t="s">
        <v>56</v>
      </c>
      <c r="E1149" s="39" t="s">
        <v>6415</v>
      </c>
    </row>
    <row r="1150" spans="1:5" ht="38.25">
      <c r="A1150" s="35" t="s">
        <v>58</v>
      </c>
      <c r="E1150" s="42" t="s">
        <v>6416</v>
      </c>
    </row>
    <row r="1151" spans="1:5" ht="12.75">
      <c r="A1151" t="s">
        <v>60</v>
      </c>
      <c r="E1151" s="39" t="s">
        <v>5</v>
      </c>
    </row>
    <row r="1152" spans="1:16" ht="12.75">
      <c r="A1152" t="s">
        <v>49</v>
      </c>
      <c s="34" t="s">
        <v>6417</v>
      </c>
      <c s="34" t="s">
        <v>6418</v>
      </c>
      <c s="35" t="s">
        <v>5</v>
      </c>
      <c s="6" t="s">
        <v>6419</v>
      </c>
      <c s="36" t="s">
        <v>113</v>
      </c>
      <c s="37">
        <v>1</v>
      </c>
      <c s="36">
        <v>0</v>
      </c>
      <c s="36">
        <f>ROUND(G1152*H1152,6)</f>
      </c>
      <c r="L1152" s="38">
        <v>0</v>
      </c>
      <c s="32">
        <f>ROUND(ROUND(L1152,2)*ROUND(G1152,3),2)</f>
      </c>
      <c s="36" t="s">
        <v>5356</v>
      </c>
      <c>
        <f>(M1152*21)/100</f>
      </c>
      <c t="s">
        <v>27</v>
      </c>
    </row>
    <row r="1153" spans="1:5" ht="12.75">
      <c r="A1153" s="35" t="s">
        <v>56</v>
      </c>
      <c r="E1153" s="39" t="s">
        <v>6420</v>
      </c>
    </row>
    <row r="1154" spans="1:5" ht="63.75">
      <c r="A1154" s="35" t="s">
        <v>58</v>
      </c>
      <c r="E1154" s="42" t="s">
        <v>6421</v>
      </c>
    </row>
    <row r="1155" spans="1:5" ht="12.75">
      <c r="A1155" t="s">
        <v>60</v>
      </c>
      <c r="E1155" s="39" t="s">
        <v>5</v>
      </c>
    </row>
    <row r="1156" spans="1:16" ht="12.75">
      <c r="A1156" t="s">
        <v>49</v>
      </c>
      <c s="34" t="s">
        <v>6422</v>
      </c>
      <c s="34" t="s">
        <v>6423</v>
      </c>
      <c s="35" t="s">
        <v>5</v>
      </c>
      <c s="6" t="s">
        <v>6424</v>
      </c>
      <c s="36" t="s">
        <v>113</v>
      </c>
      <c s="37">
        <v>1</v>
      </c>
      <c s="36">
        <v>0.0035</v>
      </c>
      <c s="36">
        <f>ROUND(G1156*H1156,6)</f>
      </c>
      <c r="L1156" s="38">
        <v>0</v>
      </c>
      <c s="32">
        <f>ROUND(ROUND(L1156,2)*ROUND(G1156,3),2)</f>
      </c>
      <c s="36" t="s">
        <v>2911</v>
      </c>
      <c>
        <f>(M1156*21)/100</f>
      </c>
      <c t="s">
        <v>27</v>
      </c>
    </row>
    <row r="1157" spans="1:5" ht="12.75">
      <c r="A1157" s="35" t="s">
        <v>56</v>
      </c>
      <c r="E1157" s="39" t="s">
        <v>6424</v>
      </c>
    </row>
    <row r="1158" spans="1:5" ht="12.75">
      <c r="A1158" s="35" t="s">
        <v>58</v>
      </c>
      <c r="E1158" s="40" t="s">
        <v>5</v>
      </c>
    </row>
    <row r="1159" spans="1:5" ht="12.75">
      <c r="A1159" t="s">
        <v>60</v>
      </c>
      <c r="E1159" s="39" t="s">
        <v>5</v>
      </c>
    </row>
    <row r="1160" spans="1:16" ht="25.5">
      <c r="A1160" t="s">
        <v>49</v>
      </c>
      <c s="34" t="s">
        <v>6425</v>
      </c>
      <c s="34" t="s">
        <v>6426</v>
      </c>
      <c s="35" t="s">
        <v>5</v>
      </c>
      <c s="6" t="s">
        <v>6427</v>
      </c>
      <c s="36" t="s">
        <v>106</v>
      </c>
      <c s="37">
        <v>13.43</v>
      </c>
      <c s="36">
        <v>0</v>
      </c>
      <c s="36">
        <f>ROUND(G1160*H1160,6)</f>
      </c>
      <c r="L1160" s="38">
        <v>0</v>
      </c>
      <c s="32">
        <f>ROUND(ROUND(L1160,2)*ROUND(G1160,3),2)</f>
      </c>
      <c s="36" t="s">
        <v>5356</v>
      </c>
      <c>
        <f>(M1160*21)/100</f>
      </c>
      <c t="s">
        <v>27</v>
      </c>
    </row>
    <row r="1161" spans="1:5" ht="25.5">
      <c r="A1161" s="35" t="s">
        <v>56</v>
      </c>
      <c r="E1161" s="39" t="s">
        <v>6428</v>
      </c>
    </row>
    <row r="1162" spans="1:5" ht="63.75">
      <c r="A1162" s="35" t="s">
        <v>58</v>
      </c>
      <c r="E1162" s="42" t="s">
        <v>6429</v>
      </c>
    </row>
    <row r="1163" spans="1:5" ht="12.75">
      <c r="A1163" t="s">
        <v>60</v>
      </c>
      <c r="E1163" s="39" t="s">
        <v>5</v>
      </c>
    </row>
    <row r="1164" spans="1:16" ht="12.75">
      <c r="A1164" t="s">
        <v>49</v>
      </c>
      <c s="34" t="s">
        <v>6430</v>
      </c>
      <c s="34" t="s">
        <v>6431</v>
      </c>
      <c s="35" t="s">
        <v>5</v>
      </c>
      <c s="6" t="s">
        <v>6432</v>
      </c>
      <c s="36" t="s">
        <v>106</v>
      </c>
      <c s="37">
        <v>14.773</v>
      </c>
      <c s="36">
        <v>0.00106</v>
      </c>
      <c s="36">
        <f>ROUND(G1164*H1164,6)</f>
      </c>
      <c r="L1164" s="38">
        <v>0</v>
      </c>
      <c s="32">
        <f>ROUND(ROUND(L1164,2)*ROUND(G1164,3),2)</f>
      </c>
      <c s="36" t="s">
        <v>5356</v>
      </c>
      <c>
        <f>(M1164*21)/100</f>
      </c>
      <c t="s">
        <v>27</v>
      </c>
    </row>
    <row r="1165" spans="1:5" ht="12.75">
      <c r="A1165" s="35" t="s">
        <v>56</v>
      </c>
      <c r="E1165" s="39" t="s">
        <v>6432</v>
      </c>
    </row>
    <row r="1166" spans="1:5" ht="12.75">
      <c r="A1166" s="35" t="s">
        <v>58</v>
      </c>
      <c r="E1166" s="40" t="s">
        <v>5</v>
      </c>
    </row>
    <row r="1167" spans="1:5" ht="12.75">
      <c r="A1167" t="s">
        <v>60</v>
      </c>
      <c r="E1167" s="39" t="s">
        <v>5</v>
      </c>
    </row>
    <row r="1168" spans="1:16" ht="25.5">
      <c r="A1168" t="s">
        <v>49</v>
      </c>
      <c s="34" t="s">
        <v>6433</v>
      </c>
      <c s="34" t="s">
        <v>6434</v>
      </c>
      <c s="35" t="s">
        <v>5</v>
      </c>
      <c s="6" t="s">
        <v>6435</v>
      </c>
      <c s="36" t="s">
        <v>106</v>
      </c>
      <c s="37">
        <v>199.42</v>
      </c>
      <c s="36">
        <v>0</v>
      </c>
      <c s="36">
        <f>ROUND(G1168*H1168,6)</f>
      </c>
      <c r="L1168" s="38">
        <v>0</v>
      </c>
      <c s="32">
        <f>ROUND(ROUND(L1168,2)*ROUND(G1168,3),2)</f>
      </c>
      <c s="36" t="s">
        <v>5356</v>
      </c>
      <c>
        <f>(M1168*21)/100</f>
      </c>
      <c t="s">
        <v>27</v>
      </c>
    </row>
    <row r="1169" spans="1:5" ht="25.5">
      <c r="A1169" s="35" t="s">
        <v>56</v>
      </c>
      <c r="E1169" s="39" t="s">
        <v>6436</v>
      </c>
    </row>
    <row r="1170" spans="1:5" ht="63.75">
      <c r="A1170" s="35" t="s">
        <v>58</v>
      </c>
      <c r="E1170" s="42" t="s">
        <v>6437</v>
      </c>
    </row>
    <row r="1171" spans="1:5" ht="12.75">
      <c r="A1171" t="s">
        <v>60</v>
      </c>
      <c r="E1171" s="39" t="s">
        <v>5</v>
      </c>
    </row>
    <row r="1172" spans="1:16" ht="12.75">
      <c r="A1172" t="s">
        <v>49</v>
      </c>
      <c s="34" t="s">
        <v>6438</v>
      </c>
      <c s="34" t="s">
        <v>6439</v>
      </c>
      <c s="35" t="s">
        <v>5</v>
      </c>
      <c s="6" t="s">
        <v>6440</v>
      </c>
      <c s="36" t="s">
        <v>106</v>
      </c>
      <c s="37">
        <v>202.411</v>
      </c>
      <c s="36">
        <v>0.00412</v>
      </c>
      <c s="36">
        <f>ROUND(G1172*H1172,6)</f>
      </c>
      <c r="L1172" s="38">
        <v>0</v>
      </c>
      <c s="32">
        <f>ROUND(ROUND(L1172,2)*ROUND(G1172,3),2)</f>
      </c>
      <c s="36" t="s">
        <v>5356</v>
      </c>
      <c>
        <f>(M1172*21)/100</f>
      </c>
      <c t="s">
        <v>27</v>
      </c>
    </row>
    <row r="1173" spans="1:5" ht="12.75">
      <c r="A1173" s="35" t="s">
        <v>56</v>
      </c>
      <c r="E1173" s="39" t="s">
        <v>6440</v>
      </c>
    </row>
    <row r="1174" spans="1:5" ht="12.75">
      <c r="A1174" s="35" t="s">
        <v>58</v>
      </c>
      <c r="E1174" s="40" t="s">
        <v>5</v>
      </c>
    </row>
    <row r="1175" spans="1:5" ht="12.75">
      <c r="A1175" t="s">
        <v>60</v>
      </c>
      <c r="E1175" s="39" t="s">
        <v>5</v>
      </c>
    </row>
    <row r="1176" spans="1:16" ht="25.5">
      <c r="A1176" t="s">
        <v>49</v>
      </c>
      <c s="34" t="s">
        <v>6441</v>
      </c>
      <c s="34" t="s">
        <v>6442</v>
      </c>
      <c s="35" t="s">
        <v>5</v>
      </c>
      <c s="6" t="s">
        <v>6443</v>
      </c>
      <c s="36" t="s">
        <v>106</v>
      </c>
      <c s="37">
        <v>4.91</v>
      </c>
      <c s="36">
        <v>0</v>
      </c>
      <c s="36">
        <f>ROUND(G1176*H1176,6)</f>
      </c>
      <c r="L1176" s="38">
        <v>0</v>
      </c>
      <c s="32">
        <f>ROUND(ROUND(L1176,2)*ROUND(G1176,3),2)</f>
      </c>
      <c s="36" t="s">
        <v>5356</v>
      </c>
      <c>
        <f>(M1176*21)/100</f>
      </c>
      <c t="s">
        <v>27</v>
      </c>
    </row>
    <row r="1177" spans="1:5" ht="25.5">
      <c r="A1177" s="35" t="s">
        <v>56</v>
      </c>
      <c r="E1177" s="39" t="s">
        <v>6444</v>
      </c>
    </row>
    <row r="1178" spans="1:5" ht="63.75">
      <c r="A1178" s="35" t="s">
        <v>58</v>
      </c>
      <c r="E1178" s="42" t="s">
        <v>6445</v>
      </c>
    </row>
    <row r="1179" spans="1:5" ht="12.75">
      <c r="A1179" t="s">
        <v>60</v>
      </c>
      <c r="E1179" s="39" t="s">
        <v>5</v>
      </c>
    </row>
    <row r="1180" spans="1:16" ht="12.75">
      <c r="A1180" t="s">
        <v>49</v>
      </c>
      <c s="34" t="s">
        <v>6446</v>
      </c>
      <c s="34" t="s">
        <v>6447</v>
      </c>
      <c s="35" t="s">
        <v>5</v>
      </c>
      <c s="6" t="s">
        <v>6448</v>
      </c>
      <c s="36" t="s">
        <v>106</v>
      </c>
      <c s="37">
        <v>5.401</v>
      </c>
      <c s="36">
        <v>0.00674</v>
      </c>
      <c s="36">
        <f>ROUND(G1180*H1180,6)</f>
      </c>
      <c r="L1180" s="38">
        <v>0</v>
      </c>
      <c s="32">
        <f>ROUND(ROUND(L1180,2)*ROUND(G1180,3),2)</f>
      </c>
      <c s="36" t="s">
        <v>5356</v>
      </c>
      <c>
        <f>(M1180*21)/100</f>
      </c>
      <c t="s">
        <v>27</v>
      </c>
    </row>
    <row r="1181" spans="1:5" ht="12.75">
      <c r="A1181" s="35" t="s">
        <v>56</v>
      </c>
      <c r="E1181" s="39" t="s">
        <v>6448</v>
      </c>
    </row>
    <row r="1182" spans="1:5" ht="12.75">
      <c r="A1182" s="35" t="s">
        <v>58</v>
      </c>
      <c r="E1182" s="40" t="s">
        <v>5</v>
      </c>
    </row>
    <row r="1183" spans="1:5" ht="12.75">
      <c r="A1183" t="s">
        <v>60</v>
      </c>
      <c r="E1183" s="39" t="s">
        <v>5</v>
      </c>
    </row>
    <row r="1184" spans="1:16" ht="12.75">
      <c r="A1184" t="s">
        <v>49</v>
      </c>
      <c s="34" t="s">
        <v>6449</v>
      </c>
      <c s="34" t="s">
        <v>6450</v>
      </c>
      <c s="35" t="s">
        <v>5</v>
      </c>
      <c s="6" t="s">
        <v>6451</v>
      </c>
      <c s="36" t="s">
        <v>113</v>
      </c>
      <c s="37">
        <v>2</v>
      </c>
      <c s="36">
        <v>0</v>
      </c>
      <c s="36">
        <f>ROUND(G1184*H1184,6)</f>
      </c>
      <c r="L1184" s="38">
        <v>0</v>
      </c>
      <c s="32">
        <f>ROUND(ROUND(L1184,2)*ROUND(G1184,3),2)</f>
      </c>
      <c s="36" t="s">
        <v>5356</v>
      </c>
      <c>
        <f>(M1184*21)/100</f>
      </c>
      <c t="s">
        <v>27</v>
      </c>
    </row>
    <row r="1185" spans="1:5" ht="25.5">
      <c r="A1185" s="35" t="s">
        <v>56</v>
      </c>
      <c r="E1185" s="39" t="s">
        <v>6452</v>
      </c>
    </row>
    <row r="1186" spans="1:5" ht="63.75">
      <c r="A1186" s="35" t="s">
        <v>58</v>
      </c>
      <c r="E1186" s="42" t="s">
        <v>6453</v>
      </c>
    </row>
    <row r="1187" spans="1:5" ht="12.75">
      <c r="A1187" t="s">
        <v>60</v>
      </c>
      <c r="E1187" s="39" t="s">
        <v>5</v>
      </c>
    </row>
    <row r="1188" spans="1:16" ht="12.75">
      <c r="A1188" t="s">
        <v>49</v>
      </c>
      <c s="34" t="s">
        <v>6454</v>
      </c>
      <c s="34" t="s">
        <v>6455</v>
      </c>
      <c s="35" t="s">
        <v>5</v>
      </c>
      <c s="6" t="s">
        <v>6456</v>
      </c>
      <c s="36" t="s">
        <v>113</v>
      </c>
      <c s="37">
        <v>2</v>
      </c>
      <c s="36">
        <v>0.00022</v>
      </c>
      <c s="36">
        <f>ROUND(G1188*H1188,6)</f>
      </c>
      <c r="L1188" s="38">
        <v>0</v>
      </c>
      <c s="32">
        <f>ROUND(ROUND(L1188,2)*ROUND(G1188,3),2)</f>
      </c>
      <c s="36" t="s">
        <v>5356</v>
      </c>
      <c>
        <f>(M1188*21)/100</f>
      </c>
      <c t="s">
        <v>27</v>
      </c>
    </row>
    <row r="1189" spans="1:5" ht="12.75">
      <c r="A1189" s="35" t="s">
        <v>56</v>
      </c>
      <c r="E1189" s="39" t="s">
        <v>6456</v>
      </c>
    </row>
    <row r="1190" spans="1:5" ht="12.75">
      <c r="A1190" s="35" t="s">
        <v>58</v>
      </c>
      <c r="E1190" s="40" t="s">
        <v>5</v>
      </c>
    </row>
    <row r="1191" spans="1:5" ht="12.75">
      <c r="A1191" t="s">
        <v>60</v>
      </c>
      <c r="E1191" s="39" t="s">
        <v>5</v>
      </c>
    </row>
    <row r="1192" spans="1:16" ht="12.75">
      <c r="A1192" t="s">
        <v>49</v>
      </c>
      <c s="34" t="s">
        <v>6457</v>
      </c>
      <c s="34" t="s">
        <v>6458</v>
      </c>
      <c s="35" t="s">
        <v>5</v>
      </c>
      <c s="6" t="s">
        <v>6459</v>
      </c>
      <c s="36" t="s">
        <v>113</v>
      </c>
      <c s="37">
        <v>2</v>
      </c>
      <c s="36">
        <v>0</v>
      </c>
      <c s="36">
        <f>ROUND(G1192*H1192,6)</f>
      </c>
      <c r="L1192" s="38">
        <v>0</v>
      </c>
      <c s="32">
        <f>ROUND(ROUND(L1192,2)*ROUND(G1192,3),2)</f>
      </c>
      <c s="36" t="s">
        <v>5356</v>
      </c>
      <c>
        <f>(M1192*21)/100</f>
      </c>
      <c t="s">
        <v>27</v>
      </c>
    </row>
    <row r="1193" spans="1:5" ht="25.5">
      <c r="A1193" s="35" t="s">
        <v>56</v>
      </c>
      <c r="E1193" s="39" t="s">
        <v>6460</v>
      </c>
    </row>
    <row r="1194" spans="1:5" ht="63.75">
      <c r="A1194" s="35" t="s">
        <v>58</v>
      </c>
      <c r="E1194" s="42" t="s">
        <v>6453</v>
      </c>
    </row>
    <row r="1195" spans="1:5" ht="12.75">
      <c r="A1195" t="s">
        <v>60</v>
      </c>
      <c r="E1195" s="39" t="s">
        <v>5</v>
      </c>
    </row>
    <row r="1196" spans="1:16" ht="12.75">
      <c r="A1196" t="s">
        <v>49</v>
      </c>
      <c s="34" t="s">
        <v>6461</v>
      </c>
      <c s="34" t="s">
        <v>6462</v>
      </c>
      <c s="35" t="s">
        <v>5</v>
      </c>
      <c s="6" t="s">
        <v>6463</v>
      </c>
      <c s="36" t="s">
        <v>113</v>
      </c>
      <c s="37">
        <v>2</v>
      </c>
      <c s="36">
        <v>0.00026</v>
      </c>
      <c s="36">
        <f>ROUND(G1196*H1196,6)</f>
      </c>
      <c r="L1196" s="38">
        <v>0</v>
      </c>
      <c s="32">
        <f>ROUND(ROUND(L1196,2)*ROUND(G1196,3),2)</f>
      </c>
      <c s="36" t="s">
        <v>5356</v>
      </c>
      <c>
        <f>(M1196*21)/100</f>
      </c>
      <c t="s">
        <v>27</v>
      </c>
    </row>
    <row r="1197" spans="1:5" ht="12.75">
      <c r="A1197" s="35" t="s">
        <v>56</v>
      </c>
      <c r="E1197" s="39" t="s">
        <v>6463</v>
      </c>
    </row>
    <row r="1198" spans="1:5" ht="12.75">
      <c r="A1198" s="35" t="s">
        <v>58</v>
      </c>
      <c r="E1198" s="40" t="s">
        <v>5</v>
      </c>
    </row>
    <row r="1199" spans="1:5" ht="12.75">
      <c r="A1199" t="s">
        <v>60</v>
      </c>
      <c r="E1199" s="39" t="s">
        <v>5</v>
      </c>
    </row>
    <row r="1200" spans="1:16" ht="12.75">
      <c r="A1200" t="s">
        <v>49</v>
      </c>
      <c s="34" t="s">
        <v>6464</v>
      </c>
      <c s="34" t="s">
        <v>6465</v>
      </c>
      <c s="35" t="s">
        <v>5</v>
      </c>
      <c s="6" t="s">
        <v>6466</v>
      </c>
      <c s="36" t="s">
        <v>113</v>
      </c>
      <c s="37">
        <v>1</v>
      </c>
      <c s="36">
        <v>0</v>
      </c>
      <c s="36">
        <f>ROUND(G1200*H1200,6)</f>
      </c>
      <c r="L1200" s="38">
        <v>0</v>
      </c>
      <c s="32">
        <f>ROUND(ROUND(L1200,2)*ROUND(G1200,3),2)</f>
      </c>
      <c s="36" t="s">
        <v>5356</v>
      </c>
      <c>
        <f>(M1200*21)/100</f>
      </c>
      <c t="s">
        <v>27</v>
      </c>
    </row>
    <row r="1201" spans="1:5" ht="25.5">
      <c r="A1201" s="35" t="s">
        <v>56</v>
      </c>
      <c r="E1201" s="39" t="s">
        <v>6467</v>
      </c>
    </row>
    <row r="1202" spans="1:5" ht="63.75">
      <c r="A1202" s="35" t="s">
        <v>58</v>
      </c>
      <c r="E1202" s="42" t="s">
        <v>6421</v>
      </c>
    </row>
    <row r="1203" spans="1:5" ht="12.75">
      <c r="A1203" t="s">
        <v>60</v>
      </c>
      <c r="E1203" s="39" t="s">
        <v>5</v>
      </c>
    </row>
    <row r="1204" spans="1:16" ht="12.75">
      <c r="A1204" t="s">
        <v>49</v>
      </c>
      <c s="34" t="s">
        <v>6468</v>
      </c>
      <c s="34" t="s">
        <v>6469</v>
      </c>
      <c s="35" t="s">
        <v>5</v>
      </c>
      <c s="6" t="s">
        <v>6470</v>
      </c>
      <c s="36" t="s">
        <v>113</v>
      </c>
      <c s="37">
        <v>1</v>
      </c>
      <c s="36">
        <v>0.00032</v>
      </c>
      <c s="36">
        <f>ROUND(G1204*H1204,6)</f>
      </c>
      <c r="L1204" s="38">
        <v>0</v>
      </c>
      <c s="32">
        <f>ROUND(ROUND(L1204,2)*ROUND(G1204,3),2)</f>
      </c>
      <c s="36" t="s">
        <v>5356</v>
      </c>
      <c>
        <f>(M1204*21)/100</f>
      </c>
      <c t="s">
        <v>27</v>
      </c>
    </row>
    <row r="1205" spans="1:5" ht="12.75">
      <c r="A1205" s="35" t="s">
        <v>56</v>
      </c>
      <c r="E1205" s="39" t="s">
        <v>6470</v>
      </c>
    </row>
    <row r="1206" spans="1:5" ht="12.75">
      <c r="A1206" s="35" t="s">
        <v>58</v>
      </c>
      <c r="E1206" s="40" t="s">
        <v>5</v>
      </c>
    </row>
    <row r="1207" spans="1:5" ht="12.75">
      <c r="A1207" t="s">
        <v>60</v>
      </c>
      <c r="E1207" s="39" t="s">
        <v>5</v>
      </c>
    </row>
    <row r="1208" spans="1:16" ht="12.75">
      <c r="A1208" t="s">
        <v>49</v>
      </c>
      <c s="34" t="s">
        <v>6471</v>
      </c>
      <c s="34" t="s">
        <v>6472</v>
      </c>
      <c s="35" t="s">
        <v>5</v>
      </c>
      <c s="6" t="s">
        <v>6473</v>
      </c>
      <c s="36" t="s">
        <v>113</v>
      </c>
      <c s="37">
        <v>1</v>
      </c>
      <c s="36">
        <v>0</v>
      </c>
      <c s="36">
        <f>ROUND(G1208*H1208,6)</f>
      </c>
      <c r="L1208" s="38">
        <v>0</v>
      </c>
      <c s="32">
        <f>ROUND(ROUND(L1208,2)*ROUND(G1208,3),2)</f>
      </c>
      <c s="36" t="s">
        <v>5356</v>
      </c>
      <c>
        <f>(M1208*21)/100</f>
      </c>
      <c t="s">
        <v>27</v>
      </c>
    </row>
    <row r="1209" spans="1:5" ht="25.5">
      <c r="A1209" s="35" t="s">
        <v>56</v>
      </c>
      <c r="E1209" s="39" t="s">
        <v>6474</v>
      </c>
    </row>
    <row r="1210" spans="1:5" ht="63.75">
      <c r="A1210" s="35" t="s">
        <v>58</v>
      </c>
      <c r="E1210" s="42" t="s">
        <v>6421</v>
      </c>
    </row>
    <row r="1211" spans="1:5" ht="12.75">
      <c r="A1211" t="s">
        <v>60</v>
      </c>
      <c r="E1211" s="39" t="s">
        <v>5</v>
      </c>
    </row>
    <row r="1212" spans="1:16" ht="12.75">
      <c r="A1212" t="s">
        <v>49</v>
      </c>
      <c s="34" t="s">
        <v>6475</v>
      </c>
      <c s="34" t="s">
        <v>6476</v>
      </c>
      <c s="35" t="s">
        <v>5</v>
      </c>
      <c s="6" t="s">
        <v>6477</v>
      </c>
      <c s="36" t="s">
        <v>113</v>
      </c>
      <c s="37">
        <v>1</v>
      </c>
      <c s="36">
        <v>0.00049</v>
      </c>
      <c s="36">
        <f>ROUND(G1212*H1212,6)</f>
      </c>
      <c r="L1212" s="38">
        <v>0</v>
      </c>
      <c s="32">
        <f>ROUND(ROUND(L1212,2)*ROUND(G1212,3),2)</f>
      </c>
      <c s="36" t="s">
        <v>5356</v>
      </c>
      <c>
        <f>(M1212*21)/100</f>
      </c>
      <c t="s">
        <v>27</v>
      </c>
    </row>
    <row r="1213" spans="1:5" ht="12.75">
      <c r="A1213" s="35" t="s">
        <v>56</v>
      </c>
      <c r="E1213" s="39" t="s">
        <v>6477</v>
      </c>
    </row>
    <row r="1214" spans="1:5" ht="12.75">
      <c r="A1214" s="35" t="s">
        <v>58</v>
      </c>
      <c r="E1214" s="40" t="s">
        <v>5</v>
      </c>
    </row>
    <row r="1215" spans="1:5" ht="12.75">
      <c r="A1215" t="s">
        <v>60</v>
      </c>
      <c r="E1215" s="39" t="s">
        <v>5</v>
      </c>
    </row>
    <row r="1216" spans="1:16" ht="12.75">
      <c r="A1216" t="s">
        <v>49</v>
      </c>
      <c s="34" t="s">
        <v>6478</v>
      </c>
      <c s="34" t="s">
        <v>6479</v>
      </c>
      <c s="35" t="s">
        <v>5</v>
      </c>
      <c s="6" t="s">
        <v>6480</v>
      </c>
      <c s="36" t="s">
        <v>113</v>
      </c>
      <c s="37">
        <v>17</v>
      </c>
      <c s="36">
        <v>0</v>
      </c>
      <c s="36">
        <f>ROUND(G1216*H1216,6)</f>
      </c>
      <c r="L1216" s="38">
        <v>0</v>
      </c>
      <c s="32">
        <f>ROUND(ROUND(L1216,2)*ROUND(G1216,3),2)</f>
      </c>
      <c s="36" t="s">
        <v>5356</v>
      </c>
      <c>
        <f>(M1216*21)/100</f>
      </c>
      <c t="s">
        <v>27</v>
      </c>
    </row>
    <row r="1217" spans="1:5" ht="25.5">
      <c r="A1217" s="35" t="s">
        <v>56</v>
      </c>
      <c r="E1217" s="39" t="s">
        <v>6481</v>
      </c>
    </row>
    <row r="1218" spans="1:5" ht="63.75">
      <c r="A1218" s="35" t="s">
        <v>58</v>
      </c>
      <c r="E1218" s="42" t="s">
        <v>6482</v>
      </c>
    </row>
    <row r="1219" spans="1:5" ht="12.75">
      <c r="A1219" t="s">
        <v>60</v>
      </c>
      <c r="E1219" s="39" t="s">
        <v>5</v>
      </c>
    </row>
    <row r="1220" spans="1:16" ht="12.75">
      <c r="A1220" t="s">
        <v>49</v>
      </c>
      <c s="34" t="s">
        <v>6483</v>
      </c>
      <c s="34" t="s">
        <v>6484</v>
      </c>
      <c s="35" t="s">
        <v>5</v>
      </c>
      <c s="6" t="s">
        <v>6485</v>
      </c>
      <c s="36" t="s">
        <v>113</v>
      </c>
      <c s="37">
        <v>17</v>
      </c>
      <c s="36">
        <v>0.00073</v>
      </c>
      <c s="36">
        <f>ROUND(G1220*H1220,6)</f>
      </c>
      <c r="L1220" s="38">
        <v>0</v>
      </c>
      <c s="32">
        <f>ROUND(ROUND(L1220,2)*ROUND(G1220,3),2)</f>
      </c>
      <c s="36" t="s">
        <v>5356</v>
      </c>
      <c>
        <f>(M1220*21)/100</f>
      </c>
      <c t="s">
        <v>27</v>
      </c>
    </row>
    <row r="1221" spans="1:5" ht="12.75">
      <c r="A1221" s="35" t="s">
        <v>56</v>
      </c>
      <c r="E1221" s="39" t="s">
        <v>6485</v>
      </c>
    </row>
    <row r="1222" spans="1:5" ht="12.75">
      <c r="A1222" s="35" t="s">
        <v>58</v>
      </c>
      <c r="E1222" s="40" t="s">
        <v>5</v>
      </c>
    </row>
    <row r="1223" spans="1:5" ht="12.75">
      <c r="A1223" t="s">
        <v>60</v>
      </c>
      <c r="E1223" s="39" t="s">
        <v>5</v>
      </c>
    </row>
    <row r="1224" spans="1:16" ht="12.75">
      <c r="A1224" t="s">
        <v>49</v>
      </c>
      <c s="34" t="s">
        <v>6486</v>
      </c>
      <c s="34" t="s">
        <v>6487</v>
      </c>
      <c s="35" t="s">
        <v>5</v>
      </c>
      <c s="6" t="s">
        <v>6488</v>
      </c>
      <c s="36" t="s">
        <v>113</v>
      </c>
      <c s="37">
        <v>7</v>
      </c>
      <c s="36">
        <v>0</v>
      </c>
      <c s="36">
        <f>ROUND(G1224*H1224,6)</f>
      </c>
      <c r="L1224" s="38">
        <v>0</v>
      </c>
      <c s="32">
        <f>ROUND(ROUND(L1224,2)*ROUND(G1224,3),2)</f>
      </c>
      <c s="36" t="s">
        <v>2911</v>
      </c>
      <c>
        <f>(M1224*21)/100</f>
      </c>
      <c t="s">
        <v>27</v>
      </c>
    </row>
    <row r="1225" spans="1:5" ht="25.5">
      <c r="A1225" s="35" t="s">
        <v>56</v>
      </c>
      <c r="E1225" s="39" t="s">
        <v>6481</v>
      </c>
    </row>
    <row r="1226" spans="1:5" ht="12.75">
      <c r="A1226" s="35" t="s">
        <v>58</v>
      </c>
      <c r="E1226" s="40" t="s">
        <v>5</v>
      </c>
    </row>
    <row r="1227" spans="1:5" ht="12.75">
      <c r="A1227" t="s">
        <v>60</v>
      </c>
      <c r="E1227" s="39" t="s">
        <v>5</v>
      </c>
    </row>
    <row r="1228" spans="1:16" ht="12.75">
      <c r="A1228" t="s">
        <v>49</v>
      </c>
      <c s="34" t="s">
        <v>6489</v>
      </c>
      <c s="34" t="s">
        <v>6490</v>
      </c>
      <c s="35" t="s">
        <v>5</v>
      </c>
      <c s="6" t="s">
        <v>6491</v>
      </c>
      <c s="36" t="s">
        <v>113</v>
      </c>
      <c s="37">
        <v>7</v>
      </c>
      <c s="36">
        <v>0.00084</v>
      </c>
      <c s="36">
        <f>ROUND(G1228*H1228,6)</f>
      </c>
      <c r="L1228" s="38">
        <v>0</v>
      </c>
      <c s="32">
        <f>ROUND(ROUND(L1228,2)*ROUND(G1228,3),2)</f>
      </c>
      <c s="36" t="s">
        <v>5356</v>
      </c>
      <c>
        <f>(M1228*21)/100</f>
      </c>
      <c t="s">
        <v>27</v>
      </c>
    </row>
    <row r="1229" spans="1:5" ht="12.75">
      <c r="A1229" s="35" t="s">
        <v>56</v>
      </c>
      <c r="E1229" s="39" t="s">
        <v>6491</v>
      </c>
    </row>
    <row r="1230" spans="1:5" ht="63.75">
      <c r="A1230" s="35" t="s">
        <v>58</v>
      </c>
      <c r="E1230" s="42" t="s">
        <v>6492</v>
      </c>
    </row>
    <row r="1231" spans="1:5" ht="12.75">
      <c r="A1231" t="s">
        <v>60</v>
      </c>
      <c r="E1231" s="39" t="s">
        <v>5</v>
      </c>
    </row>
    <row r="1232" spans="1:16" ht="12.75">
      <c r="A1232" t="s">
        <v>49</v>
      </c>
      <c s="34" t="s">
        <v>6493</v>
      </c>
      <c s="34" t="s">
        <v>6494</v>
      </c>
      <c s="35" t="s">
        <v>5</v>
      </c>
      <c s="6" t="s">
        <v>6495</v>
      </c>
      <c s="36" t="s">
        <v>113</v>
      </c>
      <c s="37">
        <v>7</v>
      </c>
      <c s="36">
        <v>0.004</v>
      </c>
      <c s="36">
        <f>ROUND(G1232*H1232,6)</f>
      </c>
      <c r="L1232" s="38">
        <v>0</v>
      </c>
      <c s="32">
        <f>ROUND(ROUND(L1232,2)*ROUND(G1232,3),2)</f>
      </c>
      <c s="36" t="s">
        <v>2911</v>
      </c>
      <c>
        <f>(M1232*21)/100</f>
      </c>
      <c t="s">
        <v>27</v>
      </c>
    </row>
    <row r="1233" spans="1:5" ht="12.75">
      <c r="A1233" s="35" t="s">
        <v>56</v>
      </c>
      <c r="E1233" s="39" t="s">
        <v>6495</v>
      </c>
    </row>
    <row r="1234" spans="1:5" ht="63.75">
      <c r="A1234" s="35" t="s">
        <v>58</v>
      </c>
      <c r="E1234" s="42" t="s">
        <v>6492</v>
      </c>
    </row>
    <row r="1235" spans="1:5" ht="12.75">
      <c r="A1235" t="s">
        <v>60</v>
      </c>
      <c r="E1235" s="39" t="s">
        <v>5</v>
      </c>
    </row>
    <row r="1236" spans="1:16" ht="12.75">
      <c r="A1236" t="s">
        <v>49</v>
      </c>
      <c s="34" t="s">
        <v>6496</v>
      </c>
      <c s="34" t="s">
        <v>6497</v>
      </c>
      <c s="35" t="s">
        <v>5</v>
      </c>
      <c s="6" t="s">
        <v>6498</v>
      </c>
      <c s="36" t="s">
        <v>113</v>
      </c>
      <c s="37">
        <v>3</v>
      </c>
      <c s="36">
        <v>0</v>
      </c>
      <c s="36">
        <f>ROUND(G1236*H1236,6)</f>
      </c>
      <c r="L1236" s="38">
        <v>0</v>
      </c>
      <c s="32">
        <f>ROUND(ROUND(L1236,2)*ROUND(G1236,3),2)</f>
      </c>
      <c s="36" t="s">
        <v>5356</v>
      </c>
      <c>
        <f>(M1236*21)/100</f>
      </c>
      <c t="s">
        <v>27</v>
      </c>
    </row>
    <row r="1237" spans="1:5" ht="25.5">
      <c r="A1237" s="35" t="s">
        <v>56</v>
      </c>
      <c r="E1237" s="39" t="s">
        <v>6499</v>
      </c>
    </row>
    <row r="1238" spans="1:5" ht="63.75">
      <c r="A1238" s="35" t="s">
        <v>58</v>
      </c>
      <c r="E1238" s="42" t="s">
        <v>6500</v>
      </c>
    </row>
    <row r="1239" spans="1:5" ht="12.75">
      <c r="A1239" t="s">
        <v>60</v>
      </c>
      <c r="E1239" s="39" t="s">
        <v>5</v>
      </c>
    </row>
    <row r="1240" spans="1:16" ht="12.75">
      <c r="A1240" t="s">
        <v>49</v>
      </c>
      <c s="34" t="s">
        <v>6501</v>
      </c>
      <c s="34" t="s">
        <v>6502</v>
      </c>
      <c s="35" t="s">
        <v>5</v>
      </c>
      <c s="6" t="s">
        <v>6503</v>
      </c>
      <c s="36" t="s">
        <v>113</v>
      </c>
      <c s="37">
        <v>3</v>
      </c>
      <c s="36">
        <v>0.00082</v>
      </c>
      <c s="36">
        <f>ROUND(G1240*H1240,6)</f>
      </c>
      <c r="L1240" s="38">
        <v>0</v>
      </c>
      <c s="32">
        <f>ROUND(ROUND(L1240,2)*ROUND(G1240,3),2)</f>
      </c>
      <c s="36" t="s">
        <v>5356</v>
      </c>
      <c>
        <f>(M1240*21)/100</f>
      </c>
      <c t="s">
        <v>27</v>
      </c>
    </row>
    <row r="1241" spans="1:5" ht="12.75">
      <c r="A1241" s="35" t="s">
        <v>56</v>
      </c>
      <c r="E1241" s="39" t="s">
        <v>6503</v>
      </c>
    </row>
    <row r="1242" spans="1:5" ht="12.75">
      <c r="A1242" s="35" t="s">
        <v>58</v>
      </c>
      <c r="E1242" s="40" t="s">
        <v>5</v>
      </c>
    </row>
    <row r="1243" spans="1:5" ht="12.75">
      <c r="A1243" t="s">
        <v>60</v>
      </c>
      <c r="E1243" s="39" t="s">
        <v>5</v>
      </c>
    </row>
    <row r="1244" spans="1:16" ht="12.75">
      <c r="A1244" t="s">
        <v>49</v>
      </c>
      <c s="34" t="s">
        <v>6504</v>
      </c>
      <c s="34" t="s">
        <v>6505</v>
      </c>
      <c s="35" t="s">
        <v>5</v>
      </c>
      <c s="6" t="s">
        <v>6506</v>
      </c>
      <c s="36" t="s">
        <v>113</v>
      </c>
      <c s="37">
        <v>3</v>
      </c>
      <c s="36">
        <v>0</v>
      </c>
      <c s="36">
        <f>ROUND(G1244*H1244,6)</f>
      </c>
      <c r="L1244" s="38">
        <v>0</v>
      </c>
      <c s="32">
        <f>ROUND(ROUND(L1244,2)*ROUND(G1244,3),2)</f>
      </c>
      <c s="36" t="s">
        <v>2911</v>
      </c>
      <c>
        <f>(M1244*21)/100</f>
      </c>
      <c t="s">
        <v>27</v>
      </c>
    </row>
    <row r="1245" spans="1:5" ht="25.5">
      <c r="A1245" s="35" t="s">
        <v>56</v>
      </c>
      <c r="E1245" s="39" t="s">
        <v>6499</v>
      </c>
    </row>
    <row r="1246" spans="1:5" ht="12.75">
      <c r="A1246" s="35" t="s">
        <v>58</v>
      </c>
      <c r="E1246" s="40" t="s">
        <v>5</v>
      </c>
    </row>
    <row r="1247" spans="1:5" ht="12.75">
      <c r="A1247" t="s">
        <v>60</v>
      </c>
      <c r="E1247" s="39" t="s">
        <v>5</v>
      </c>
    </row>
    <row r="1248" spans="1:16" ht="12.75">
      <c r="A1248" t="s">
        <v>49</v>
      </c>
      <c s="34" t="s">
        <v>6507</v>
      </c>
      <c s="34" t="s">
        <v>6508</v>
      </c>
      <c s="35" t="s">
        <v>5</v>
      </c>
      <c s="6" t="s">
        <v>6509</v>
      </c>
      <c s="36" t="s">
        <v>113</v>
      </c>
      <c s="37">
        <v>3</v>
      </c>
      <c s="36">
        <v>0.00172</v>
      </c>
      <c s="36">
        <f>ROUND(G1248*H1248,6)</f>
      </c>
      <c r="L1248" s="38">
        <v>0</v>
      </c>
      <c s="32">
        <f>ROUND(ROUND(L1248,2)*ROUND(G1248,3),2)</f>
      </c>
      <c s="36" t="s">
        <v>5356</v>
      </c>
      <c>
        <f>(M1248*21)/100</f>
      </c>
      <c t="s">
        <v>27</v>
      </c>
    </row>
    <row r="1249" spans="1:5" ht="12.75">
      <c r="A1249" s="35" t="s">
        <v>56</v>
      </c>
      <c r="E1249" s="39" t="s">
        <v>6509</v>
      </c>
    </row>
    <row r="1250" spans="1:5" ht="63.75">
      <c r="A1250" s="35" t="s">
        <v>58</v>
      </c>
      <c r="E1250" s="42" t="s">
        <v>6500</v>
      </c>
    </row>
    <row r="1251" spans="1:5" ht="12.75">
      <c r="A1251" t="s">
        <v>60</v>
      </c>
      <c r="E1251" s="39" t="s">
        <v>5</v>
      </c>
    </row>
    <row r="1252" spans="1:16" ht="12.75">
      <c r="A1252" t="s">
        <v>49</v>
      </c>
      <c s="34" t="s">
        <v>6510</v>
      </c>
      <c s="34" t="s">
        <v>6511</v>
      </c>
      <c s="35" t="s">
        <v>5</v>
      </c>
      <c s="6" t="s">
        <v>6512</v>
      </c>
      <c s="36" t="s">
        <v>113</v>
      </c>
      <c s="37">
        <v>3</v>
      </c>
      <c s="36">
        <v>0.004</v>
      </c>
      <c s="36">
        <f>ROUND(G1252*H1252,6)</f>
      </c>
      <c r="L1252" s="38">
        <v>0</v>
      </c>
      <c s="32">
        <f>ROUND(ROUND(L1252,2)*ROUND(G1252,3),2)</f>
      </c>
      <c s="36" t="s">
        <v>2911</v>
      </c>
      <c>
        <f>(M1252*21)/100</f>
      </c>
      <c t="s">
        <v>27</v>
      </c>
    </row>
    <row r="1253" spans="1:5" ht="12.75">
      <c r="A1253" s="35" t="s">
        <v>56</v>
      </c>
      <c r="E1253" s="39" t="s">
        <v>6512</v>
      </c>
    </row>
    <row r="1254" spans="1:5" ht="63.75">
      <c r="A1254" s="35" t="s">
        <v>58</v>
      </c>
      <c r="E1254" s="42" t="s">
        <v>6500</v>
      </c>
    </row>
    <row r="1255" spans="1:5" ht="12.75">
      <c r="A1255" t="s">
        <v>60</v>
      </c>
      <c r="E1255" s="39" t="s">
        <v>5</v>
      </c>
    </row>
    <row r="1256" spans="1:16" ht="12.75">
      <c r="A1256" t="s">
        <v>49</v>
      </c>
      <c s="34" t="s">
        <v>6513</v>
      </c>
      <c s="34" t="s">
        <v>6514</v>
      </c>
      <c s="35" t="s">
        <v>5</v>
      </c>
      <c s="6" t="s">
        <v>6515</v>
      </c>
      <c s="36" t="s">
        <v>113</v>
      </c>
      <c s="37">
        <v>2</v>
      </c>
      <c s="36">
        <v>0</v>
      </c>
      <c s="36">
        <f>ROUND(G1256*H1256,6)</f>
      </c>
      <c r="L1256" s="38">
        <v>0</v>
      </c>
      <c s="32">
        <f>ROUND(ROUND(L1256,2)*ROUND(G1256,3),2)</f>
      </c>
      <c s="36" t="s">
        <v>5356</v>
      </c>
      <c>
        <f>(M1256*21)/100</f>
      </c>
      <c t="s">
        <v>27</v>
      </c>
    </row>
    <row r="1257" spans="1:5" ht="25.5">
      <c r="A1257" s="35" t="s">
        <v>56</v>
      </c>
      <c r="E1257" s="39" t="s">
        <v>6516</v>
      </c>
    </row>
    <row r="1258" spans="1:5" ht="63.75">
      <c r="A1258" s="35" t="s">
        <v>58</v>
      </c>
      <c r="E1258" s="42" t="s">
        <v>6517</v>
      </c>
    </row>
    <row r="1259" spans="1:5" ht="12.75">
      <c r="A1259" t="s">
        <v>60</v>
      </c>
      <c r="E1259" s="39" t="s">
        <v>5</v>
      </c>
    </row>
    <row r="1260" spans="1:16" ht="12.75">
      <c r="A1260" t="s">
        <v>49</v>
      </c>
      <c s="34" t="s">
        <v>6518</v>
      </c>
      <c s="34" t="s">
        <v>6519</v>
      </c>
      <c s="35" t="s">
        <v>5</v>
      </c>
      <c s="6" t="s">
        <v>6520</v>
      </c>
      <c s="36" t="s">
        <v>113</v>
      </c>
      <c s="37">
        <v>2</v>
      </c>
      <c s="36">
        <v>0.0038</v>
      </c>
      <c s="36">
        <f>ROUND(G1260*H1260,6)</f>
      </c>
      <c r="L1260" s="38">
        <v>0</v>
      </c>
      <c s="32">
        <f>ROUND(ROUND(L1260,2)*ROUND(G1260,3),2)</f>
      </c>
      <c s="36" t="s">
        <v>5356</v>
      </c>
      <c>
        <f>(M1260*21)/100</f>
      </c>
      <c t="s">
        <v>27</v>
      </c>
    </row>
    <row r="1261" spans="1:5" ht="12.75">
      <c r="A1261" s="35" t="s">
        <v>56</v>
      </c>
      <c r="E1261" s="39" t="s">
        <v>6520</v>
      </c>
    </row>
    <row r="1262" spans="1:5" ht="12.75">
      <c r="A1262" s="35" t="s">
        <v>58</v>
      </c>
      <c r="E1262" s="40" t="s">
        <v>5</v>
      </c>
    </row>
    <row r="1263" spans="1:5" ht="12.75">
      <c r="A1263" t="s">
        <v>60</v>
      </c>
      <c r="E1263" s="39" t="s">
        <v>5</v>
      </c>
    </row>
    <row r="1264" spans="1:16" ht="12.75">
      <c r="A1264" t="s">
        <v>49</v>
      </c>
      <c s="34" t="s">
        <v>6521</v>
      </c>
      <c s="34" t="s">
        <v>6522</v>
      </c>
      <c s="35" t="s">
        <v>5</v>
      </c>
      <c s="6" t="s">
        <v>6523</v>
      </c>
      <c s="36" t="s">
        <v>113</v>
      </c>
      <c s="37">
        <v>2</v>
      </c>
      <c s="36">
        <v>0</v>
      </c>
      <c s="36">
        <f>ROUND(G1264*H1264,6)</f>
      </c>
      <c r="L1264" s="38">
        <v>0</v>
      </c>
      <c s="32">
        <f>ROUND(ROUND(L1264,2)*ROUND(G1264,3),2)</f>
      </c>
      <c s="36" t="s">
        <v>5356</v>
      </c>
      <c>
        <f>(M1264*21)/100</f>
      </c>
      <c t="s">
        <v>27</v>
      </c>
    </row>
    <row r="1265" spans="1:5" ht="25.5">
      <c r="A1265" s="35" t="s">
        <v>56</v>
      </c>
      <c r="E1265" s="39" t="s">
        <v>6524</v>
      </c>
    </row>
    <row r="1266" spans="1:5" ht="63.75">
      <c r="A1266" s="35" t="s">
        <v>58</v>
      </c>
      <c r="E1266" s="42" t="s">
        <v>6517</v>
      </c>
    </row>
    <row r="1267" spans="1:5" ht="12.75">
      <c r="A1267" t="s">
        <v>60</v>
      </c>
      <c r="E1267" s="39" t="s">
        <v>5</v>
      </c>
    </row>
    <row r="1268" spans="1:16" ht="12.75">
      <c r="A1268" t="s">
        <v>49</v>
      </c>
      <c s="34" t="s">
        <v>6525</v>
      </c>
      <c s="34" t="s">
        <v>6526</v>
      </c>
      <c s="35" t="s">
        <v>5</v>
      </c>
      <c s="6" t="s">
        <v>6527</v>
      </c>
      <c s="36" t="s">
        <v>113</v>
      </c>
      <c s="37">
        <v>2</v>
      </c>
      <c s="36">
        <v>0.00412</v>
      </c>
      <c s="36">
        <f>ROUND(G1268*H1268,6)</f>
      </c>
      <c r="L1268" s="38">
        <v>0</v>
      </c>
      <c s="32">
        <f>ROUND(ROUND(L1268,2)*ROUND(G1268,3),2)</f>
      </c>
      <c s="36" t="s">
        <v>5356</v>
      </c>
      <c>
        <f>(M1268*21)/100</f>
      </c>
      <c t="s">
        <v>27</v>
      </c>
    </row>
    <row r="1269" spans="1:5" ht="12.75">
      <c r="A1269" s="35" t="s">
        <v>56</v>
      </c>
      <c r="E1269" s="39" t="s">
        <v>6527</v>
      </c>
    </row>
    <row r="1270" spans="1:5" ht="12.75">
      <c r="A1270" s="35" t="s">
        <v>58</v>
      </c>
      <c r="E1270" s="40" t="s">
        <v>5</v>
      </c>
    </row>
    <row r="1271" spans="1:5" ht="12.75">
      <c r="A1271" t="s">
        <v>60</v>
      </c>
      <c r="E1271" s="39" t="s">
        <v>5</v>
      </c>
    </row>
    <row r="1272" spans="1:16" ht="25.5">
      <c r="A1272" t="s">
        <v>49</v>
      </c>
      <c s="34" t="s">
        <v>6528</v>
      </c>
      <c s="34" t="s">
        <v>6529</v>
      </c>
      <c s="35" t="s">
        <v>5</v>
      </c>
      <c s="6" t="s">
        <v>6530</v>
      </c>
      <c s="36" t="s">
        <v>113</v>
      </c>
      <c s="37">
        <v>1</v>
      </c>
      <c s="36">
        <v>0</v>
      </c>
      <c s="36">
        <f>ROUND(G1272*H1272,6)</f>
      </c>
      <c r="L1272" s="38">
        <v>0</v>
      </c>
      <c s="32">
        <f>ROUND(ROUND(L1272,2)*ROUND(G1272,3),2)</f>
      </c>
      <c s="36" t="s">
        <v>5356</v>
      </c>
      <c>
        <f>(M1272*21)/100</f>
      </c>
      <c t="s">
        <v>27</v>
      </c>
    </row>
    <row r="1273" spans="1:5" ht="38.25">
      <c r="A1273" s="35" t="s">
        <v>56</v>
      </c>
      <c r="E1273" s="39" t="s">
        <v>6531</v>
      </c>
    </row>
    <row r="1274" spans="1:5" ht="63.75">
      <c r="A1274" s="35" t="s">
        <v>58</v>
      </c>
      <c r="E1274" s="42" t="s">
        <v>6532</v>
      </c>
    </row>
    <row r="1275" spans="1:5" ht="12.75">
      <c r="A1275" t="s">
        <v>60</v>
      </c>
      <c r="E1275" s="39" t="s">
        <v>5</v>
      </c>
    </row>
    <row r="1276" spans="1:16" ht="25.5">
      <c r="A1276" t="s">
        <v>49</v>
      </c>
      <c s="34" t="s">
        <v>6533</v>
      </c>
      <c s="34" t="s">
        <v>6534</v>
      </c>
      <c s="35" t="s">
        <v>5</v>
      </c>
      <c s="6" t="s">
        <v>6535</v>
      </c>
      <c s="36" t="s">
        <v>113</v>
      </c>
      <c s="37">
        <v>1</v>
      </c>
      <c s="36">
        <v>0.012</v>
      </c>
      <c s="36">
        <f>ROUND(G1276*H1276,6)</f>
      </c>
      <c r="L1276" s="38">
        <v>0</v>
      </c>
      <c s="32">
        <f>ROUND(ROUND(L1276,2)*ROUND(G1276,3),2)</f>
      </c>
      <c s="36" t="s">
        <v>5356</v>
      </c>
      <c>
        <f>(M1276*21)/100</f>
      </c>
      <c t="s">
        <v>27</v>
      </c>
    </row>
    <row r="1277" spans="1:5" ht="25.5">
      <c r="A1277" s="35" t="s">
        <v>56</v>
      </c>
      <c r="E1277" s="39" t="s">
        <v>6535</v>
      </c>
    </row>
    <row r="1278" spans="1:5" ht="12.75">
      <c r="A1278" s="35" t="s">
        <v>58</v>
      </c>
      <c r="E1278" s="40" t="s">
        <v>5</v>
      </c>
    </row>
    <row r="1279" spans="1:5" ht="12.75">
      <c r="A1279" t="s">
        <v>60</v>
      </c>
      <c r="E1279" s="39" t="s">
        <v>5</v>
      </c>
    </row>
    <row r="1280" spans="1:16" ht="12.75">
      <c r="A1280" t="s">
        <v>49</v>
      </c>
      <c s="34" t="s">
        <v>6536</v>
      </c>
      <c s="34" t="s">
        <v>5227</v>
      </c>
      <c s="35" t="s">
        <v>5</v>
      </c>
      <c s="6" t="s">
        <v>6537</v>
      </c>
      <c s="36" t="s">
        <v>917</v>
      </c>
      <c s="37">
        <v>6</v>
      </c>
      <c s="36">
        <v>0.0001</v>
      </c>
      <c s="36">
        <f>ROUND(G1280*H1280,6)</f>
      </c>
      <c r="L1280" s="38">
        <v>0</v>
      </c>
      <c s="32">
        <f>ROUND(ROUND(L1280,2)*ROUND(G1280,3),2)</f>
      </c>
      <c s="36" t="s">
        <v>5356</v>
      </c>
      <c>
        <f>(M1280*21)/100</f>
      </c>
      <c t="s">
        <v>27</v>
      </c>
    </row>
    <row r="1281" spans="1:5" ht="12.75">
      <c r="A1281" s="35" t="s">
        <v>56</v>
      </c>
      <c r="E1281" s="39" t="s">
        <v>5228</v>
      </c>
    </row>
    <row r="1282" spans="1:5" ht="76.5">
      <c r="A1282" s="35" t="s">
        <v>58</v>
      </c>
      <c r="E1282" s="42" t="s">
        <v>6538</v>
      </c>
    </row>
    <row r="1283" spans="1:5" ht="12.75">
      <c r="A1283" t="s">
        <v>60</v>
      </c>
      <c r="E1283" s="39" t="s">
        <v>5</v>
      </c>
    </row>
    <row r="1284" spans="1:16" ht="12.75">
      <c r="A1284" t="s">
        <v>49</v>
      </c>
      <c s="34" t="s">
        <v>6539</v>
      </c>
      <c s="34" t="s">
        <v>6540</v>
      </c>
      <c s="35" t="s">
        <v>5</v>
      </c>
      <c s="6" t="s">
        <v>6541</v>
      </c>
      <c s="36" t="s">
        <v>113</v>
      </c>
      <c s="37">
        <v>1</v>
      </c>
      <c s="36">
        <v>0.12303</v>
      </c>
      <c s="36">
        <f>ROUND(G1284*H1284,6)</f>
      </c>
      <c r="L1284" s="38">
        <v>0</v>
      </c>
      <c s="32">
        <f>ROUND(ROUND(L1284,2)*ROUND(G1284,3),2)</f>
      </c>
      <c s="36" t="s">
        <v>5356</v>
      </c>
      <c>
        <f>(M1284*21)/100</f>
      </c>
      <c t="s">
        <v>27</v>
      </c>
    </row>
    <row r="1285" spans="1:5" ht="12.75">
      <c r="A1285" s="35" t="s">
        <v>56</v>
      </c>
      <c r="E1285" s="39" t="s">
        <v>6541</v>
      </c>
    </row>
    <row r="1286" spans="1:5" ht="63.75">
      <c r="A1286" s="35" t="s">
        <v>58</v>
      </c>
      <c r="E1286" s="42" t="s">
        <v>6532</v>
      </c>
    </row>
    <row r="1287" spans="1:5" ht="12.75">
      <c r="A1287" t="s">
        <v>60</v>
      </c>
      <c r="E1287" s="39" t="s">
        <v>5</v>
      </c>
    </row>
    <row r="1288" spans="1:16" ht="12.75">
      <c r="A1288" t="s">
        <v>49</v>
      </c>
      <c s="34" t="s">
        <v>6542</v>
      </c>
      <c s="34" t="s">
        <v>6543</v>
      </c>
      <c s="35" t="s">
        <v>5</v>
      </c>
      <c s="6" t="s">
        <v>6544</v>
      </c>
      <c s="36" t="s">
        <v>113</v>
      </c>
      <c s="37">
        <v>1</v>
      </c>
      <c s="36">
        <v>0.0133</v>
      </c>
      <c s="36">
        <f>ROUND(G1288*H1288,6)</f>
      </c>
      <c r="L1288" s="38">
        <v>0</v>
      </c>
      <c s="32">
        <f>ROUND(ROUND(L1288,2)*ROUND(G1288,3),2)</f>
      </c>
      <c s="36" t="s">
        <v>5356</v>
      </c>
      <c>
        <f>(M1288*21)/100</f>
      </c>
      <c t="s">
        <v>27</v>
      </c>
    </row>
    <row r="1289" spans="1:5" ht="12.75">
      <c r="A1289" s="35" t="s">
        <v>56</v>
      </c>
      <c r="E1289" s="39" t="s">
        <v>6544</v>
      </c>
    </row>
    <row r="1290" spans="1:5" ht="12.75">
      <c r="A1290" s="35" t="s">
        <v>58</v>
      </c>
      <c r="E1290" s="40" t="s">
        <v>5</v>
      </c>
    </row>
    <row r="1291" spans="1:5" ht="12.75">
      <c r="A1291" t="s">
        <v>60</v>
      </c>
      <c r="E1291" s="39" t="s">
        <v>5</v>
      </c>
    </row>
    <row r="1292" spans="1:16" ht="12.75">
      <c r="A1292" t="s">
        <v>49</v>
      </c>
      <c s="34" t="s">
        <v>6545</v>
      </c>
      <c s="34" t="s">
        <v>6546</v>
      </c>
      <c s="35" t="s">
        <v>5</v>
      </c>
      <c s="6" t="s">
        <v>6547</v>
      </c>
      <c s="36" t="s">
        <v>113</v>
      </c>
      <c s="37">
        <v>1</v>
      </c>
      <c s="36">
        <v>0.00016</v>
      </c>
      <c s="36">
        <f>ROUND(G1292*H1292,6)</f>
      </c>
      <c r="L1292" s="38">
        <v>0</v>
      </c>
      <c s="32">
        <f>ROUND(ROUND(L1292,2)*ROUND(G1292,3),2)</f>
      </c>
      <c s="36" t="s">
        <v>5356</v>
      </c>
      <c>
        <f>(M1292*21)/100</f>
      </c>
      <c t="s">
        <v>27</v>
      </c>
    </row>
    <row r="1293" spans="1:5" ht="25.5">
      <c r="A1293" s="35" t="s">
        <v>56</v>
      </c>
      <c r="E1293" s="39" t="s">
        <v>6548</v>
      </c>
    </row>
    <row r="1294" spans="1:5" ht="63.75">
      <c r="A1294" s="35" t="s">
        <v>58</v>
      </c>
      <c r="E1294" s="42" t="s">
        <v>6532</v>
      </c>
    </row>
    <row r="1295" spans="1:5" ht="12.75">
      <c r="A1295" t="s">
        <v>60</v>
      </c>
      <c r="E1295" s="39" t="s">
        <v>5</v>
      </c>
    </row>
    <row r="1296" spans="1:16" ht="12.75">
      <c r="A1296" t="s">
        <v>49</v>
      </c>
      <c s="34" t="s">
        <v>6549</v>
      </c>
      <c s="34" t="s">
        <v>6550</v>
      </c>
      <c s="35" t="s">
        <v>5</v>
      </c>
      <c s="6" t="s">
        <v>6551</v>
      </c>
      <c s="36" t="s">
        <v>106</v>
      </c>
      <c s="37">
        <v>217.76</v>
      </c>
      <c s="36">
        <v>0.00019</v>
      </c>
      <c s="36">
        <f>ROUND(G1296*H1296,6)</f>
      </c>
      <c r="L1296" s="38">
        <v>0</v>
      </c>
      <c s="32">
        <f>ROUND(ROUND(L1296,2)*ROUND(G1296,3),2)</f>
      </c>
      <c s="36" t="s">
        <v>5356</v>
      </c>
      <c>
        <f>(M1296*21)/100</f>
      </c>
      <c t="s">
        <v>27</v>
      </c>
    </row>
    <row r="1297" spans="1:5" ht="12.75">
      <c r="A1297" s="35" t="s">
        <v>56</v>
      </c>
      <c r="E1297" s="39" t="s">
        <v>6552</v>
      </c>
    </row>
    <row r="1298" spans="1:5" ht="76.5">
      <c r="A1298" s="35" t="s">
        <v>58</v>
      </c>
      <c r="E1298" s="42" t="s">
        <v>6553</v>
      </c>
    </row>
    <row r="1299" spans="1:5" ht="12.75">
      <c r="A1299" t="s">
        <v>60</v>
      </c>
      <c r="E1299" s="39" t="s">
        <v>5</v>
      </c>
    </row>
    <row r="1300" spans="1:16" ht="12.75">
      <c r="A1300" t="s">
        <v>49</v>
      </c>
      <c s="34" t="s">
        <v>6554</v>
      </c>
      <c s="34" t="s">
        <v>5311</v>
      </c>
      <c s="35" t="s">
        <v>5</v>
      </c>
      <c s="6" t="s">
        <v>6555</v>
      </c>
      <c s="36" t="s">
        <v>106</v>
      </c>
      <c s="37">
        <v>217.76</v>
      </c>
      <c s="36">
        <v>0.00013</v>
      </c>
      <c s="36">
        <f>ROUND(G1300*H1300,6)</f>
      </c>
      <c r="L1300" s="38">
        <v>0</v>
      </c>
      <c s="32">
        <f>ROUND(ROUND(L1300,2)*ROUND(G1300,3),2)</f>
      </c>
      <c s="36" t="s">
        <v>5356</v>
      </c>
      <c>
        <f>(M1300*21)/100</f>
      </c>
      <c t="s">
        <v>27</v>
      </c>
    </row>
    <row r="1301" spans="1:5" ht="12.75">
      <c r="A1301" s="35" t="s">
        <v>56</v>
      </c>
      <c r="E1301" s="39" t="s">
        <v>5312</v>
      </c>
    </row>
    <row r="1302" spans="1:5" ht="76.5">
      <c r="A1302" s="35" t="s">
        <v>58</v>
      </c>
      <c r="E1302" s="42" t="s">
        <v>6553</v>
      </c>
    </row>
    <row r="1303" spans="1:5" ht="12.75">
      <c r="A1303" t="s">
        <v>60</v>
      </c>
      <c r="E1303" s="39" t="s">
        <v>5</v>
      </c>
    </row>
    <row r="1304" spans="1:13" ht="12.75">
      <c r="A1304" t="s">
        <v>46</v>
      </c>
      <c r="C1304" s="31" t="s">
        <v>6556</v>
      </c>
      <c r="E1304" s="33" t="s">
        <v>6557</v>
      </c>
      <c r="J1304" s="32">
        <f>0</f>
      </c>
      <c s="32">
        <f>0</f>
      </c>
      <c s="32">
        <f>0+L1305</f>
      </c>
      <c s="32">
        <f>0+M1305</f>
      </c>
    </row>
    <row r="1305" spans="1:16" ht="12.75">
      <c r="A1305" t="s">
        <v>49</v>
      </c>
      <c s="34" t="s">
        <v>6558</v>
      </c>
      <c s="34" t="s">
        <v>6559</v>
      </c>
      <c s="35" t="s">
        <v>5</v>
      </c>
      <c s="6" t="s">
        <v>6560</v>
      </c>
      <c s="36" t="s">
        <v>54</v>
      </c>
      <c s="37">
        <v>2.87</v>
      </c>
      <c s="36">
        <v>0</v>
      </c>
      <c s="36">
        <f>ROUND(G1305*H1305,6)</f>
      </c>
      <c r="L1305" s="38">
        <v>0</v>
      </c>
      <c s="32">
        <f>ROUND(ROUND(L1305,2)*ROUND(G1305,3),2)</f>
      </c>
      <c s="36" t="s">
        <v>5356</v>
      </c>
      <c>
        <f>(M1305*21)/100</f>
      </c>
      <c t="s">
        <v>27</v>
      </c>
    </row>
    <row r="1306" spans="1:5" ht="38.25">
      <c r="A1306" s="35" t="s">
        <v>56</v>
      </c>
      <c r="E1306" s="39" t="s">
        <v>6561</v>
      </c>
    </row>
    <row r="1307" spans="1:5" ht="12.75">
      <c r="A1307" s="35" t="s">
        <v>58</v>
      </c>
      <c r="E1307" s="40" t="s">
        <v>5</v>
      </c>
    </row>
    <row r="1308" spans="1:5" ht="12.75">
      <c r="A1308" t="s">
        <v>60</v>
      </c>
      <c r="E1308" s="39" t="s">
        <v>5</v>
      </c>
    </row>
    <row r="1309" spans="1:13" ht="12.75">
      <c r="A1309" t="s">
        <v>46</v>
      </c>
      <c r="C1309" s="31" t="s">
        <v>6562</v>
      </c>
      <c r="E1309" s="33" t="s">
        <v>6563</v>
      </c>
      <c r="J1309" s="32">
        <f>0</f>
      </c>
      <c s="32">
        <f>0</f>
      </c>
      <c s="32">
        <f>0+L1310+L1314+L1318+L1322+L1326+L1330+L1334+L1338+L1342+L1346+L1350+L1354+L1358+L1362+L1366+L1370+L1374+L1378</f>
      </c>
      <c s="32">
        <f>0+M1310+M1314+M1318+M1322+M1326+M1330+M1334+M1338+M1342+M1346+M1350+M1354+M1358+M1362+M1366+M1370+M1374+M1378</f>
      </c>
    </row>
    <row r="1310" spans="1:16" ht="12.75">
      <c r="A1310" t="s">
        <v>49</v>
      </c>
      <c s="34" t="s">
        <v>6564</v>
      </c>
      <c s="34" t="s">
        <v>6565</v>
      </c>
      <c s="35" t="s">
        <v>5</v>
      </c>
      <c s="6" t="s">
        <v>6566</v>
      </c>
      <c s="36" t="s">
        <v>590</v>
      </c>
      <c s="37">
        <v>100</v>
      </c>
      <c s="36">
        <v>0</v>
      </c>
      <c s="36">
        <f>ROUND(G1310*H1310,6)</f>
      </c>
      <c r="L1310" s="38">
        <v>0</v>
      </c>
      <c s="32">
        <f>ROUND(ROUND(L1310,2)*ROUND(G1310,3),2)</f>
      </c>
      <c s="36" t="s">
        <v>5356</v>
      </c>
      <c>
        <f>(M1310*21)/100</f>
      </c>
      <c t="s">
        <v>27</v>
      </c>
    </row>
    <row r="1311" spans="1:5" ht="51">
      <c r="A1311" s="35" t="s">
        <v>56</v>
      </c>
      <c r="E1311" s="39" t="s">
        <v>6567</v>
      </c>
    </row>
    <row r="1312" spans="1:5" ht="63.75">
      <c r="A1312" s="35" t="s">
        <v>58</v>
      </c>
      <c r="E1312" s="42" t="s">
        <v>6568</v>
      </c>
    </row>
    <row r="1313" spans="1:5" ht="12.75">
      <c r="A1313" t="s">
        <v>60</v>
      </c>
      <c r="E1313" s="39" t="s">
        <v>5</v>
      </c>
    </row>
    <row r="1314" spans="1:16" ht="12.75">
      <c r="A1314" t="s">
        <v>49</v>
      </c>
      <c s="34" t="s">
        <v>6569</v>
      </c>
      <c s="34" t="s">
        <v>4953</v>
      </c>
      <c s="35" t="s">
        <v>5</v>
      </c>
      <c s="6" t="s">
        <v>6570</v>
      </c>
      <c s="36" t="s">
        <v>590</v>
      </c>
      <c s="37">
        <v>57</v>
      </c>
      <c s="36">
        <v>0</v>
      </c>
      <c s="36">
        <f>ROUND(G1314*H1314,6)</f>
      </c>
      <c r="L1314" s="38">
        <v>0</v>
      </c>
      <c s="32">
        <f>ROUND(ROUND(L1314,2)*ROUND(G1314,3),2)</f>
      </c>
      <c s="36" t="s">
        <v>5356</v>
      </c>
      <c>
        <f>(M1314*21)/100</f>
      </c>
      <c t="s">
        <v>27</v>
      </c>
    </row>
    <row r="1315" spans="1:5" ht="38.25">
      <c r="A1315" s="35" t="s">
        <v>56</v>
      </c>
      <c r="E1315" s="39" t="s">
        <v>4955</v>
      </c>
    </row>
    <row r="1316" spans="1:5" ht="51">
      <c r="A1316" s="35" t="s">
        <v>58</v>
      </c>
      <c r="E1316" s="42" t="s">
        <v>6571</v>
      </c>
    </row>
    <row r="1317" spans="1:5" ht="12.75">
      <c r="A1317" t="s">
        <v>60</v>
      </c>
      <c r="E1317" s="39" t="s">
        <v>5</v>
      </c>
    </row>
    <row r="1318" spans="1:16" ht="12.75">
      <c r="A1318" t="s">
        <v>49</v>
      </c>
      <c s="34" t="s">
        <v>6572</v>
      </c>
      <c s="34" t="s">
        <v>6573</v>
      </c>
      <c s="35" t="s">
        <v>5</v>
      </c>
      <c s="6" t="s">
        <v>6574</v>
      </c>
      <c s="36" t="s">
        <v>590</v>
      </c>
      <c s="37">
        <v>53</v>
      </c>
      <c s="36">
        <v>0</v>
      </c>
      <c s="36">
        <f>ROUND(G1318*H1318,6)</f>
      </c>
      <c r="L1318" s="38">
        <v>0</v>
      </c>
      <c s="32">
        <f>ROUND(ROUND(L1318,2)*ROUND(G1318,3),2)</f>
      </c>
      <c s="36" t="s">
        <v>5356</v>
      </c>
      <c>
        <f>(M1318*21)/100</f>
      </c>
      <c t="s">
        <v>27</v>
      </c>
    </row>
    <row r="1319" spans="1:5" ht="38.25">
      <c r="A1319" s="35" t="s">
        <v>56</v>
      </c>
      <c r="E1319" s="39" t="s">
        <v>6575</v>
      </c>
    </row>
    <row r="1320" spans="1:5" ht="51">
      <c r="A1320" s="35" t="s">
        <v>58</v>
      </c>
      <c r="E1320" s="42" t="s">
        <v>6576</v>
      </c>
    </row>
    <row r="1321" spans="1:5" ht="12.75">
      <c r="A1321" t="s">
        <v>60</v>
      </c>
      <c r="E1321" s="39" t="s">
        <v>5</v>
      </c>
    </row>
    <row r="1322" spans="1:16" ht="12.75">
      <c r="A1322" t="s">
        <v>49</v>
      </c>
      <c s="34" t="s">
        <v>6577</v>
      </c>
      <c s="34" t="s">
        <v>6578</v>
      </c>
      <c s="35" t="s">
        <v>5</v>
      </c>
      <c s="6" t="s">
        <v>6579</v>
      </c>
      <c s="36" t="s">
        <v>590</v>
      </c>
      <c s="37">
        <v>210</v>
      </c>
      <c s="36">
        <v>0</v>
      </c>
      <c s="36">
        <f>ROUND(G1322*H1322,6)</f>
      </c>
      <c r="L1322" s="38">
        <v>0</v>
      </c>
      <c s="32">
        <f>ROUND(ROUND(L1322,2)*ROUND(G1322,3),2)</f>
      </c>
      <c s="36" t="s">
        <v>5356</v>
      </c>
      <c>
        <f>(M1322*21)/100</f>
      </c>
      <c t="s">
        <v>27</v>
      </c>
    </row>
    <row r="1323" spans="1:5" ht="38.25">
      <c r="A1323" s="35" t="s">
        <v>56</v>
      </c>
      <c r="E1323" s="39" t="s">
        <v>6580</v>
      </c>
    </row>
    <row r="1324" spans="1:5" ht="127.5">
      <c r="A1324" s="35" t="s">
        <v>58</v>
      </c>
      <c r="E1324" s="42" t="s">
        <v>6581</v>
      </c>
    </row>
    <row r="1325" spans="1:5" ht="12.75">
      <c r="A1325" t="s">
        <v>60</v>
      </c>
      <c r="E1325" s="39" t="s">
        <v>5</v>
      </c>
    </row>
    <row r="1326" spans="1:16" ht="12.75">
      <c r="A1326" t="s">
        <v>49</v>
      </c>
      <c s="34" t="s">
        <v>6582</v>
      </c>
      <c s="34" t="s">
        <v>6583</v>
      </c>
      <c s="35" t="s">
        <v>5</v>
      </c>
      <c s="6" t="s">
        <v>6584</v>
      </c>
      <c s="36" t="s">
        <v>590</v>
      </c>
      <c s="37">
        <v>212</v>
      </c>
      <c s="36">
        <v>0</v>
      </c>
      <c s="36">
        <f>ROUND(G1326*H1326,6)</f>
      </c>
      <c r="L1326" s="38">
        <v>0</v>
      </c>
      <c s="32">
        <f>ROUND(ROUND(L1326,2)*ROUND(G1326,3),2)</f>
      </c>
      <c s="36" t="s">
        <v>5356</v>
      </c>
      <c>
        <f>(M1326*21)/100</f>
      </c>
      <c t="s">
        <v>27</v>
      </c>
    </row>
    <row r="1327" spans="1:5" ht="38.25">
      <c r="A1327" s="35" t="s">
        <v>56</v>
      </c>
      <c r="E1327" s="39" t="s">
        <v>6585</v>
      </c>
    </row>
    <row r="1328" spans="1:5" ht="63.75">
      <c r="A1328" s="35" t="s">
        <v>58</v>
      </c>
      <c r="E1328" s="42" t="s">
        <v>6586</v>
      </c>
    </row>
    <row r="1329" spans="1:5" ht="12.75">
      <c r="A1329" t="s">
        <v>60</v>
      </c>
      <c r="E1329" s="39" t="s">
        <v>5</v>
      </c>
    </row>
    <row r="1330" spans="1:16" ht="25.5">
      <c r="A1330" t="s">
        <v>49</v>
      </c>
      <c s="34" t="s">
        <v>6587</v>
      </c>
      <c s="34" t="s">
        <v>6588</v>
      </c>
      <c s="35" t="s">
        <v>5</v>
      </c>
      <c s="6" t="s">
        <v>6589</v>
      </c>
      <c s="36" t="s">
        <v>590</v>
      </c>
      <c s="37">
        <v>212</v>
      </c>
      <c s="36">
        <v>0</v>
      </c>
      <c s="36">
        <f>ROUND(G1330*H1330,6)</f>
      </c>
      <c r="L1330" s="38">
        <v>0</v>
      </c>
      <c s="32">
        <f>ROUND(ROUND(L1330,2)*ROUND(G1330,3),2)</f>
      </c>
      <c s="36" t="s">
        <v>5356</v>
      </c>
      <c>
        <f>(M1330*21)/100</f>
      </c>
      <c t="s">
        <v>27</v>
      </c>
    </row>
    <row r="1331" spans="1:5" ht="38.25">
      <c r="A1331" s="35" t="s">
        <v>56</v>
      </c>
      <c r="E1331" s="39" t="s">
        <v>6590</v>
      </c>
    </row>
    <row r="1332" spans="1:5" ht="63.75">
      <c r="A1332" s="35" t="s">
        <v>58</v>
      </c>
      <c r="E1332" s="42" t="s">
        <v>6586</v>
      </c>
    </row>
    <row r="1333" spans="1:5" ht="12.75">
      <c r="A1333" t="s">
        <v>60</v>
      </c>
      <c r="E1333" s="39" t="s">
        <v>5</v>
      </c>
    </row>
    <row r="1334" spans="1:16" ht="25.5">
      <c r="A1334" t="s">
        <v>49</v>
      </c>
      <c s="34" t="s">
        <v>6591</v>
      </c>
      <c s="34" t="s">
        <v>6592</v>
      </c>
      <c s="35" t="s">
        <v>5</v>
      </c>
      <c s="6" t="s">
        <v>6593</v>
      </c>
      <c s="36" t="s">
        <v>590</v>
      </c>
      <c s="37">
        <v>57</v>
      </c>
      <c s="36">
        <v>0</v>
      </c>
      <c s="36">
        <f>ROUND(G1334*H1334,6)</f>
      </c>
      <c r="L1334" s="38">
        <v>0</v>
      </c>
      <c s="32">
        <f>ROUND(ROUND(L1334,2)*ROUND(G1334,3),2)</f>
      </c>
      <c s="36" t="s">
        <v>5356</v>
      </c>
      <c>
        <f>(M1334*21)/100</f>
      </c>
      <c t="s">
        <v>27</v>
      </c>
    </row>
    <row r="1335" spans="1:5" ht="38.25">
      <c r="A1335" s="35" t="s">
        <v>56</v>
      </c>
      <c r="E1335" s="39" t="s">
        <v>6594</v>
      </c>
    </row>
    <row r="1336" spans="1:5" ht="51">
      <c r="A1336" s="35" t="s">
        <v>58</v>
      </c>
      <c r="E1336" s="42" t="s">
        <v>6595</v>
      </c>
    </row>
    <row r="1337" spans="1:5" ht="12.75">
      <c r="A1337" t="s">
        <v>60</v>
      </c>
      <c r="E1337" s="39" t="s">
        <v>5</v>
      </c>
    </row>
    <row r="1338" spans="1:16" ht="25.5">
      <c r="A1338" t="s">
        <v>49</v>
      </c>
      <c s="34" t="s">
        <v>6596</v>
      </c>
      <c s="34" t="s">
        <v>6597</v>
      </c>
      <c s="35" t="s">
        <v>5</v>
      </c>
      <c s="6" t="s">
        <v>6598</v>
      </c>
      <c s="36" t="s">
        <v>590</v>
      </c>
      <c s="37">
        <v>153</v>
      </c>
      <c s="36">
        <v>0</v>
      </c>
      <c s="36">
        <f>ROUND(G1338*H1338,6)</f>
      </c>
      <c r="L1338" s="38">
        <v>0</v>
      </c>
      <c s="32">
        <f>ROUND(ROUND(L1338,2)*ROUND(G1338,3),2)</f>
      </c>
      <c s="36" t="s">
        <v>5356</v>
      </c>
      <c>
        <f>(M1338*21)/100</f>
      </c>
      <c t="s">
        <v>27</v>
      </c>
    </row>
    <row r="1339" spans="1:5" ht="38.25">
      <c r="A1339" s="35" t="s">
        <v>56</v>
      </c>
      <c r="E1339" s="39" t="s">
        <v>6599</v>
      </c>
    </row>
    <row r="1340" spans="1:5" ht="89.25">
      <c r="A1340" s="35" t="s">
        <v>58</v>
      </c>
      <c r="E1340" s="42" t="s">
        <v>6600</v>
      </c>
    </row>
    <row r="1341" spans="1:5" ht="12.75">
      <c r="A1341" t="s">
        <v>60</v>
      </c>
      <c r="E1341" s="39" t="s">
        <v>5</v>
      </c>
    </row>
    <row r="1342" spans="1:16" ht="12.75">
      <c r="A1342" t="s">
        <v>49</v>
      </c>
      <c s="34" t="s">
        <v>6601</v>
      </c>
      <c s="34" t="s">
        <v>6602</v>
      </c>
      <c s="35" t="s">
        <v>5</v>
      </c>
      <c s="6" t="s">
        <v>6603</v>
      </c>
      <c s="36" t="s">
        <v>960</v>
      </c>
      <c s="37">
        <v>2</v>
      </c>
      <c s="36">
        <v>0</v>
      </c>
      <c s="36">
        <f>ROUND(G1342*H1342,6)</f>
      </c>
      <c r="L1342" s="38">
        <v>0</v>
      </c>
      <c s="32">
        <f>ROUND(ROUND(L1342,2)*ROUND(G1342,3),2)</f>
      </c>
      <c s="36" t="s">
        <v>2911</v>
      </c>
      <c>
        <f>(M1342*21)/100</f>
      </c>
      <c t="s">
        <v>27</v>
      </c>
    </row>
    <row r="1343" spans="1:5" ht="12.75">
      <c r="A1343" s="35" t="s">
        <v>56</v>
      </c>
      <c r="E1343" s="39" t="s">
        <v>6603</v>
      </c>
    </row>
    <row r="1344" spans="1:5" ht="12.75">
      <c r="A1344" s="35" t="s">
        <v>58</v>
      </c>
      <c r="E1344" s="40" t="s">
        <v>5</v>
      </c>
    </row>
    <row r="1345" spans="1:5" ht="12.75">
      <c r="A1345" t="s">
        <v>60</v>
      </c>
      <c r="E1345" s="39" t="s">
        <v>5</v>
      </c>
    </row>
    <row r="1346" spans="1:16" ht="12.75">
      <c r="A1346" t="s">
        <v>49</v>
      </c>
      <c s="34" t="s">
        <v>6604</v>
      </c>
      <c s="34" t="s">
        <v>6605</v>
      </c>
      <c s="35" t="s">
        <v>5</v>
      </c>
      <c s="6" t="s">
        <v>6606</v>
      </c>
      <c s="36" t="s">
        <v>106</v>
      </c>
      <c s="37">
        <v>43</v>
      </c>
      <c s="36">
        <v>0</v>
      </c>
      <c s="36">
        <f>ROUND(G1346*H1346,6)</f>
      </c>
      <c r="L1346" s="38">
        <v>0</v>
      </c>
      <c s="32">
        <f>ROUND(ROUND(L1346,2)*ROUND(G1346,3),2)</f>
      </c>
      <c s="36" t="s">
        <v>5356</v>
      </c>
      <c>
        <f>(M1346*21)/100</f>
      </c>
      <c t="s">
        <v>27</v>
      </c>
    </row>
    <row r="1347" spans="1:5" ht="25.5">
      <c r="A1347" s="35" t="s">
        <v>56</v>
      </c>
      <c r="E1347" s="39" t="s">
        <v>6607</v>
      </c>
    </row>
    <row r="1348" spans="1:5" ht="63.75">
      <c r="A1348" s="35" t="s">
        <v>58</v>
      </c>
      <c r="E1348" s="42" t="s">
        <v>6608</v>
      </c>
    </row>
    <row r="1349" spans="1:5" ht="12.75">
      <c r="A1349" t="s">
        <v>60</v>
      </c>
      <c r="E1349" s="39" t="s">
        <v>5</v>
      </c>
    </row>
    <row r="1350" spans="1:16" ht="12.75">
      <c r="A1350" t="s">
        <v>49</v>
      </c>
      <c s="34" t="s">
        <v>6609</v>
      </c>
      <c s="34" t="s">
        <v>6610</v>
      </c>
      <c s="35" t="s">
        <v>5</v>
      </c>
      <c s="6" t="s">
        <v>6611</v>
      </c>
      <c s="36" t="s">
        <v>590</v>
      </c>
      <c s="37">
        <v>14</v>
      </c>
      <c s="36">
        <v>0</v>
      </c>
      <c s="36">
        <f>ROUND(G1350*H1350,6)</f>
      </c>
      <c r="L1350" s="38">
        <v>0</v>
      </c>
      <c s="32">
        <f>ROUND(ROUND(L1350,2)*ROUND(G1350,3),2)</f>
      </c>
      <c s="36" t="s">
        <v>5356</v>
      </c>
      <c>
        <f>(M1350*21)/100</f>
      </c>
      <c t="s">
        <v>27</v>
      </c>
    </row>
    <row r="1351" spans="1:5" ht="12.75">
      <c r="A1351" s="35" t="s">
        <v>56</v>
      </c>
      <c r="E1351" s="39" t="s">
        <v>6612</v>
      </c>
    </row>
    <row r="1352" spans="1:5" ht="51">
      <c r="A1352" s="35" t="s">
        <v>58</v>
      </c>
      <c r="E1352" s="42" t="s">
        <v>6613</v>
      </c>
    </row>
    <row r="1353" spans="1:5" ht="12.75">
      <c r="A1353" t="s">
        <v>60</v>
      </c>
      <c r="E1353" s="39" t="s">
        <v>5</v>
      </c>
    </row>
    <row r="1354" spans="1:16" ht="25.5">
      <c r="A1354" t="s">
        <v>49</v>
      </c>
      <c s="34" t="s">
        <v>6614</v>
      </c>
      <c s="34" t="s">
        <v>6615</v>
      </c>
      <c s="35" t="s">
        <v>5</v>
      </c>
      <c s="6" t="s">
        <v>6616</v>
      </c>
      <c s="36" t="s">
        <v>590</v>
      </c>
      <c s="37">
        <v>14</v>
      </c>
      <c s="36">
        <v>0</v>
      </c>
      <c s="36">
        <f>ROUND(G1354*H1354,6)</f>
      </c>
      <c r="L1354" s="38">
        <v>0</v>
      </c>
      <c s="32">
        <f>ROUND(ROUND(L1354,2)*ROUND(G1354,3),2)</f>
      </c>
      <c s="36" t="s">
        <v>5356</v>
      </c>
      <c>
        <f>(M1354*21)/100</f>
      </c>
      <c t="s">
        <v>27</v>
      </c>
    </row>
    <row r="1355" spans="1:5" ht="25.5">
      <c r="A1355" s="35" t="s">
        <v>56</v>
      </c>
      <c r="E1355" s="39" t="s">
        <v>6617</v>
      </c>
    </row>
    <row r="1356" spans="1:5" ht="38.25">
      <c r="A1356" s="35" t="s">
        <v>58</v>
      </c>
      <c r="E1356" s="42" t="s">
        <v>6618</v>
      </c>
    </row>
    <row r="1357" spans="1:5" ht="12.75">
      <c r="A1357" t="s">
        <v>60</v>
      </c>
      <c r="E1357" s="39" t="s">
        <v>5</v>
      </c>
    </row>
    <row r="1358" spans="1:16" ht="12.75">
      <c r="A1358" t="s">
        <v>49</v>
      </c>
      <c s="34" t="s">
        <v>6619</v>
      </c>
      <c s="34" t="s">
        <v>6620</v>
      </c>
      <c s="35" t="s">
        <v>5</v>
      </c>
      <c s="6" t="s">
        <v>6621</v>
      </c>
      <c s="36" t="s">
        <v>590</v>
      </c>
      <c s="37">
        <v>14</v>
      </c>
      <c s="36">
        <v>0</v>
      </c>
      <c s="36">
        <f>ROUND(G1358*H1358,6)</f>
      </c>
      <c r="L1358" s="38">
        <v>0</v>
      </c>
      <c s="32">
        <f>ROUND(ROUND(L1358,2)*ROUND(G1358,3),2)</f>
      </c>
      <c s="36" t="s">
        <v>5356</v>
      </c>
      <c>
        <f>(M1358*21)/100</f>
      </c>
      <c t="s">
        <v>27</v>
      </c>
    </row>
    <row r="1359" spans="1:5" ht="12.75">
      <c r="A1359" s="35" t="s">
        <v>56</v>
      </c>
      <c r="E1359" s="39" t="s">
        <v>6621</v>
      </c>
    </row>
    <row r="1360" spans="1:5" ht="38.25">
      <c r="A1360" s="35" t="s">
        <v>58</v>
      </c>
      <c r="E1360" s="42" t="s">
        <v>6618</v>
      </c>
    </row>
    <row r="1361" spans="1:5" ht="12.75">
      <c r="A1361" t="s">
        <v>60</v>
      </c>
      <c r="E1361" s="39" t="s">
        <v>5</v>
      </c>
    </row>
    <row r="1362" spans="1:16" ht="12.75">
      <c r="A1362" t="s">
        <v>49</v>
      </c>
      <c s="34" t="s">
        <v>6622</v>
      </c>
      <c s="34" t="s">
        <v>6623</v>
      </c>
      <c s="35" t="s">
        <v>5</v>
      </c>
      <c s="6" t="s">
        <v>6624</v>
      </c>
      <c s="36" t="s">
        <v>2729</v>
      </c>
      <c s="37">
        <v>0.35</v>
      </c>
      <c s="36">
        <v>0.001</v>
      </c>
      <c s="36">
        <f>ROUND(G1362*H1362,6)</f>
      </c>
      <c r="L1362" s="38">
        <v>0</v>
      </c>
      <c s="32">
        <f>ROUND(ROUND(L1362,2)*ROUND(G1362,3),2)</f>
      </c>
      <c s="36" t="s">
        <v>5356</v>
      </c>
      <c>
        <f>(M1362*21)/100</f>
      </c>
      <c t="s">
        <v>27</v>
      </c>
    </row>
    <row r="1363" spans="1:5" ht="12.75">
      <c r="A1363" s="35" t="s">
        <v>56</v>
      </c>
      <c r="E1363" s="39" t="s">
        <v>6624</v>
      </c>
    </row>
    <row r="1364" spans="1:5" ht="12.75">
      <c r="A1364" s="35" t="s">
        <v>58</v>
      </c>
      <c r="E1364" s="40" t="s">
        <v>5</v>
      </c>
    </row>
    <row r="1365" spans="1:5" ht="12.75">
      <c r="A1365" t="s">
        <v>60</v>
      </c>
      <c r="E1365" s="39" t="s">
        <v>5</v>
      </c>
    </row>
    <row r="1366" spans="1:16" ht="12.75">
      <c r="A1366" t="s">
        <v>49</v>
      </c>
      <c s="34" t="s">
        <v>6625</v>
      </c>
      <c s="34" t="s">
        <v>6626</v>
      </c>
      <c s="35" t="s">
        <v>5</v>
      </c>
      <c s="6" t="s">
        <v>6627</v>
      </c>
      <c s="36" t="s">
        <v>590</v>
      </c>
      <c s="37">
        <v>14</v>
      </c>
      <c s="36">
        <v>0</v>
      </c>
      <c s="36">
        <f>ROUND(G1366*H1366,6)</f>
      </c>
      <c r="L1366" s="38">
        <v>0</v>
      </c>
      <c s="32">
        <f>ROUND(ROUND(L1366,2)*ROUND(G1366,3),2)</f>
      </c>
      <c s="36" t="s">
        <v>5356</v>
      </c>
      <c>
        <f>(M1366*21)/100</f>
      </c>
      <c t="s">
        <v>27</v>
      </c>
    </row>
    <row r="1367" spans="1:5" ht="12.75">
      <c r="A1367" s="35" t="s">
        <v>56</v>
      </c>
      <c r="E1367" s="39" t="s">
        <v>6628</v>
      </c>
    </row>
    <row r="1368" spans="1:5" ht="38.25">
      <c r="A1368" s="35" t="s">
        <v>58</v>
      </c>
      <c r="E1368" s="42" t="s">
        <v>6618</v>
      </c>
    </row>
    <row r="1369" spans="1:5" ht="12.75">
      <c r="A1369" t="s">
        <v>60</v>
      </c>
      <c r="E1369" s="39" t="s">
        <v>5</v>
      </c>
    </row>
    <row r="1370" spans="1:16" ht="25.5">
      <c r="A1370" t="s">
        <v>49</v>
      </c>
      <c s="34" t="s">
        <v>6629</v>
      </c>
      <c s="34" t="s">
        <v>6630</v>
      </c>
      <c s="35" t="s">
        <v>5</v>
      </c>
      <c s="6" t="s">
        <v>6631</v>
      </c>
      <c s="36" t="s">
        <v>590</v>
      </c>
      <c s="37">
        <v>14</v>
      </c>
      <c s="36">
        <v>0</v>
      </c>
      <c s="36">
        <f>ROUND(G1370*H1370,6)</f>
      </c>
      <c r="L1370" s="38">
        <v>0</v>
      </c>
      <c s="32">
        <f>ROUND(ROUND(L1370,2)*ROUND(G1370,3),2)</f>
      </c>
      <c s="36" t="s">
        <v>5356</v>
      </c>
      <c>
        <f>(M1370*21)/100</f>
      </c>
      <c t="s">
        <v>27</v>
      </c>
    </row>
    <row r="1371" spans="1:5" ht="12.75">
      <c r="A1371" s="35" t="s">
        <v>56</v>
      </c>
      <c r="E1371" s="39" t="s">
        <v>6632</v>
      </c>
    </row>
    <row r="1372" spans="1:5" ht="38.25">
      <c r="A1372" s="35" t="s">
        <v>58</v>
      </c>
      <c r="E1372" s="42" t="s">
        <v>6618</v>
      </c>
    </row>
    <row r="1373" spans="1:5" ht="12.75">
      <c r="A1373" t="s">
        <v>60</v>
      </c>
      <c r="E1373" s="39" t="s">
        <v>5</v>
      </c>
    </row>
    <row r="1374" spans="1:16" ht="12.75">
      <c r="A1374" t="s">
        <v>49</v>
      </c>
      <c s="34" t="s">
        <v>6633</v>
      </c>
      <c s="34" t="s">
        <v>6634</v>
      </c>
      <c s="35" t="s">
        <v>5</v>
      </c>
      <c s="6" t="s">
        <v>6635</v>
      </c>
      <c s="36" t="s">
        <v>101</v>
      </c>
      <c s="37">
        <v>2.8</v>
      </c>
      <c s="36">
        <v>0</v>
      </c>
      <c s="36">
        <f>ROUND(G1374*H1374,6)</f>
      </c>
      <c r="L1374" s="38">
        <v>0</v>
      </c>
      <c s="32">
        <f>ROUND(ROUND(L1374,2)*ROUND(G1374,3),2)</f>
      </c>
      <c s="36" t="s">
        <v>5356</v>
      </c>
      <c>
        <f>(M1374*21)/100</f>
      </c>
      <c t="s">
        <v>27</v>
      </c>
    </row>
    <row r="1375" spans="1:5" ht="12.75">
      <c r="A1375" s="35" t="s">
        <v>56</v>
      </c>
      <c r="E1375" s="39" t="s">
        <v>6636</v>
      </c>
    </row>
    <row r="1376" spans="1:5" ht="38.25">
      <c r="A1376" s="35" t="s">
        <v>58</v>
      </c>
      <c r="E1376" s="42" t="s">
        <v>6637</v>
      </c>
    </row>
    <row r="1377" spans="1:5" ht="12.75">
      <c r="A1377" t="s">
        <v>60</v>
      </c>
      <c r="E1377" s="39" t="s">
        <v>5</v>
      </c>
    </row>
    <row r="1378" spans="1:16" ht="12.75">
      <c r="A1378" t="s">
        <v>49</v>
      </c>
      <c s="34" t="s">
        <v>6638</v>
      </c>
      <c s="34" t="s">
        <v>6639</v>
      </c>
      <c s="35" t="s">
        <v>5</v>
      </c>
      <c s="6" t="s">
        <v>6640</v>
      </c>
      <c s="36" t="s">
        <v>590</v>
      </c>
      <c s="37">
        <v>14</v>
      </c>
      <c s="36">
        <v>0</v>
      </c>
      <c s="36">
        <f>ROUND(G1378*H1378,6)</f>
      </c>
      <c r="L1378" s="38">
        <v>0</v>
      </c>
      <c s="32">
        <f>ROUND(ROUND(L1378,2)*ROUND(G1378,3),2)</f>
      </c>
      <c s="36" t="s">
        <v>5356</v>
      </c>
      <c>
        <f>(M1378*21)/100</f>
      </c>
      <c t="s">
        <v>27</v>
      </c>
    </row>
    <row r="1379" spans="1:5" ht="12.75">
      <c r="A1379" s="35" t="s">
        <v>56</v>
      </c>
      <c r="E1379" s="39" t="s">
        <v>6641</v>
      </c>
    </row>
    <row r="1380" spans="1:5" ht="38.25">
      <c r="A1380" s="35" t="s">
        <v>58</v>
      </c>
      <c r="E1380" s="42" t="s">
        <v>6618</v>
      </c>
    </row>
    <row r="1381" spans="1:5" ht="12.75">
      <c r="A1381" t="s">
        <v>60</v>
      </c>
      <c r="E1381" s="39" t="s">
        <v>5</v>
      </c>
    </row>
    <row r="1382" spans="1:13" ht="12.75">
      <c r="A1382" t="s">
        <v>46</v>
      </c>
      <c r="C1382" s="31" t="s">
        <v>6642</v>
      </c>
      <c r="E1382" s="33" t="s">
        <v>6643</v>
      </c>
      <c r="J1382" s="32">
        <f>0</f>
      </c>
      <c s="32">
        <f>0</f>
      </c>
      <c s="32">
        <f>0+L1383+L1387+L1391+L1395+L1399+L1403+L1407+L1411+L1415+L1419+L1423+L1427+L1431+L1435+L1439+L1443+L1447+L1451+L1455+L1459</f>
      </c>
      <c s="32">
        <f>0+M1383+M1387+M1391+M1395+M1399+M1403+M1407+M1411+M1415+M1419+M1423+M1427+M1431+M1435+M1439+M1443+M1447+M1451+M1455+M1459</f>
      </c>
    </row>
    <row r="1383" spans="1:16" ht="12.75">
      <c r="A1383" t="s">
        <v>49</v>
      </c>
      <c s="34" t="s">
        <v>6644</v>
      </c>
      <c s="34" t="s">
        <v>6645</v>
      </c>
      <c s="35" t="s">
        <v>5</v>
      </c>
      <c s="6" t="s">
        <v>6646</v>
      </c>
      <c s="36" t="s">
        <v>590</v>
      </c>
      <c s="37">
        <v>7.52</v>
      </c>
      <c s="36">
        <v>0.345</v>
      </c>
      <c s="36">
        <f>ROUND(G1383*H1383,6)</f>
      </c>
      <c r="L1383" s="38">
        <v>0</v>
      </c>
      <c s="32">
        <f>ROUND(ROUND(L1383,2)*ROUND(G1383,3),2)</f>
      </c>
      <c s="36" t="s">
        <v>5356</v>
      </c>
      <c>
        <f>(M1383*21)/100</f>
      </c>
      <c t="s">
        <v>27</v>
      </c>
    </row>
    <row r="1384" spans="1:5" ht="25.5">
      <c r="A1384" s="35" t="s">
        <v>56</v>
      </c>
      <c r="E1384" s="39" t="s">
        <v>6647</v>
      </c>
    </row>
    <row r="1385" spans="1:5" ht="25.5">
      <c r="A1385" s="35" t="s">
        <v>58</v>
      </c>
      <c r="E1385" s="40" t="s">
        <v>6648</v>
      </c>
    </row>
    <row r="1386" spans="1:5" ht="12.75">
      <c r="A1386" t="s">
        <v>60</v>
      </c>
      <c r="E1386" s="39" t="s">
        <v>5</v>
      </c>
    </row>
    <row r="1387" spans="1:16" ht="12.75">
      <c r="A1387" t="s">
        <v>49</v>
      </c>
      <c s="34" t="s">
        <v>6649</v>
      </c>
      <c s="34" t="s">
        <v>6650</v>
      </c>
      <c s="35" t="s">
        <v>5</v>
      </c>
      <c s="6" t="s">
        <v>6651</v>
      </c>
      <c s="36" t="s">
        <v>590</v>
      </c>
      <c s="37">
        <v>7.52</v>
      </c>
      <c s="36">
        <v>0.22136</v>
      </c>
      <c s="36">
        <f>ROUND(G1387*H1387,6)</f>
      </c>
      <c r="L1387" s="38">
        <v>0</v>
      </c>
      <c s="32">
        <f>ROUND(ROUND(L1387,2)*ROUND(G1387,3),2)</f>
      </c>
      <c s="36" t="s">
        <v>5356</v>
      </c>
      <c>
        <f>(M1387*21)/100</f>
      </c>
      <c t="s">
        <v>27</v>
      </c>
    </row>
    <row r="1388" spans="1:5" ht="25.5">
      <c r="A1388" s="35" t="s">
        <v>56</v>
      </c>
      <c r="E1388" s="39" t="s">
        <v>6652</v>
      </c>
    </row>
    <row r="1389" spans="1:5" ht="25.5">
      <c r="A1389" s="35" t="s">
        <v>58</v>
      </c>
      <c r="E1389" s="40" t="s">
        <v>6653</v>
      </c>
    </row>
    <row r="1390" spans="1:5" ht="12.75">
      <c r="A1390" t="s">
        <v>60</v>
      </c>
      <c r="E1390" s="39" t="s">
        <v>5</v>
      </c>
    </row>
    <row r="1391" spans="1:16" ht="12.75">
      <c r="A1391" t="s">
        <v>49</v>
      </c>
      <c s="34" t="s">
        <v>6654</v>
      </c>
      <c s="34" t="s">
        <v>6655</v>
      </c>
      <c s="35" t="s">
        <v>5</v>
      </c>
      <c s="6" t="s">
        <v>6656</v>
      </c>
      <c s="36" t="s">
        <v>590</v>
      </c>
      <c s="37">
        <v>312</v>
      </c>
      <c s="36">
        <v>0</v>
      </c>
      <c s="36">
        <f>ROUND(G1391*H1391,6)</f>
      </c>
      <c r="L1391" s="38">
        <v>0</v>
      </c>
      <c s="32">
        <f>ROUND(ROUND(L1391,2)*ROUND(G1391,3),2)</f>
      </c>
      <c s="36" t="s">
        <v>5356</v>
      </c>
      <c>
        <f>(M1391*21)/100</f>
      </c>
      <c t="s">
        <v>27</v>
      </c>
    </row>
    <row r="1392" spans="1:5" ht="38.25">
      <c r="A1392" s="35" t="s">
        <v>56</v>
      </c>
      <c r="E1392" s="39" t="s">
        <v>6657</v>
      </c>
    </row>
    <row r="1393" spans="1:5" ht="63.75">
      <c r="A1393" s="35" t="s">
        <v>58</v>
      </c>
      <c r="E1393" s="42" t="s">
        <v>6658</v>
      </c>
    </row>
    <row r="1394" spans="1:5" ht="12.75">
      <c r="A1394" t="s">
        <v>60</v>
      </c>
      <c r="E1394" s="39" t="s">
        <v>5</v>
      </c>
    </row>
    <row r="1395" spans="1:16" ht="12.75">
      <c r="A1395" t="s">
        <v>49</v>
      </c>
      <c s="34" t="s">
        <v>6659</v>
      </c>
      <c s="34" t="s">
        <v>6660</v>
      </c>
      <c s="35" t="s">
        <v>5</v>
      </c>
      <c s="6" t="s">
        <v>6661</v>
      </c>
      <c s="36" t="s">
        <v>54</v>
      </c>
      <c s="37">
        <v>84.24</v>
      </c>
      <c s="36">
        <v>1</v>
      </c>
      <c s="36">
        <f>ROUND(G1395*H1395,6)</f>
      </c>
      <c r="L1395" s="38">
        <v>0</v>
      </c>
      <c s="32">
        <f>ROUND(ROUND(L1395,2)*ROUND(G1395,3),2)</f>
      </c>
      <c s="36" t="s">
        <v>5356</v>
      </c>
      <c>
        <f>(M1395*21)/100</f>
      </c>
      <c t="s">
        <v>27</v>
      </c>
    </row>
    <row r="1396" spans="1:5" ht="12.75">
      <c r="A1396" s="35" t="s">
        <v>56</v>
      </c>
      <c r="E1396" s="39" t="s">
        <v>6661</v>
      </c>
    </row>
    <row r="1397" spans="1:5" ht="12.75">
      <c r="A1397" s="35" t="s">
        <v>58</v>
      </c>
      <c r="E1397" s="40" t="s">
        <v>5</v>
      </c>
    </row>
    <row r="1398" spans="1:5" ht="12.75">
      <c r="A1398" t="s">
        <v>60</v>
      </c>
      <c r="E1398" s="39" t="s">
        <v>5</v>
      </c>
    </row>
    <row r="1399" spans="1:16" ht="12.75">
      <c r="A1399" t="s">
        <v>49</v>
      </c>
      <c s="34" t="s">
        <v>6662</v>
      </c>
      <c s="34" t="s">
        <v>6663</v>
      </c>
      <c s="35" t="s">
        <v>5</v>
      </c>
      <c s="6" t="s">
        <v>6664</v>
      </c>
      <c s="36" t="s">
        <v>590</v>
      </c>
      <c s="37">
        <v>57</v>
      </c>
      <c s="36">
        <v>0</v>
      </c>
      <c s="36">
        <f>ROUND(G1399*H1399,6)</f>
      </c>
      <c r="L1399" s="38">
        <v>0</v>
      </c>
      <c s="32">
        <f>ROUND(ROUND(L1399,2)*ROUND(G1399,3),2)</f>
      </c>
      <c s="36" t="s">
        <v>5356</v>
      </c>
      <c>
        <f>(M1399*21)/100</f>
      </c>
      <c t="s">
        <v>27</v>
      </c>
    </row>
    <row r="1400" spans="1:5" ht="38.25">
      <c r="A1400" s="35" t="s">
        <v>56</v>
      </c>
      <c r="E1400" s="39" t="s">
        <v>6665</v>
      </c>
    </row>
    <row r="1401" spans="1:5" ht="51">
      <c r="A1401" s="35" t="s">
        <v>58</v>
      </c>
      <c r="E1401" s="42" t="s">
        <v>6666</v>
      </c>
    </row>
    <row r="1402" spans="1:5" ht="12.75">
      <c r="A1402" t="s">
        <v>60</v>
      </c>
      <c r="E1402" s="39" t="s">
        <v>5</v>
      </c>
    </row>
    <row r="1403" spans="1:16" ht="12.75">
      <c r="A1403" t="s">
        <v>49</v>
      </c>
      <c s="34" t="s">
        <v>6667</v>
      </c>
      <c s="34" t="s">
        <v>6668</v>
      </c>
      <c s="35" t="s">
        <v>5</v>
      </c>
      <c s="6" t="s">
        <v>6661</v>
      </c>
      <c s="36" t="s">
        <v>54</v>
      </c>
      <c s="37">
        <v>25.65</v>
      </c>
      <c s="36">
        <v>1</v>
      </c>
      <c s="36">
        <f>ROUND(G1403*H1403,6)</f>
      </c>
      <c r="L1403" s="38">
        <v>0</v>
      </c>
      <c s="32">
        <f>ROUND(ROUND(L1403,2)*ROUND(G1403,3),2)</f>
      </c>
      <c s="36" t="s">
        <v>5356</v>
      </c>
      <c>
        <f>(M1403*21)/100</f>
      </c>
      <c t="s">
        <v>27</v>
      </c>
    </row>
    <row r="1404" spans="1:5" ht="12.75">
      <c r="A1404" s="35" t="s">
        <v>56</v>
      </c>
      <c r="E1404" s="39" t="s">
        <v>6661</v>
      </c>
    </row>
    <row r="1405" spans="1:5" ht="12.75">
      <c r="A1405" s="35" t="s">
        <v>58</v>
      </c>
      <c r="E1405" s="40" t="s">
        <v>5</v>
      </c>
    </row>
    <row r="1406" spans="1:5" ht="12.75">
      <c r="A1406" t="s">
        <v>60</v>
      </c>
      <c r="E1406" s="39" t="s">
        <v>5</v>
      </c>
    </row>
    <row r="1407" spans="1:16" ht="12.75">
      <c r="A1407" t="s">
        <v>49</v>
      </c>
      <c s="34" t="s">
        <v>6669</v>
      </c>
      <c s="34" t="s">
        <v>6645</v>
      </c>
      <c s="35" t="s">
        <v>50</v>
      </c>
      <c s="6" t="s">
        <v>6646</v>
      </c>
      <c s="36" t="s">
        <v>590</v>
      </c>
      <c s="37">
        <v>53</v>
      </c>
      <c s="36">
        <v>0.345</v>
      </c>
      <c s="36">
        <f>ROUND(G1407*H1407,6)</f>
      </c>
      <c r="L1407" s="38">
        <v>0</v>
      </c>
      <c s="32">
        <f>ROUND(ROUND(L1407,2)*ROUND(G1407,3),2)</f>
      </c>
      <c s="36" t="s">
        <v>5356</v>
      </c>
      <c>
        <f>(M1407*21)/100</f>
      </c>
      <c t="s">
        <v>27</v>
      </c>
    </row>
    <row r="1408" spans="1:5" ht="25.5">
      <c r="A1408" s="35" t="s">
        <v>56</v>
      </c>
      <c r="E1408" s="39" t="s">
        <v>6647</v>
      </c>
    </row>
    <row r="1409" spans="1:5" ht="51">
      <c r="A1409" s="35" t="s">
        <v>58</v>
      </c>
      <c r="E1409" s="42" t="s">
        <v>6576</v>
      </c>
    </row>
    <row r="1410" spans="1:5" ht="12.75">
      <c r="A1410" t="s">
        <v>60</v>
      </c>
      <c r="E1410" s="39" t="s">
        <v>5</v>
      </c>
    </row>
    <row r="1411" spans="1:16" ht="12.75">
      <c r="A1411" t="s">
        <v>49</v>
      </c>
      <c s="34" t="s">
        <v>6670</v>
      </c>
      <c s="34" t="s">
        <v>6671</v>
      </c>
      <c s="35" t="s">
        <v>5</v>
      </c>
      <c s="6" t="s">
        <v>6672</v>
      </c>
      <c s="36" t="s">
        <v>590</v>
      </c>
      <c s="37">
        <v>53</v>
      </c>
      <c s="36">
        <v>0.095</v>
      </c>
      <c s="36">
        <f>ROUND(G1411*H1411,6)</f>
      </c>
      <c r="L1411" s="38">
        <v>0</v>
      </c>
      <c s="32">
        <f>ROUND(ROUND(L1411,2)*ROUND(G1411,3),2)</f>
      </c>
      <c s="36" t="s">
        <v>5356</v>
      </c>
      <c>
        <f>(M1411*21)/100</f>
      </c>
      <c t="s">
        <v>27</v>
      </c>
    </row>
    <row r="1412" spans="1:5" ht="25.5">
      <c r="A1412" s="35" t="s">
        <v>56</v>
      </c>
      <c r="E1412" s="39" t="s">
        <v>6673</v>
      </c>
    </row>
    <row r="1413" spans="1:5" ht="63.75">
      <c r="A1413" s="35" t="s">
        <v>58</v>
      </c>
      <c r="E1413" s="42" t="s">
        <v>6674</v>
      </c>
    </row>
    <row r="1414" spans="1:5" ht="12.75">
      <c r="A1414" t="s">
        <v>60</v>
      </c>
      <c r="E1414" s="39" t="s">
        <v>5</v>
      </c>
    </row>
    <row r="1415" spans="1:16" ht="12.75">
      <c r="A1415" t="s">
        <v>49</v>
      </c>
      <c s="34" t="s">
        <v>6675</v>
      </c>
      <c s="34" t="s">
        <v>6676</v>
      </c>
      <c s="35" t="s">
        <v>5</v>
      </c>
      <c s="6" t="s">
        <v>6677</v>
      </c>
      <c s="36" t="s">
        <v>590</v>
      </c>
      <c s="37">
        <v>140.4</v>
      </c>
      <c s="36">
        <v>0.12966</v>
      </c>
      <c s="36">
        <f>ROUND(G1415*H1415,6)</f>
      </c>
      <c r="L1415" s="38">
        <v>0</v>
      </c>
      <c s="32">
        <f>ROUND(ROUND(L1415,2)*ROUND(G1415,3),2)</f>
      </c>
      <c s="36" t="s">
        <v>2911</v>
      </c>
      <c>
        <f>(M1415*21)/100</f>
      </c>
      <c t="s">
        <v>27</v>
      </c>
    </row>
    <row r="1416" spans="1:5" ht="12.75">
      <c r="A1416" s="35" t="s">
        <v>56</v>
      </c>
      <c r="E1416" s="39" t="s">
        <v>6677</v>
      </c>
    </row>
    <row r="1417" spans="1:5" ht="76.5">
      <c r="A1417" s="35" t="s">
        <v>58</v>
      </c>
      <c r="E1417" s="42" t="s">
        <v>6678</v>
      </c>
    </row>
    <row r="1418" spans="1:5" ht="12.75">
      <c r="A1418" t="s">
        <v>60</v>
      </c>
      <c r="E1418" s="39" t="s">
        <v>5</v>
      </c>
    </row>
    <row r="1419" spans="1:16" ht="12.75">
      <c r="A1419" t="s">
        <v>49</v>
      </c>
      <c s="34" t="s">
        <v>6679</v>
      </c>
      <c s="34" t="s">
        <v>6680</v>
      </c>
      <c s="35" t="s">
        <v>5</v>
      </c>
      <c s="6" t="s">
        <v>6681</v>
      </c>
      <c s="36" t="s">
        <v>590</v>
      </c>
      <c s="37">
        <v>57</v>
      </c>
      <c s="36">
        <v>0.43347</v>
      </c>
      <c s="36">
        <f>ROUND(G1419*H1419,6)</f>
      </c>
      <c r="L1419" s="38">
        <v>0</v>
      </c>
      <c s="32">
        <f>ROUND(ROUND(L1419,2)*ROUND(G1419,3),2)</f>
      </c>
      <c s="36" t="s">
        <v>5356</v>
      </c>
      <c>
        <f>(M1419*21)/100</f>
      </c>
      <c t="s">
        <v>27</v>
      </c>
    </row>
    <row r="1420" spans="1:5" ht="25.5">
      <c r="A1420" s="35" t="s">
        <v>56</v>
      </c>
      <c r="E1420" s="39" t="s">
        <v>6682</v>
      </c>
    </row>
    <row r="1421" spans="1:5" ht="51">
      <c r="A1421" s="35" t="s">
        <v>58</v>
      </c>
      <c r="E1421" s="42" t="s">
        <v>6595</v>
      </c>
    </row>
    <row r="1422" spans="1:5" ht="12.75">
      <c r="A1422" t="s">
        <v>60</v>
      </c>
      <c r="E1422" s="39" t="s">
        <v>5</v>
      </c>
    </row>
    <row r="1423" spans="1:16" ht="25.5">
      <c r="A1423" t="s">
        <v>49</v>
      </c>
      <c s="34" t="s">
        <v>6683</v>
      </c>
      <c s="34" t="s">
        <v>6684</v>
      </c>
      <c s="35" t="s">
        <v>5</v>
      </c>
      <c s="6" t="s">
        <v>6685</v>
      </c>
      <c s="36" t="s">
        <v>590</v>
      </c>
      <c s="37">
        <v>312</v>
      </c>
      <c s="36">
        <v>0.12966</v>
      </c>
      <c s="36">
        <f>ROUND(G1423*H1423,6)</f>
      </c>
      <c r="L1423" s="38">
        <v>0</v>
      </c>
      <c s="32">
        <f>ROUND(ROUND(L1423,2)*ROUND(G1423,3),2)</f>
      </c>
      <c s="36" t="s">
        <v>5356</v>
      </c>
      <c>
        <f>(M1423*21)/100</f>
      </c>
      <c t="s">
        <v>27</v>
      </c>
    </row>
    <row r="1424" spans="1:5" ht="25.5">
      <c r="A1424" s="35" t="s">
        <v>56</v>
      </c>
      <c r="E1424" s="39" t="s">
        <v>6686</v>
      </c>
    </row>
    <row r="1425" spans="1:5" ht="63.75">
      <c r="A1425" s="35" t="s">
        <v>58</v>
      </c>
      <c r="E1425" s="42" t="s">
        <v>6658</v>
      </c>
    </row>
    <row r="1426" spans="1:5" ht="12.75">
      <c r="A1426" t="s">
        <v>60</v>
      </c>
      <c r="E1426" s="39" t="s">
        <v>5</v>
      </c>
    </row>
    <row r="1427" spans="1:16" ht="12.75">
      <c r="A1427" t="s">
        <v>49</v>
      </c>
      <c s="34" t="s">
        <v>6687</v>
      </c>
      <c s="34" t="s">
        <v>6688</v>
      </c>
      <c s="35" t="s">
        <v>5</v>
      </c>
      <c s="6" t="s">
        <v>6689</v>
      </c>
      <c s="36" t="s">
        <v>590</v>
      </c>
      <c s="37">
        <v>57</v>
      </c>
      <c s="36">
        <v>0.19536</v>
      </c>
      <c s="36">
        <f>ROUND(G1427*H1427,6)</f>
      </c>
      <c r="L1427" s="38">
        <v>0</v>
      </c>
      <c s="32">
        <f>ROUND(ROUND(L1427,2)*ROUND(G1427,3),2)</f>
      </c>
      <c s="36" t="s">
        <v>5356</v>
      </c>
      <c>
        <f>(M1427*21)/100</f>
      </c>
      <c t="s">
        <v>27</v>
      </c>
    </row>
    <row r="1428" spans="1:5" ht="38.25">
      <c r="A1428" s="35" t="s">
        <v>56</v>
      </c>
      <c r="E1428" s="39" t="s">
        <v>6690</v>
      </c>
    </row>
    <row r="1429" spans="1:5" ht="51">
      <c r="A1429" s="35" t="s">
        <v>58</v>
      </c>
      <c r="E1429" s="42" t="s">
        <v>6691</v>
      </c>
    </row>
    <row r="1430" spans="1:5" ht="12.75">
      <c r="A1430" t="s">
        <v>60</v>
      </c>
      <c r="E1430" s="39" t="s">
        <v>5</v>
      </c>
    </row>
    <row r="1431" spans="1:16" ht="25.5">
      <c r="A1431" t="s">
        <v>49</v>
      </c>
      <c s="34" t="s">
        <v>6692</v>
      </c>
      <c s="34" t="s">
        <v>6693</v>
      </c>
      <c s="35" t="s">
        <v>5</v>
      </c>
      <c s="6" t="s">
        <v>6694</v>
      </c>
      <c s="36" t="s">
        <v>590</v>
      </c>
      <c s="37">
        <v>53</v>
      </c>
      <c s="36">
        <v>0.08922</v>
      </c>
      <c s="36">
        <f>ROUND(G1431*H1431,6)</f>
      </c>
      <c r="L1431" s="38">
        <v>0</v>
      </c>
      <c s="32">
        <f>ROUND(ROUND(L1431,2)*ROUND(G1431,3),2)</f>
      </c>
      <c s="36" t="s">
        <v>5356</v>
      </c>
      <c>
        <f>(M1431*21)/100</f>
      </c>
      <c t="s">
        <v>27</v>
      </c>
    </row>
    <row r="1432" spans="1:5" ht="51">
      <c r="A1432" s="35" t="s">
        <v>56</v>
      </c>
      <c r="E1432" s="39" t="s">
        <v>6695</v>
      </c>
    </row>
    <row r="1433" spans="1:5" ht="51">
      <c r="A1433" s="35" t="s">
        <v>58</v>
      </c>
      <c r="E1433" s="42" t="s">
        <v>6576</v>
      </c>
    </row>
    <row r="1434" spans="1:5" ht="12.75">
      <c r="A1434" t="s">
        <v>60</v>
      </c>
      <c r="E1434" s="39" t="s">
        <v>5</v>
      </c>
    </row>
    <row r="1435" spans="1:16" ht="12.75">
      <c r="A1435" t="s">
        <v>49</v>
      </c>
      <c s="34" t="s">
        <v>6696</v>
      </c>
      <c s="34" t="s">
        <v>6697</v>
      </c>
      <c s="35" t="s">
        <v>5</v>
      </c>
      <c s="6" t="s">
        <v>6698</v>
      </c>
      <c s="36" t="s">
        <v>590</v>
      </c>
      <c s="37">
        <v>53</v>
      </c>
      <c s="36">
        <v>0.113</v>
      </c>
      <c s="36">
        <f>ROUND(G1435*H1435,6)</f>
      </c>
      <c r="L1435" s="38">
        <v>0</v>
      </c>
      <c s="32">
        <f>ROUND(ROUND(L1435,2)*ROUND(G1435,3),2)</f>
      </c>
      <c s="36" t="s">
        <v>5356</v>
      </c>
      <c>
        <f>(M1435*21)/100</f>
      </c>
      <c t="s">
        <v>27</v>
      </c>
    </row>
    <row r="1436" spans="1:5" ht="12.75">
      <c r="A1436" s="35" t="s">
        <v>56</v>
      </c>
      <c r="E1436" s="39" t="s">
        <v>6698</v>
      </c>
    </row>
    <row r="1437" spans="1:5" ht="12.75">
      <c r="A1437" s="35" t="s">
        <v>58</v>
      </c>
      <c r="E1437" s="40" t="s">
        <v>5</v>
      </c>
    </row>
    <row r="1438" spans="1:5" ht="12.75">
      <c r="A1438" t="s">
        <v>60</v>
      </c>
      <c r="E1438" s="39" t="s">
        <v>5</v>
      </c>
    </row>
    <row r="1439" spans="1:16" ht="12.75">
      <c r="A1439" t="s">
        <v>49</v>
      </c>
      <c s="34" t="s">
        <v>6699</v>
      </c>
      <c s="34" t="s">
        <v>6700</v>
      </c>
      <c s="35" t="s">
        <v>5</v>
      </c>
      <c s="6" t="s">
        <v>6701</v>
      </c>
      <c s="36" t="s">
        <v>106</v>
      </c>
      <c s="37">
        <v>43</v>
      </c>
      <c s="36">
        <v>0.05331</v>
      </c>
      <c s="36">
        <f>ROUND(G1439*H1439,6)</f>
      </c>
      <c r="L1439" s="38">
        <v>0</v>
      </c>
      <c s="32">
        <f>ROUND(ROUND(L1439,2)*ROUND(G1439,3),2)</f>
      </c>
      <c s="36" t="s">
        <v>5356</v>
      </c>
      <c>
        <f>(M1439*21)/100</f>
      </c>
      <c t="s">
        <v>27</v>
      </c>
    </row>
    <row r="1440" spans="1:5" ht="38.25">
      <c r="A1440" s="35" t="s">
        <v>56</v>
      </c>
      <c r="E1440" s="39" t="s">
        <v>6702</v>
      </c>
    </row>
    <row r="1441" spans="1:5" ht="51">
      <c r="A1441" s="35" t="s">
        <v>58</v>
      </c>
      <c r="E1441" s="42" t="s">
        <v>6703</v>
      </c>
    </row>
    <row r="1442" spans="1:5" ht="12.75">
      <c r="A1442" t="s">
        <v>60</v>
      </c>
      <c r="E1442" s="39" t="s">
        <v>5</v>
      </c>
    </row>
    <row r="1443" spans="1:16" ht="12.75">
      <c r="A1443" t="s">
        <v>49</v>
      </c>
      <c s="34" t="s">
        <v>6704</v>
      </c>
      <c s="34" t="s">
        <v>6705</v>
      </c>
      <c s="35" t="s">
        <v>5</v>
      </c>
      <c s="6" t="s">
        <v>6706</v>
      </c>
      <c s="36" t="s">
        <v>106</v>
      </c>
      <c s="37">
        <v>43</v>
      </c>
      <c s="36">
        <v>0.125</v>
      </c>
      <c s="36">
        <f>ROUND(G1443*H1443,6)</f>
      </c>
      <c r="L1443" s="38">
        <v>0</v>
      </c>
      <c s="32">
        <f>ROUND(ROUND(L1443,2)*ROUND(G1443,3),2)</f>
      </c>
      <c s="36" t="s">
        <v>5356</v>
      </c>
      <c>
        <f>(M1443*21)/100</f>
      </c>
      <c t="s">
        <v>27</v>
      </c>
    </row>
    <row r="1444" spans="1:5" ht="12.75">
      <c r="A1444" s="35" t="s">
        <v>56</v>
      </c>
      <c r="E1444" s="39" t="s">
        <v>6706</v>
      </c>
    </row>
    <row r="1445" spans="1:5" ht="12.75">
      <c r="A1445" s="35" t="s">
        <v>58</v>
      </c>
      <c r="E1445" s="40" t="s">
        <v>5</v>
      </c>
    </row>
    <row r="1446" spans="1:5" ht="12.75">
      <c r="A1446" t="s">
        <v>60</v>
      </c>
      <c r="E1446" s="39" t="s">
        <v>5</v>
      </c>
    </row>
    <row r="1447" spans="1:16" ht="12.75">
      <c r="A1447" t="s">
        <v>49</v>
      </c>
      <c s="34" t="s">
        <v>6707</v>
      </c>
      <c s="34" t="s">
        <v>6708</v>
      </c>
      <c s="35" t="s">
        <v>5</v>
      </c>
      <c s="6" t="s">
        <v>6709</v>
      </c>
      <c s="36" t="s">
        <v>106</v>
      </c>
      <c s="37">
        <v>91</v>
      </c>
      <c s="36">
        <v>0.00017</v>
      </c>
      <c s="36">
        <f>ROUND(G1447*H1447,6)</f>
      </c>
      <c r="L1447" s="38">
        <v>0</v>
      </c>
      <c s="32">
        <f>ROUND(ROUND(L1447,2)*ROUND(G1447,3),2)</f>
      </c>
      <c s="36" t="s">
        <v>5356</v>
      </c>
      <c>
        <f>(M1447*21)/100</f>
      </c>
      <c t="s">
        <v>27</v>
      </c>
    </row>
    <row r="1448" spans="1:5" ht="38.25">
      <c r="A1448" s="35" t="s">
        <v>56</v>
      </c>
      <c r="E1448" s="39" t="s">
        <v>6710</v>
      </c>
    </row>
    <row r="1449" spans="1:5" ht="51">
      <c r="A1449" s="35" t="s">
        <v>58</v>
      </c>
      <c r="E1449" s="42" t="s">
        <v>6711</v>
      </c>
    </row>
    <row r="1450" spans="1:5" ht="12.75">
      <c r="A1450" t="s">
        <v>60</v>
      </c>
      <c r="E1450" s="39" t="s">
        <v>5</v>
      </c>
    </row>
    <row r="1451" spans="1:16" ht="12.75">
      <c r="A1451" t="s">
        <v>49</v>
      </c>
      <c s="34" t="s">
        <v>6712</v>
      </c>
      <c s="34" t="s">
        <v>6713</v>
      </c>
      <c s="35" t="s">
        <v>5</v>
      </c>
      <c s="6" t="s">
        <v>6714</v>
      </c>
      <c s="36" t="s">
        <v>106</v>
      </c>
      <c s="37">
        <v>91</v>
      </c>
      <c s="36">
        <v>0</v>
      </c>
      <c s="36">
        <f>ROUND(G1451*H1451,6)</f>
      </c>
      <c r="L1451" s="38">
        <v>0</v>
      </c>
      <c s="32">
        <f>ROUND(ROUND(L1451,2)*ROUND(G1451,3),2)</f>
      </c>
      <c s="36" t="s">
        <v>5356</v>
      </c>
      <c>
        <f>(M1451*21)/100</f>
      </c>
      <c t="s">
        <v>27</v>
      </c>
    </row>
    <row r="1452" spans="1:5" ht="12.75">
      <c r="A1452" s="35" t="s">
        <v>56</v>
      </c>
      <c r="E1452" s="39" t="s">
        <v>6715</v>
      </c>
    </row>
    <row r="1453" spans="1:5" ht="51">
      <c r="A1453" s="35" t="s">
        <v>58</v>
      </c>
      <c r="E1453" s="42" t="s">
        <v>6716</v>
      </c>
    </row>
    <row r="1454" spans="1:5" ht="12.75">
      <c r="A1454" t="s">
        <v>60</v>
      </c>
      <c r="E1454" s="39" t="s">
        <v>5</v>
      </c>
    </row>
    <row r="1455" spans="1:16" ht="12.75">
      <c r="A1455" t="s">
        <v>49</v>
      </c>
      <c s="34" t="s">
        <v>6717</v>
      </c>
      <c s="34" t="s">
        <v>6718</v>
      </c>
      <c s="35" t="s">
        <v>5</v>
      </c>
      <c s="6" t="s">
        <v>6719</v>
      </c>
      <c s="36" t="s">
        <v>106</v>
      </c>
      <c s="37">
        <v>43</v>
      </c>
      <c s="36">
        <v>0</v>
      </c>
      <c s="36">
        <f>ROUND(G1455*H1455,6)</f>
      </c>
      <c r="L1455" s="38">
        <v>0</v>
      </c>
      <c s="32">
        <f>ROUND(ROUND(L1455,2)*ROUND(G1455,3),2)</f>
      </c>
      <c s="36" t="s">
        <v>5356</v>
      </c>
      <c>
        <f>(M1455*21)/100</f>
      </c>
      <c t="s">
        <v>27</v>
      </c>
    </row>
    <row r="1456" spans="1:5" ht="51">
      <c r="A1456" s="35" t="s">
        <v>56</v>
      </c>
      <c r="E1456" s="39" t="s">
        <v>6720</v>
      </c>
    </row>
    <row r="1457" spans="1:5" ht="38.25">
      <c r="A1457" s="35" t="s">
        <v>58</v>
      </c>
      <c r="E1457" s="42" t="s">
        <v>6721</v>
      </c>
    </row>
    <row r="1458" spans="1:5" ht="12.75">
      <c r="A1458" t="s">
        <v>60</v>
      </c>
      <c r="E1458" s="39" t="s">
        <v>5</v>
      </c>
    </row>
    <row r="1459" spans="1:16" ht="25.5">
      <c r="A1459" t="s">
        <v>49</v>
      </c>
      <c s="34" t="s">
        <v>6722</v>
      </c>
      <c s="34" t="s">
        <v>6723</v>
      </c>
      <c s="35" t="s">
        <v>5</v>
      </c>
      <c s="6" t="s">
        <v>6724</v>
      </c>
      <c s="36" t="s">
        <v>590</v>
      </c>
      <c s="37">
        <v>110</v>
      </c>
      <c s="36">
        <v>0</v>
      </c>
      <c s="36">
        <f>ROUND(G1459*H1459,6)</f>
      </c>
      <c r="L1459" s="38">
        <v>0</v>
      </c>
      <c s="32">
        <f>ROUND(ROUND(L1459,2)*ROUND(G1459,3),2)</f>
      </c>
      <c s="36" t="s">
        <v>5356</v>
      </c>
      <c>
        <f>(M1459*21)/100</f>
      </c>
      <c t="s">
        <v>27</v>
      </c>
    </row>
    <row r="1460" spans="1:5" ht="38.25">
      <c r="A1460" s="35" t="s">
        <v>56</v>
      </c>
      <c r="E1460" s="39" t="s">
        <v>6725</v>
      </c>
    </row>
    <row r="1461" spans="1:5" ht="76.5">
      <c r="A1461" s="35" t="s">
        <v>58</v>
      </c>
      <c r="E1461" s="42" t="s">
        <v>6726</v>
      </c>
    </row>
    <row r="1462" spans="1:5" ht="12.75">
      <c r="A1462" t="s">
        <v>60</v>
      </c>
      <c r="E1462" s="39" t="s">
        <v>5</v>
      </c>
    </row>
    <row r="1463" spans="1:13" ht="12.75">
      <c r="A1463" t="s">
        <v>46</v>
      </c>
      <c r="C1463" s="31" t="s">
        <v>6727</v>
      </c>
      <c r="E1463" s="33" t="s">
        <v>5328</v>
      </c>
      <c r="J1463" s="32">
        <f>0</f>
      </c>
      <c s="32">
        <f>0</f>
      </c>
      <c s="32">
        <f>0+L1464+L1468+L1472</f>
      </c>
      <c s="32">
        <f>0+M1464+M1468+M1472</f>
      </c>
    </row>
    <row r="1464" spans="1:16" ht="12.75">
      <c r="A1464" t="s">
        <v>49</v>
      </c>
      <c s="34" t="s">
        <v>6728</v>
      </c>
      <c s="34" t="s">
        <v>6729</v>
      </c>
      <c s="35" t="s">
        <v>5</v>
      </c>
      <c s="6" t="s">
        <v>6730</v>
      </c>
      <c s="36" t="s">
        <v>54</v>
      </c>
      <c s="37">
        <v>232.73</v>
      </c>
      <c s="36">
        <v>0</v>
      </c>
      <c s="36">
        <f>ROUND(G1464*H1464,6)</f>
      </c>
      <c r="L1464" s="38">
        <v>0</v>
      </c>
      <c s="32">
        <f>ROUND(ROUND(L1464,2)*ROUND(G1464,3),2)</f>
      </c>
      <c s="36" t="s">
        <v>5356</v>
      </c>
      <c>
        <f>(M1464*21)/100</f>
      </c>
      <c t="s">
        <v>27</v>
      </c>
    </row>
    <row r="1465" spans="1:5" ht="25.5">
      <c r="A1465" s="35" t="s">
        <v>56</v>
      </c>
      <c r="E1465" s="39" t="s">
        <v>6731</v>
      </c>
    </row>
    <row r="1466" spans="1:5" ht="89.25">
      <c r="A1466" s="35" t="s">
        <v>58</v>
      </c>
      <c r="E1466" s="42" t="s">
        <v>6732</v>
      </c>
    </row>
    <row r="1467" spans="1:5" ht="12.75">
      <c r="A1467" t="s">
        <v>60</v>
      </c>
      <c r="E1467" s="39" t="s">
        <v>5</v>
      </c>
    </row>
    <row r="1468" spans="1:16" ht="12.75">
      <c r="A1468" t="s">
        <v>49</v>
      </c>
      <c s="34" t="s">
        <v>6733</v>
      </c>
      <c s="34" t="s">
        <v>6734</v>
      </c>
      <c s="35" t="s">
        <v>5</v>
      </c>
      <c s="6" t="s">
        <v>6735</v>
      </c>
      <c s="36" t="s">
        <v>54</v>
      </c>
      <c s="37">
        <v>64.2</v>
      </c>
      <c s="36">
        <v>0</v>
      </c>
      <c s="36">
        <f>ROUND(G1468*H1468,6)</f>
      </c>
      <c r="L1468" s="38">
        <v>0</v>
      </c>
      <c s="32">
        <f>ROUND(ROUND(L1468,2)*ROUND(G1468,3),2)</f>
      </c>
      <c s="36" t="s">
        <v>5356</v>
      </c>
      <c>
        <f>(M1468*21)/100</f>
      </c>
      <c t="s">
        <v>27</v>
      </c>
    </row>
    <row r="1469" spans="1:5" ht="25.5">
      <c r="A1469" s="35" t="s">
        <v>56</v>
      </c>
      <c r="E1469" s="39" t="s">
        <v>6736</v>
      </c>
    </row>
    <row r="1470" spans="1:5" ht="51">
      <c r="A1470" s="35" t="s">
        <v>58</v>
      </c>
      <c r="E1470" s="42" t="s">
        <v>6737</v>
      </c>
    </row>
    <row r="1471" spans="1:5" ht="12.75">
      <c r="A1471" t="s">
        <v>60</v>
      </c>
      <c r="E1471" s="39" t="s">
        <v>5</v>
      </c>
    </row>
    <row r="1472" spans="1:16" ht="12.75">
      <c r="A1472" t="s">
        <v>49</v>
      </c>
      <c s="34" t="s">
        <v>6738</v>
      </c>
      <c s="34" t="s">
        <v>6009</v>
      </c>
      <c s="35" t="s">
        <v>5</v>
      </c>
      <c s="6" t="s">
        <v>6010</v>
      </c>
      <c s="36" t="s">
        <v>54</v>
      </c>
      <c s="37">
        <v>296.93</v>
      </c>
      <c s="36">
        <v>0</v>
      </c>
      <c s="36">
        <f>ROUND(G1472*H1472,6)</f>
      </c>
      <c r="L1472" s="38">
        <v>0</v>
      </c>
      <c s="32">
        <f>ROUND(ROUND(L1472,2)*ROUND(G1472,3),2)</f>
      </c>
      <c s="36" t="s">
        <v>5356</v>
      </c>
      <c>
        <f>(M1472*21)/100</f>
      </c>
      <c t="s">
        <v>27</v>
      </c>
    </row>
    <row r="1473" spans="1:5" ht="12.75">
      <c r="A1473" s="35" t="s">
        <v>56</v>
      </c>
      <c r="E1473" s="39" t="s">
        <v>6011</v>
      </c>
    </row>
    <row r="1474" spans="1:5" ht="140.25">
      <c r="A1474" s="35" t="s">
        <v>58</v>
      </c>
      <c r="E1474" s="42" t="s">
        <v>6739</v>
      </c>
    </row>
    <row r="1475" spans="1:5" ht="12.75">
      <c r="A1475" t="s">
        <v>60</v>
      </c>
      <c r="E1475" s="39" t="s">
        <v>5</v>
      </c>
    </row>
    <row r="1476" spans="1:13" ht="12.75">
      <c r="A1476" t="s">
        <v>46</v>
      </c>
      <c r="C1476" s="31" t="s">
        <v>6740</v>
      </c>
      <c r="E1476" s="33" t="s">
        <v>5336</v>
      </c>
      <c r="J1476" s="32">
        <f>0</f>
      </c>
      <c s="32">
        <f>0</f>
      </c>
      <c s="32">
        <f>0+L1477+L1481</f>
      </c>
      <c s="32">
        <f>0+M1477+M1481</f>
      </c>
    </row>
    <row r="1477" spans="1:16" ht="25.5">
      <c r="A1477" t="s">
        <v>49</v>
      </c>
      <c s="34" t="s">
        <v>6741</v>
      </c>
      <c s="34" t="s">
        <v>6742</v>
      </c>
      <c s="35" t="s">
        <v>5</v>
      </c>
      <c s="6" t="s">
        <v>6743</v>
      </c>
      <c s="36" t="s">
        <v>54</v>
      </c>
      <c s="37">
        <v>250.371</v>
      </c>
      <c s="36">
        <v>0</v>
      </c>
      <c s="36">
        <f>ROUND(G1477*H1477,6)</f>
      </c>
      <c r="L1477" s="38">
        <v>0</v>
      </c>
      <c s="32">
        <f>ROUND(ROUND(L1477,2)*ROUND(G1477,3),2)</f>
      </c>
      <c s="36" t="s">
        <v>5356</v>
      </c>
      <c>
        <f>(M1477*21)/100</f>
      </c>
      <c t="s">
        <v>27</v>
      </c>
    </row>
    <row r="1478" spans="1:5" ht="25.5">
      <c r="A1478" s="35" t="s">
        <v>56</v>
      </c>
      <c r="E1478" s="39" t="s">
        <v>6744</v>
      </c>
    </row>
    <row r="1479" spans="1:5" ht="38.25">
      <c r="A1479" s="35" t="s">
        <v>58</v>
      </c>
      <c r="E1479" s="42" t="s">
        <v>6745</v>
      </c>
    </row>
    <row r="1480" spans="1:5" ht="12.75">
      <c r="A1480" t="s">
        <v>60</v>
      </c>
      <c r="E1480" s="39" t="s">
        <v>5</v>
      </c>
    </row>
    <row r="1481" spans="1:16" ht="12.75">
      <c r="A1481" t="s">
        <v>49</v>
      </c>
      <c s="34" t="s">
        <v>6746</v>
      </c>
      <c s="34" t="s">
        <v>6747</v>
      </c>
      <c s="35" t="s">
        <v>5</v>
      </c>
      <c s="6" t="s">
        <v>6748</v>
      </c>
      <c s="36" t="s">
        <v>54</v>
      </c>
      <c s="37">
        <v>6</v>
      </c>
      <c s="36">
        <v>0</v>
      </c>
      <c s="36">
        <f>ROUND(G1481*H1481,6)</f>
      </c>
      <c r="L1481" s="38">
        <v>0</v>
      </c>
      <c s="32">
        <f>ROUND(ROUND(L1481,2)*ROUND(G1481,3),2)</f>
      </c>
      <c s="36" t="s">
        <v>2911</v>
      </c>
      <c>
        <f>(M1481*21)/100</f>
      </c>
      <c t="s">
        <v>27</v>
      </c>
    </row>
    <row r="1482" spans="1:5" ht="12.75">
      <c r="A1482" s="35" t="s">
        <v>56</v>
      </c>
      <c r="E1482" s="39" t="s">
        <v>6748</v>
      </c>
    </row>
    <row r="1483" spans="1:5" ht="38.25">
      <c r="A1483" s="35" t="s">
        <v>58</v>
      </c>
      <c r="E1483" s="42" t="s">
        <v>6749</v>
      </c>
    </row>
    <row r="1484" spans="1:5" ht="12.75">
      <c r="A1484" t="s">
        <v>60</v>
      </c>
      <c r="E1484" s="39" t="s">
        <v>5</v>
      </c>
    </row>
    <row r="1485" spans="1:13" ht="12.75">
      <c r="A1485" t="s">
        <v>46</v>
      </c>
      <c r="C1485" s="31" t="s">
        <v>6750</v>
      </c>
      <c r="E1485" s="33" t="s">
        <v>6751</v>
      </c>
      <c r="J1485" s="32">
        <f>0</f>
      </c>
      <c s="32">
        <f>0</f>
      </c>
      <c s="32">
        <f>0+L1486+L1490+L1494+L1498+L1502+L1506+L1510+L1514+L1518+L1522+L1526+L1530+L1534+L1538+L1542+L1546+L1550+L1554+L1558+L1562+L1566+L1570+L1574+L1578+L1582+L1586</f>
      </c>
      <c s="32">
        <f>0+M1486+M1490+M1494+M1498+M1502+M1506+M1510+M1514+M1518+M1522+M1526+M1530+M1534+M1538+M1542+M1546+M1550+M1554+M1558+M1562+M1566+M1570+M1574+M1578+M1582+M1586</f>
      </c>
    </row>
    <row r="1486" spans="1:16" ht="12.75">
      <c r="A1486" t="s">
        <v>49</v>
      </c>
      <c s="34" t="s">
        <v>6752</v>
      </c>
      <c s="34" t="s">
        <v>6753</v>
      </c>
      <c s="35" t="s">
        <v>5</v>
      </c>
      <c s="6" t="s">
        <v>6754</v>
      </c>
      <c s="36" t="s">
        <v>4124</v>
      </c>
      <c s="37">
        <v>1</v>
      </c>
      <c s="36">
        <v>0</v>
      </c>
      <c s="36">
        <f>ROUND(G1486*H1486,6)</f>
      </c>
      <c r="L1486" s="38">
        <v>0</v>
      </c>
      <c s="32">
        <f>ROUND(ROUND(L1486,2)*ROUND(G1486,3),2)</f>
      </c>
      <c s="36" t="s">
        <v>2911</v>
      </c>
      <c>
        <f>(M1486*21)/100</f>
      </c>
      <c t="s">
        <v>27</v>
      </c>
    </row>
    <row r="1487" spans="1:5" ht="12.75">
      <c r="A1487" s="35" t="s">
        <v>56</v>
      </c>
      <c r="E1487" s="39" t="s">
        <v>6754</v>
      </c>
    </row>
    <row r="1488" spans="1:5" ht="63.75">
      <c r="A1488" s="35" t="s">
        <v>58</v>
      </c>
      <c r="E1488" s="42" t="s">
        <v>6755</v>
      </c>
    </row>
    <row r="1489" spans="1:5" ht="12.75">
      <c r="A1489" t="s">
        <v>60</v>
      </c>
      <c r="E1489" s="39" t="s">
        <v>5</v>
      </c>
    </row>
    <row r="1490" spans="1:16" ht="12.75">
      <c r="A1490" t="s">
        <v>49</v>
      </c>
      <c s="34" t="s">
        <v>6756</v>
      </c>
      <c s="34" t="s">
        <v>6757</v>
      </c>
      <c s="35" t="s">
        <v>5</v>
      </c>
      <c s="6" t="s">
        <v>6758</v>
      </c>
      <c s="36" t="s">
        <v>4124</v>
      </c>
      <c s="37">
        <v>1</v>
      </c>
      <c s="36">
        <v>0</v>
      </c>
      <c s="36">
        <f>ROUND(G1490*H1490,6)</f>
      </c>
      <c r="L1490" s="38">
        <v>0</v>
      </c>
      <c s="32">
        <f>ROUND(ROUND(L1490,2)*ROUND(G1490,3),2)</f>
      </c>
      <c s="36" t="s">
        <v>2911</v>
      </c>
      <c>
        <f>(M1490*21)/100</f>
      </c>
      <c t="s">
        <v>27</v>
      </c>
    </row>
    <row r="1491" spans="1:5" ht="12.75">
      <c r="A1491" s="35" t="s">
        <v>56</v>
      </c>
      <c r="E1491" s="39" t="s">
        <v>6758</v>
      </c>
    </row>
    <row r="1492" spans="1:5" ht="63.75">
      <c r="A1492" s="35" t="s">
        <v>58</v>
      </c>
      <c r="E1492" s="42" t="s">
        <v>6759</v>
      </c>
    </row>
    <row r="1493" spans="1:5" ht="12.75">
      <c r="A1493" t="s">
        <v>60</v>
      </c>
      <c r="E1493" s="39" t="s">
        <v>5</v>
      </c>
    </row>
    <row r="1494" spans="1:16" ht="12.75">
      <c r="A1494" t="s">
        <v>49</v>
      </c>
      <c s="34" t="s">
        <v>4084</v>
      </c>
      <c s="34" t="s">
        <v>6760</v>
      </c>
      <c s="35" t="s">
        <v>5</v>
      </c>
      <c s="6" t="s">
        <v>6761</v>
      </c>
      <c s="36" t="s">
        <v>4124</v>
      </c>
      <c s="37">
        <v>1</v>
      </c>
      <c s="36">
        <v>0</v>
      </c>
      <c s="36">
        <f>ROUND(G1494*H1494,6)</f>
      </c>
      <c r="L1494" s="38">
        <v>0</v>
      </c>
      <c s="32">
        <f>ROUND(ROUND(L1494,2)*ROUND(G1494,3),2)</f>
      </c>
      <c s="36" t="s">
        <v>2911</v>
      </c>
      <c>
        <f>(M1494*21)/100</f>
      </c>
      <c t="s">
        <v>27</v>
      </c>
    </row>
    <row r="1495" spans="1:5" ht="12.75">
      <c r="A1495" s="35" t="s">
        <v>56</v>
      </c>
      <c r="E1495" s="39" t="s">
        <v>6761</v>
      </c>
    </row>
    <row r="1496" spans="1:5" ht="76.5">
      <c r="A1496" s="35" t="s">
        <v>58</v>
      </c>
      <c r="E1496" s="42" t="s">
        <v>6762</v>
      </c>
    </row>
    <row r="1497" spans="1:5" ht="12.75">
      <c r="A1497" t="s">
        <v>60</v>
      </c>
      <c r="E1497" s="39" t="s">
        <v>5</v>
      </c>
    </row>
    <row r="1498" spans="1:16" ht="12.75">
      <c r="A1498" t="s">
        <v>49</v>
      </c>
      <c s="34" t="s">
        <v>6763</v>
      </c>
      <c s="34" t="s">
        <v>6764</v>
      </c>
      <c s="35" t="s">
        <v>5</v>
      </c>
      <c s="6" t="s">
        <v>6765</v>
      </c>
      <c s="36" t="s">
        <v>4124</v>
      </c>
      <c s="37">
        <v>1</v>
      </c>
      <c s="36">
        <v>0</v>
      </c>
      <c s="36">
        <f>ROUND(G1498*H1498,6)</f>
      </c>
      <c r="L1498" s="38">
        <v>0</v>
      </c>
      <c s="32">
        <f>ROUND(ROUND(L1498,2)*ROUND(G1498,3),2)</f>
      </c>
      <c s="36" t="s">
        <v>2911</v>
      </c>
      <c>
        <f>(M1498*21)/100</f>
      </c>
      <c t="s">
        <v>27</v>
      </c>
    </row>
    <row r="1499" spans="1:5" ht="12.75">
      <c r="A1499" s="35" t="s">
        <v>56</v>
      </c>
      <c r="E1499" s="39" t="s">
        <v>6765</v>
      </c>
    </row>
    <row r="1500" spans="1:5" ht="76.5">
      <c r="A1500" s="35" t="s">
        <v>58</v>
      </c>
      <c r="E1500" s="42" t="s">
        <v>6766</v>
      </c>
    </row>
    <row r="1501" spans="1:5" ht="12.75">
      <c r="A1501" t="s">
        <v>60</v>
      </c>
      <c r="E1501" s="39" t="s">
        <v>5</v>
      </c>
    </row>
    <row r="1502" spans="1:16" ht="12.75">
      <c r="A1502" t="s">
        <v>49</v>
      </c>
      <c s="34" t="s">
        <v>6767</v>
      </c>
      <c s="34" t="s">
        <v>6768</v>
      </c>
      <c s="35" t="s">
        <v>5</v>
      </c>
      <c s="6" t="s">
        <v>6769</v>
      </c>
      <c s="36" t="s">
        <v>4124</v>
      </c>
      <c s="37">
        <v>1</v>
      </c>
      <c s="36">
        <v>0</v>
      </c>
      <c s="36">
        <f>ROUND(G1502*H1502,6)</f>
      </c>
      <c r="L1502" s="38">
        <v>0</v>
      </c>
      <c s="32">
        <f>ROUND(ROUND(L1502,2)*ROUND(G1502,3),2)</f>
      </c>
      <c s="36" t="s">
        <v>2911</v>
      </c>
      <c>
        <f>(M1502*21)/100</f>
      </c>
      <c t="s">
        <v>27</v>
      </c>
    </row>
    <row r="1503" spans="1:5" ht="12.75">
      <c r="A1503" s="35" t="s">
        <v>56</v>
      </c>
      <c r="E1503" s="39" t="s">
        <v>6769</v>
      </c>
    </row>
    <row r="1504" spans="1:5" ht="51">
      <c r="A1504" s="35" t="s">
        <v>58</v>
      </c>
      <c r="E1504" s="42" t="s">
        <v>6770</v>
      </c>
    </row>
    <row r="1505" spans="1:5" ht="12.75">
      <c r="A1505" t="s">
        <v>60</v>
      </c>
      <c r="E1505" s="39" t="s">
        <v>5</v>
      </c>
    </row>
    <row r="1506" spans="1:16" ht="12.75">
      <c r="A1506" t="s">
        <v>49</v>
      </c>
      <c s="34" t="s">
        <v>6771</v>
      </c>
      <c s="34" t="s">
        <v>6772</v>
      </c>
      <c s="35" t="s">
        <v>5</v>
      </c>
      <c s="6" t="s">
        <v>6773</v>
      </c>
      <c s="36" t="s">
        <v>4124</v>
      </c>
      <c s="37">
        <v>1</v>
      </c>
      <c s="36">
        <v>0</v>
      </c>
      <c s="36">
        <f>ROUND(G1506*H1506,6)</f>
      </c>
      <c r="L1506" s="38">
        <v>0</v>
      </c>
      <c s="32">
        <f>ROUND(ROUND(L1506,2)*ROUND(G1506,3),2)</f>
      </c>
      <c s="36" t="s">
        <v>2911</v>
      </c>
      <c>
        <f>(M1506*21)/100</f>
      </c>
      <c t="s">
        <v>27</v>
      </c>
    </row>
    <row r="1507" spans="1:5" ht="12.75">
      <c r="A1507" s="35" t="s">
        <v>56</v>
      </c>
      <c r="E1507" s="39" t="s">
        <v>6773</v>
      </c>
    </row>
    <row r="1508" spans="1:5" ht="51">
      <c r="A1508" s="35" t="s">
        <v>58</v>
      </c>
      <c r="E1508" s="42" t="s">
        <v>6774</v>
      </c>
    </row>
    <row r="1509" spans="1:5" ht="12.75">
      <c r="A1509" t="s">
        <v>60</v>
      </c>
      <c r="E1509" s="39" t="s">
        <v>5</v>
      </c>
    </row>
    <row r="1510" spans="1:16" ht="12.75">
      <c r="A1510" t="s">
        <v>49</v>
      </c>
      <c s="34" t="s">
        <v>6775</v>
      </c>
      <c s="34" t="s">
        <v>6776</v>
      </c>
      <c s="35" t="s">
        <v>5</v>
      </c>
      <c s="6" t="s">
        <v>6777</v>
      </c>
      <c s="36" t="s">
        <v>4124</v>
      </c>
      <c s="37">
        <v>1</v>
      </c>
      <c s="36">
        <v>0</v>
      </c>
      <c s="36">
        <f>ROUND(G1510*H1510,6)</f>
      </c>
      <c r="L1510" s="38">
        <v>0</v>
      </c>
      <c s="32">
        <f>ROUND(ROUND(L1510,2)*ROUND(G1510,3),2)</f>
      </c>
      <c s="36" t="s">
        <v>2911</v>
      </c>
      <c>
        <f>(M1510*21)/100</f>
      </c>
      <c t="s">
        <v>27</v>
      </c>
    </row>
    <row r="1511" spans="1:5" ht="12.75">
      <c r="A1511" s="35" t="s">
        <v>56</v>
      </c>
      <c r="E1511" s="39" t="s">
        <v>6777</v>
      </c>
    </row>
    <row r="1512" spans="1:5" ht="51">
      <c r="A1512" s="35" t="s">
        <v>58</v>
      </c>
      <c r="E1512" s="42" t="s">
        <v>6778</v>
      </c>
    </row>
    <row r="1513" spans="1:5" ht="12.75">
      <c r="A1513" t="s">
        <v>60</v>
      </c>
      <c r="E1513" s="39" t="s">
        <v>5</v>
      </c>
    </row>
    <row r="1514" spans="1:16" ht="12.75">
      <c r="A1514" t="s">
        <v>49</v>
      </c>
      <c s="34" t="s">
        <v>6779</v>
      </c>
      <c s="34" t="s">
        <v>6780</v>
      </c>
      <c s="35" t="s">
        <v>5</v>
      </c>
      <c s="6" t="s">
        <v>6781</v>
      </c>
      <c s="36" t="s">
        <v>4124</v>
      </c>
      <c s="37">
        <v>1</v>
      </c>
      <c s="36">
        <v>0</v>
      </c>
      <c s="36">
        <f>ROUND(G1514*H1514,6)</f>
      </c>
      <c r="L1514" s="38">
        <v>0</v>
      </c>
      <c s="32">
        <f>ROUND(ROUND(L1514,2)*ROUND(G1514,3),2)</f>
      </c>
      <c s="36" t="s">
        <v>2911</v>
      </c>
      <c>
        <f>(M1514*21)/100</f>
      </c>
      <c t="s">
        <v>27</v>
      </c>
    </row>
    <row r="1515" spans="1:5" ht="12.75">
      <c r="A1515" s="35" t="s">
        <v>56</v>
      </c>
      <c r="E1515" s="39" t="s">
        <v>6781</v>
      </c>
    </row>
    <row r="1516" spans="1:5" ht="76.5">
      <c r="A1516" s="35" t="s">
        <v>58</v>
      </c>
      <c r="E1516" s="42" t="s">
        <v>6782</v>
      </c>
    </row>
    <row r="1517" spans="1:5" ht="12.75">
      <c r="A1517" t="s">
        <v>60</v>
      </c>
      <c r="E1517" s="39" t="s">
        <v>5</v>
      </c>
    </row>
    <row r="1518" spans="1:16" ht="12.75">
      <c r="A1518" t="s">
        <v>49</v>
      </c>
      <c s="34" t="s">
        <v>6783</v>
      </c>
      <c s="34" t="s">
        <v>6784</v>
      </c>
      <c s="35" t="s">
        <v>5</v>
      </c>
      <c s="6" t="s">
        <v>6785</v>
      </c>
      <c s="36" t="s">
        <v>4124</v>
      </c>
      <c s="37">
        <v>1</v>
      </c>
      <c s="36">
        <v>0</v>
      </c>
      <c s="36">
        <f>ROUND(G1518*H1518,6)</f>
      </c>
      <c r="L1518" s="38">
        <v>0</v>
      </c>
      <c s="32">
        <f>ROUND(ROUND(L1518,2)*ROUND(G1518,3),2)</f>
      </c>
      <c s="36" t="s">
        <v>2911</v>
      </c>
      <c>
        <f>(M1518*21)/100</f>
      </c>
      <c t="s">
        <v>27</v>
      </c>
    </row>
    <row r="1519" spans="1:5" ht="12.75">
      <c r="A1519" s="35" t="s">
        <v>56</v>
      </c>
      <c r="E1519" s="39" t="s">
        <v>6785</v>
      </c>
    </row>
    <row r="1520" spans="1:5" ht="76.5">
      <c r="A1520" s="35" t="s">
        <v>58</v>
      </c>
      <c r="E1520" s="42" t="s">
        <v>6786</v>
      </c>
    </row>
    <row r="1521" spans="1:5" ht="12.75">
      <c r="A1521" t="s">
        <v>60</v>
      </c>
      <c r="E1521" s="39" t="s">
        <v>5</v>
      </c>
    </row>
    <row r="1522" spans="1:16" ht="12.75">
      <c r="A1522" t="s">
        <v>49</v>
      </c>
      <c s="34" t="s">
        <v>6787</v>
      </c>
      <c s="34" t="s">
        <v>6788</v>
      </c>
      <c s="35" t="s">
        <v>5</v>
      </c>
      <c s="6" t="s">
        <v>6789</v>
      </c>
      <c s="36" t="s">
        <v>4124</v>
      </c>
      <c s="37">
        <v>1</v>
      </c>
      <c s="36">
        <v>0</v>
      </c>
      <c s="36">
        <f>ROUND(G1522*H1522,6)</f>
      </c>
      <c r="L1522" s="38">
        <v>0</v>
      </c>
      <c s="32">
        <f>ROUND(ROUND(L1522,2)*ROUND(G1522,3),2)</f>
      </c>
      <c s="36" t="s">
        <v>2911</v>
      </c>
      <c>
        <f>(M1522*21)/100</f>
      </c>
      <c t="s">
        <v>27</v>
      </c>
    </row>
    <row r="1523" spans="1:5" ht="12.75">
      <c r="A1523" s="35" t="s">
        <v>56</v>
      </c>
      <c r="E1523" s="39" t="s">
        <v>6789</v>
      </c>
    </row>
    <row r="1524" spans="1:5" ht="63.75">
      <c r="A1524" s="35" t="s">
        <v>58</v>
      </c>
      <c r="E1524" s="42" t="s">
        <v>6790</v>
      </c>
    </row>
    <row r="1525" spans="1:5" ht="12.75">
      <c r="A1525" t="s">
        <v>60</v>
      </c>
      <c r="E1525" s="39" t="s">
        <v>5</v>
      </c>
    </row>
    <row r="1526" spans="1:16" ht="12.75">
      <c r="A1526" t="s">
        <v>49</v>
      </c>
      <c s="34" t="s">
        <v>6791</v>
      </c>
      <c s="34" t="s">
        <v>6792</v>
      </c>
      <c s="35" t="s">
        <v>5</v>
      </c>
      <c s="6" t="s">
        <v>6793</v>
      </c>
      <c s="36" t="s">
        <v>4124</v>
      </c>
      <c s="37">
        <v>1</v>
      </c>
      <c s="36">
        <v>0</v>
      </c>
      <c s="36">
        <f>ROUND(G1526*H1526,6)</f>
      </c>
      <c r="L1526" s="38">
        <v>0</v>
      </c>
      <c s="32">
        <f>ROUND(ROUND(L1526,2)*ROUND(G1526,3),2)</f>
      </c>
      <c s="36" t="s">
        <v>2911</v>
      </c>
      <c>
        <f>(M1526*21)/100</f>
      </c>
      <c t="s">
        <v>27</v>
      </c>
    </row>
    <row r="1527" spans="1:5" ht="12.75">
      <c r="A1527" s="35" t="s">
        <v>56</v>
      </c>
      <c r="E1527" s="39" t="s">
        <v>6793</v>
      </c>
    </row>
    <row r="1528" spans="1:5" ht="63.75">
      <c r="A1528" s="35" t="s">
        <v>58</v>
      </c>
      <c r="E1528" s="42" t="s">
        <v>6794</v>
      </c>
    </row>
    <row r="1529" spans="1:5" ht="12.75">
      <c r="A1529" t="s">
        <v>60</v>
      </c>
      <c r="E1529" s="39" t="s">
        <v>5</v>
      </c>
    </row>
    <row r="1530" spans="1:16" ht="12.75">
      <c r="A1530" t="s">
        <v>49</v>
      </c>
      <c s="34" t="s">
        <v>6795</v>
      </c>
      <c s="34" t="s">
        <v>6796</v>
      </c>
      <c s="35" t="s">
        <v>5</v>
      </c>
      <c s="6" t="s">
        <v>6797</v>
      </c>
      <c s="36" t="s">
        <v>4124</v>
      </c>
      <c s="37">
        <v>1</v>
      </c>
      <c s="36">
        <v>0</v>
      </c>
      <c s="36">
        <f>ROUND(G1530*H1530,6)</f>
      </c>
      <c r="L1530" s="38">
        <v>0</v>
      </c>
      <c s="32">
        <f>ROUND(ROUND(L1530,2)*ROUND(G1530,3),2)</f>
      </c>
      <c s="36" t="s">
        <v>2911</v>
      </c>
      <c>
        <f>(M1530*21)/100</f>
      </c>
      <c t="s">
        <v>27</v>
      </c>
    </row>
    <row r="1531" spans="1:5" ht="12.75">
      <c r="A1531" s="35" t="s">
        <v>56</v>
      </c>
      <c r="E1531" s="39" t="s">
        <v>6797</v>
      </c>
    </row>
    <row r="1532" spans="1:5" ht="63.75">
      <c r="A1532" s="35" t="s">
        <v>58</v>
      </c>
      <c r="E1532" s="42" t="s">
        <v>6798</v>
      </c>
    </row>
    <row r="1533" spans="1:5" ht="12.75">
      <c r="A1533" t="s">
        <v>60</v>
      </c>
      <c r="E1533" s="39" t="s">
        <v>5</v>
      </c>
    </row>
    <row r="1534" spans="1:16" ht="12.75">
      <c r="A1534" t="s">
        <v>49</v>
      </c>
      <c s="34" t="s">
        <v>6799</v>
      </c>
      <c s="34" t="s">
        <v>6800</v>
      </c>
      <c s="35" t="s">
        <v>5</v>
      </c>
      <c s="6" t="s">
        <v>6801</v>
      </c>
      <c s="36" t="s">
        <v>4124</v>
      </c>
      <c s="37">
        <v>1</v>
      </c>
      <c s="36">
        <v>0</v>
      </c>
      <c s="36">
        <f>ROUND(G1534*H1534,6)</f>
      </c>
      <c r="L1534" s="38">
        <v>0</v>
      </c>
      <c s="32">
        <f>ROUND(ROUND(L1534,2)*ROUND(G1534,3),2)</f>
      </c>
      <c s="36" t="s">
        <v>2911</v>
      </c>
      <c>
        <f>(M1534*21)/100</f>
      </c>
      <c t="s">
        <v>27</v>
      </c>
    </row>
    <row r="1535" spans="1:5" ht="12.75">
      <c r="A1535" s="35" t="s">
        <v>56</v>
      </c>
      <c r="E1535" s="39" t="s">
        <v>6802</v>
      </c>
    </row>
    <row r="1536" spans="1:5" ht="63.75">
      <c r="A1536" s="35" t="s">
        <v>58</v>
      </c>
      <c r="E1536" s="42" t="s">
        <v>6803</v>
      </c>
    </row>
    <row r="1537" spans="1:5" ht="12.75">
      <c r="A1537" t="s">
        <v>60</v>
      </c>
      <c r="E1537" s="39" t="s">
        <v>5</v>
      </c>
    </row>
    <row r="1538" spans="1:16" ht="12.75">
      <c r="A1538" t="s">
        <v>49</v>
      </c>
      <c s="34" t="s">
        <v>6804</v>
      </c>
      <c s="34" t="s">
        <v>6805</v>
      </c>
      <c s="35" t="s">
        <v>5</v>
      </c>
      <c s="6" t="s">
        <v>6806</v>
      </c>
      <c s="36" t="s">
        <v>4124</v>
      </c>
      <c s="37">
        <v>1</v>
      </c>
      <c s="36">
        <v>0</v>
      </c>
      <c s="36">
        <f>ROUND(G1538*H1538,6)</f>
      </c>
      <c r="L1538" s="38">
        <v>0</v>
      </c>
      <c s="32">
        <f>ROUND(ROUND(L1538,2)*ROUND(G1538,3),2)</f>
      </c>
      <c s="36" t="s">
        <v>2911</v>
      </c>
      <c>
        <f>(M1538*21)/100</f>
      </c>
      <c t="s">
        <v>27</v>
      </c>
    </row>
    <row r="1539" spans="1:5" ht="12.75">
      <c r="A1539" s="35" t="s">
        <v>56</v>
      </c>
      <c r="E1539" s="39" t="s">
        <v>6806</v>
      </c>
    </row>
    <row r="1540" spans="1:5" ht="51">
      <c r="A1540" s="35" t="s">
        <v>58</v>
      </c>
      <c r="E1540" s="42" t="s">
        <v>6807</v>
      </c>
    </row>
    <row r="1541" spans="1:5" ht="12.75">
      <c r="A1541" t="s">
        <v>60</v>
      </c>
      <c r="E1541" s="39" t="s">
        <v>5</v>
      </c>
    </row>
    <row r="1542" spans="1:16" ht="12.75">
      <c r="A1542" t="s">
        <v>49</v>
      </c>
      <c s="34" t="s">
        <v>6808</v>
      </c>
      <c s="34" t="s">
        <v>6809</v>
      </c>
      <c s="35" t="s">
        <v>5</v>
      </c>
      <c s="6" t="s">
        <v>6810</v>
      </c>
      <c s="36" t="s">
        <v>4124</v>
      </c>
      <c s="37">
        <v>1</v>
      </c>
      <c s="36">
        <v>0</v>
      </c>
      <c s="36">
        <f>ROUND(G1542*H1542,6)</f>
      </c>
      <c r="L1542" s="38">
        <v>0</v>
      </c>
      <c s="32">
        <f>ROUND(ROUND(L1542,2)*ROUND(G1542,3),2)</f>
      </c>
      <c s="36" t="s">
        <v>2911</v>
      </c>
      <c>
        <f>(M1542*21)/100</f>
      </c>
      <c t="s">
        <v>27</v>
      </c>
    </row>
    <row r="1543" spans="1:5" ht="12.75">
      <c r="A1543" s="35" t="s">
        <v>56</v>
      </c>
      <c r="E1543" s="39" t="s">
        <v>6810</v>
      </c>
    </row>
    <row r="1544" spans="1:5" ht="51">
      <c r="A1544" s="35" t="s">
        <v>58</v>
      </c>
      <c r="E1544" s="42" t="s">
        <v>6811</v>
      </c>
    </row>
    <row r="1545" spans="1:5" ht="12.75">
      <c r="A1545" t="s">
        <v>60</v>
      </c>
      <c r="E1545" s="39" t="s">
        <v>5</v>
      </c>
    </row>
    <row r="1546" spans="1:16" ht="12.75">
      <c r="A1546" t="s">
        <v>49</v>
      </c>
      <c s="34" t="s">
        <v>6812</v>
      </c>
      <c s="34" t="s">
        <v>6813</v>
      </c>
      <c s="35" t="s">
        <v>5</v>
      </c>
      <c s="6" t="s">
        <v>6814</v>
      </c>
      <c s="36" t="s">
        <v>4124</v>
      </c>
      <c s="37">
        <v>1</v>
      </c>
      <c s="36">
        <v>0</v>
      </c>
      <c s="36">
        <f>ROUND(G1546*H1546,6)</f>
      </c>
      <c r="L1546" s="38">
        <v>0</v>
      </c>
      <c s="32">
        <f>ROUND(ROUND(L1546,2)*ROUND(G1546,3),2)</f>
      </c>
      <c s="36" t="s">
        <v>2911</v>
      </c>
      <c>
        <f>(M1546*21)/100</f>
      </c>
      <c t="s">
        <v>27</v>
      </c>
    </row>
    <row r="1547" spans="1:5" ht="12.75">
      <c r="A1547" s="35" t="s">
        <v>56</v>
      </c>
      <c r="E1547" s="39" t="s">
        <v>6814</v>
      </c>
    </row>
    <row r="1548" spans="1:5" ht="51">
      <c r="A1548" s="35" t="s">
        <v>58</v>
      </c>
      <c r="E1548" s="42" t="s">
        <v>6815</v>
      </c>
    </row>
    <row r="1549" spans="1:5" ht="12.75">
      <c r="A1549" t="s">
        <v>60</v>
      </c>
      <c r="E1549" s="39" t="s">
        <v>5</v>
      </c>
    </row>
    <row r="1550" spans="1:16" ht="12.75">
      <c r="A1550" t="s">
        <v>49</v>
      </c>
      <c s="34" t="s">
        <v>6816</v>
      </c>
      <c s="34" t="s">
        <v>6817</v>
      </c>
      <c s="35" t="s">
        <v>5</v>
      </c>
      <c s="6" t="s">
        <v>6818</v>
      </c>
      <c s="36" t="s">
        <v>113</v>
      </c>
      <c s="37">
        <v>1</v>
      </c>
      <c s="36">
        <v>0</v>
      </c>
      <c s="36">
        <f>ROUND(G1550*H1550,6)</f>
      </c>
      <c r="L1550" s="38">
        <v>0</v>
      </c>
      <c s="32">
        <f>ROUND(ROUND(L1550,2)*ROUND(G1550,3),2)</f>
      </c>
      <c s="36" t="s">
        <v>2911</v>
      </c>
      <c>
        <f>(M1550*21)/100</f>
      </c>
      <c t="s">
        <v>27</v>
      </c>
    </row>
    <row r="1551" spans="1:5" ht="12.75">
      <c r="A1551" s="35" t="s">
        <v>56</v>
      </c>
      <c r="E1551" s="39" t="s">
        <v>6818</v>
      </c>
    </row>
    <row r="1552" spans="1:5" ht="51">
      <c r="A1552" s="35" t="s">
        <v>58</v>
      </c>
      <c r="E1552" s="42" t="s">
        <v>6819</v>
      </c>
    </row>
    <row r="1553" spans="1:5" ht="12.75">
      <c r="A1553" t="s">
        <v>60</v>
      </c>
      <c r="E1553" s="39" t="s">
        <v>5</v>
      </c>
    </row>
    <row r="1554" spans="1:16" ht="12.75">
      <c r="A1554" t="s">
        <v>49</v>
      </c>
      <c s="34" t="s">
        <v>6820</v>
      </c>
      <c s="34" t="s">
        <v>6821</v>
      </c>
      <c s="35" t="s">
        <v>5</v>
      </c>
      <c s="6" t="s">
        <v>6822</v>
      </c>
      <c s="36" t="s">
        <v>113</v>
      </c>
      <c s="37">
        <v>1</v>
      </c>
      <c s="36">
        <v>0.0001</v>
      </c>
      <c s="36">
        <f>ROUND(G1554*H1554,6)</f>
      </c>
      <c r="L1554" s="38">
        <v>0</v>
      </c>
      <c s="32">
        <f>ROUND(ROUND(L1554,2)*ROUND(G1554,3),2)</f>
      </c>
      <c s="36" t="s">
        <v>2911</v>
      </c>
      <c>
        <f>(M1554*21)/100</f>
      </c>
      <c t="s">
        <v>27</v>
      </c>
    </row>
    <row r="1555" spans="1:5" ht="12.75">
      <c r="A1555" s="35" t="s">
        <v>56</v>
      </c>
      <c r="E1555" s="39" t="s">
        <v>6822</v>
      </c>
    </row>
    <row r="1556" spans="1:5" ht="51">
      <c r="A1556" s="35" t="s">
        <v>58</v>
      </c>
      <c r="E1556" s="42" t="s">
        <v>6823</v>
      </c>
    </row>
    <row r="1557" spans="1:5" ht="12.75">
      <c r="A1557" t="s">
        <v>60</v>
      </c>
      <c r="E1557" s="39" t="s">
        <v>5</v>
      </c>
    </row>
    <row r="1558" spans="1:16" ht="12.75">
      <c r="A1558" t="s">
        <v>49</v>
      </c>
      <c s="34" t="s">
        <v>6824</v>
      </c>
      <c s="34" t="s">
        <v>6825</v>
      </c>
      <c s="35" t="s">
        <v>5</v>
      </c>
      <c s="6" t="s">
        <v>6826</v>
      </c>
      <c s="36" t="s">
        <v>113</v>
      </c>
      <c s="37">
        <v>1</v>
      </c>
      <c s="36">
        <v>0</v>
      </c>
      <c s="36">
        <f>ROUND(G1558*H1558,6)</f>
      </c>
      <c r="L1558" s="38">
        <v>0</v>
      </c>
      <c s="32">
        <f>ROUND(ROUND(L1558,2)*ROUND(G1558,3),2)</f>
      </c>
      <c s="36" t="s">
        <v>5356</v>
      </c>
      <c>
        <f>(M1558*21)/100</f>
      </c>
      <c t="s">
        <v>27</v>
      </c>
    </row>
    <row r="1559" spans="1:5" ht="12.75">
      <c r="A1559" s="35" t="s">
        <v>56</v>
      </c>
      <c r="E1559" s="39" t="s">
        <v>6827</v>
      </c>
    </row>
    <row r="1560" spans="1:5" ht="102">
      <c r="A1560" s="35" t="s">
        <v>58</v>
      </c>
      <c r="E1560" s="42" t="s">
        <v>6828</v>
      </c>
    </row>
    <row r="1561" spans="1:5" ht="12.75">
      <c r="A1561" t="s">
        <v>60</v>
      </c>
      <c r="E1561" s="39" t="s">
        <v>5</v>
      </c>
    </row>
    <row r="1562" spans="1:16" ht="12.75">
      <c r="A1562" t="s">
        <v>49</v>
      </c>
      <c s="34" t="s">
        <v>6829</v>
      </c>
      <c s="34" t="s">
        <v>6830</v>
      </c>
      <c s="35" t="s">
        <v>5</v>
      </c>
      <c s="6" t="s">
        <v>6831</v>
      </c>
      <c s="36" t="s">
        <v>113</v>
      </c>
      <c s="37">
        <v>1</v>
      </c>
      <c s="36">
        <v>0.0001</v>
      </c>
      <c s="36">
        <f>ROUND(G1562*H1562,6)</f>
      </c>
      <c r="L1562" s="38">
        <v>0</v>
      </c>
      <c s="32">
        <f>ROUND(ROUND(L1562,2)*ROUND(G1562,3),2)</f>
      </c>
      <c s="36" t="s">
        <v>2911</v>
      </c>
      <c>
        <f>(M1562*21)/100</f>
      </c>
      <c t="s">
        <v>27</v>
      </c>
    </row>
    <row r="1563" spans="1:5" ht="12.75">
      <c r="A1563" s="35" t="s">
        <v>56</v>
      </c>
      <c r="E1563" s="39" t="s">
        <v>6831</v>
      </c>
    </row>
    <row r="1564" spans="1:5" ht="102">
      <c r="A1564" s="35" t="s">
        <v>58</v>
      </c>
      <c r="E1564" s="42" t="s">
        <v>6832</v>
      </c>
    </row>
    <row r="1565" spans="1:5" ht="12.75">
      <c r="A1565" t="s">
        <v>60</v>
      </c>
      <c r="E1565" s="39" t="s">
        <v>5</v>
      </c>
    </row>
    <row r="1566" spans="1:16" ht="12.75">
      <c r="A1566" t="s">
        <v>49</v>
      </c>
      <c s="34" t="s">
        <v>6833</v>
      </c>
      <c s="34" t="s">
        <v>6834</v>
      </c>
      <c s="35" t="s">
        <v>5</v>
      </c>
      <c s="6" t="s">
        <v>6835</v>
      </c>
      <c s="36" t="s">
        <v>113</v>
      </c>
      <c s="37">
        <v>1</v>
      </c>
      <c s="36">
        <v>0</v>
      </c>
      <c s="36">
        <f>ROUND(G1566*H1566,6)</f>
      </c>
      <c r="L1566" s="38">
        <v>0</v>
      </c>
      <c s="32">
        <f>ROUND(ROUND(L1566,2)*ROUND(G1566,3),2)</f>
      </c>
      <c s="36" t="s">
        <v>5356</v>
      </c>
      <c>
        <f>(M1566*21)/100</f>
      </c>
      <c t="s">
        <v>27</v>
      </c>
    </row>
    <row r="1567" spans="1:5" ht="12.75">
      <c r="A1567" s="35" t="s">
        <v>56</v>
      </c>
      <c r="E1567" s="39" t="s">
        <v>6836</v>
      </c>
    </row>
    <row r="1568" spans="1:5" ht="102">
      <c r="A1568" s="35" t="s">
        <v>58</v>
      </c>
      <c r="E1568" s="42" t="s">
        <v>6837</v>
      </c>
    </row>
    <row r="1569" spans="1:5" ht="12.75">
      <c r="A1569" t="s">
        <v>60</v>
      </c>
      <c r="E1569" s="39" t="s">
        <v>5</v>
      </c>
    </row>
    <row r="1570" spans="1:16" ht="12.75">
      <c r="A1570" t="s">
        <v>49</v>
      </c>
      <c s="34" t="s">
        <v>6838</v>
      </c>
      <c s="34" t="s">
        <v>6839</v>
      </c>
      <c s="35" t="s">
        <v>5</v>
      </c>
      <c s="6" t="s">
        <v>6840</v>
      </c>
      <c s="36" t="s">
        <v>113</v>
      </c>
      <c s="37">
        <v>1</v>
      </c>
      <c s="36">
        <v>0</v>
      </c>
      <c s="36">
        <f>ROUND(G1570*H1570,6)</f>
      </c>
      <c r="L1570" s="38">
        <v>0</v>
      </c>
      <c s="32">
        <f>ROUND(ROUND(L1570,2)*ROUND(G1570,3),2)</f>
      </c>
      <c s="36" t="s">
        <v>2911</v>
      </c>
      <c>
        <f>(M1570*21)/100</f>
      </c>
      <c t="s">
        <v>27</v>
      </c>
    </row>
    <row r="1571" spans="1:5" ht="12.75">
      <c r="A1571" s="35" t="s">
        <v>56</v>
      </c>
      <c r="E1571" s="39" t="s">
        <v>6840</v>
      </c>
    </row>
    <row r="1572" spans="1:5" ht="114.75">
      <c r="A1572" s="35" t="s">
        <v>58</v>
      </c>
      <c r="E1572" s="42" t="s">
        <v>6841</v>
      </c>
    </row>
    <row r="1573" spans="1:5" ht="12.75">
      <c r="A1573" t="s">
        <v>60</v>
      </c>
      <c r="E1573" s="39" t="s">
        <v>5</v>
      </c>
    </row>
    <row r="1574" spans="1:16" ht="12.75">
      <c r="A1574" t="s">
        <v>49</v>
      </c>
      <c s="34" t="s">
        <v>6842</v>
      </c>
      <c s="34" t="s">
        <v>6843</v>
      </c>
      <c s="35" t="s">
        <v>5</v>
      </c>
      <c s="6" t="s">
        <v>6844</v>
      </c>
      <c s="36" t="s">
        <v>113</v>
      </c>
      <c s="37">
        <v>1</v>
      </c>
      <c s="36">
        <v>0</v>
      </c>
      <c s="36">
        <f>ROUND(G1574*H1574,6)</f>
      </c>
      <c r="L1574" s="38">
        <v>0</v>
      </c>
      <c s="32">
        <f>ROUND(ROUND(L1574,2)*ROUND(G1574,3),2)</f>
      </c>
      <c s="36" t="s">
        <v>2911</v>
      </c>
      <c>
        <f>(M1574*21)/100</f>
      </c>
      <c t="s">
        <v>27</v>
      </c>
    </row>
    <row r="1575" spans="1:5" ht="12.75">
      <c r="A1575" s="35" t="s">
        <v>56</v>
      </c>
      <c r="E1575" s="39" t="s">
        <v>6844</v>
      </c>
    </row>
    <row r="1576" spans="1:5" ht="114.75">
      <c r="A1576" s="35" t="s">
        <v>58</v>
      </c>
      <c r="E1576" s="42" t="s">
        <v>6845</v>
      </c>
    </row>
    <row r="1577" spans="1:5" ht="12.75">
      <c r="A1577" t="s">
        <v>60</v>
      </c>
      <c r="E1577" s="39" t="s">
        <v>5</v>
      </c>
    </row>
    <row r="1578" spans="1:16" ht="12.75">
      <c r="A1578" t="s">
        <v>49</v>
      </c>
      <c s="34" t="s">
        <v>6846</v>
      </c>
      <c s="34" t="s">
        <v>6847</v>
      </c>
      <c s="35" t="s">
        <v>5</v>
      </c>
      <c s="6" t="s">
        <v>6848</v>
      </c>
      <c s="36" t="s">
        <v>113</v>
      </c>
      <c s="37">
        <v>4</v>
      </c>
      <c s="36">
        <v>0</v>
      </c>
      <c s="36">
        <f>ROUND(G1578*H1578,6)</f>
      </c>
      <c r="L1578" s="38">
        <v>0</v>
      </c>
      <c s="32">
        <f>ROUND(ROUND(L1578,2)*ROUND(G1578,3),2)</f>
      </c>
      <c s="36" t="s">
        <v>5356</v>
      </c>
      <c>
        <f>(M1578*21)/100</f>
      </c>
      <c t="s">
        <v>27</v>
      </c>
    </row>
    <row r="1579" spans="1:5" ht="12.75">
      <c r="A1579" s="35" t="s">
        <v>56</v>
      </c>
      <c r="E1579" s="39" t="s">
        <v>6849</v>
      </c>
    </row>
    <row r="1580" spans="1:5" ht="102">
      <c r="A1580" s="35" t="s">
        <v>58</v>
      </c>
      <c r="E1580" s="42" t="s">
        <v>6850</v>
      </c>
    </row>
    <row r="1581" spans="1:5" ht="12.75">
      <c r="A1581" t="s">
        <v>60</v>
      </c>
      <c r="E1581" s="39" t="s">
        <v>5</v>
      </c>
    </row>
    <row r="1582" spans="1:16" ht="12.75">
      <c r="A1582" t="s">
        <v>49</v>
      </c>
      <c s="34" t="s">
        <v>6851</v>
      </c>
      <c s="34" t="s">
        <v>6852</v>
      </c>
      <c s="35" t="s">
        <v>5</v>
      </c>
      <c s="6" t="s">
        <v>6853</v>
      </c>
      <c s="36" t="s">
        <v>113</v>
      </c>
      <c s="37">
        <v>2</v>
      </c>
      <c s="36">
        <v>0</v>
      </c>
      <c s="36">
        <f>ROUND(G1582*H1582,6)</f>
      </c>
      <c r="L1582" s="38">
        <v>0</v>
      </c>
      <c s="32">
        <f>ROUND(ROUND(L1582,2)*ROUND(G1582,3),2)</f>
      </c>
      <c s="36" t="s">
        <v>2911</v>
      </c>
      <c>
        <f>(M1582*21)/100</f>
      </c>
      <c t="s">
        <v>27</v>
      </c>
    </row>
    <row r="1583" spans="1:5" ht="12.75">
      <c r="A1583" s="35" t="s">
        <v>56</v>
      </c>
      <c r="E1583" s="39" t="s">
        <v>6853</v>
      </c>
    </row>
    <row r="1584" spans="1:5" ht="63.75">
      <c r="A1584" s="35" t="s">
        <v>58</v>
      </c>
      <c r="E1584" s="42" t="s">
        <v>6854</v>
      </c>
    </row>
    <row r="1585" spans="1:5" ht="12.75">
      <c r="A1585" t="s">
        <v>60</v>
      </c>
      <c r="E1585" s="39" t="s">
        <v>5</v>
      </c>
    </row>
    <row r="1586" spans="1:16" ht="12.75">
      <c r="A1586" t="s">
        <v>49</v>
      </c>
      <c s="34" t="s">
        <v>6855</v>
      </c>
      <c s="34" t="s">
        <v>6856</v>
      </c>
      <c s="35" t="s">
        <v>5</v>
      </c>
      <c s="6" t="s">
        <v>6853</v>
      </c>
      <c s="36" t="s">
        <v>113</v>
      </c>
      <c s="37">
        <v>2</v>
      </c>
      <c s="36">
        <v>0</v>
      </c>
      <c s="36">
        <f>ROUND(G1586*H1586,6)</f>
      </c>
      <c r="L1586" s="38">
        <v>0</v>
      </c>
      <c s="32">
        <f>ROUND(ROUND(L1586,2)*ROUND(G1586,3),2)</f>
      </c>
      <c s="36" t="s">
        <v>2911</v>
      </c>
      <c>
        <f>(M1586*21)/100</f>
      </c>
      <c t="s">
        <v>27</v>
      </c>
    </row>
    <row r="1587" spans="1:5" ht="12.75">
      <c r="A1587" s="35" t="s">
        <v>56</v>
      </c>
      <c r="E1587" s="39" t="s">
        <v>6853</v>
      </c>
    </row>
    <row r="1588" spans="1:5" ht="63.75">
      <c r="A1588" s="35" t="s">
        <v>58</v>
      </c>
      <c r="E1588" s="42" t="s">
        <v>6857</v>
      </c>
    </row>
    <row r="1589" spans="1:5" ht="12.75">
      <c r="A1589" t="s">
        <v>60</v>
      </c>
      <c r="E1589" s="39" t="s">
        <v>5</v>
      </c>
    </row>
    <row r="1590" spans="1:13" ht="12.75">
      <c r="A1590" t="s">
        <v>46</v>
      </c>
      <c r="C1590" s="31" t="s">
        <v>6858</v>
      </c>
      <c r="E1590" s="33" t="s">
        <v>6859</v>
      </c>
      <c r="J1590" s="32">
        <f>0</f>
      </c>
      <c s="32">
        <f>0</f>
      </c>
      <c s="32">
        <f>0+L1591+L1595+L1599+L1603+L1607+L1611+L1615+L1619+L1623+L1627+L1631+L1635+L1639+L1643+L1647+L1651+L1655+L1659+L1663+L1667+L1671+L1675+L1679+L1683+L1687+L1691+L1695+L1699+L1703+L1707+L1711+L1715+L1719+L1723+L1727+L1731+L1735+L1739+L1743+L1747+L1751</f>
      </c>
      <c s="32">
        <f>0+M1591+M1595+M1599+M1603+M1607+M1611+M1615+M1619+M1623+M1627+M1631+M1635+M1639+M1643+M1647+M1651+M1655+M1659+M1663+M1667+M1671+M1675+M1679+M1683+M1687+M1691+M1695+M1699+M1703+M1707+M1711+M1715+M1719+M1723+M1727+M1731+M1735+M1739+M1743+M1747+M1751</f>
      </c>
    </row>
    <row r="1591" spans="1:16" ht="12.75">
      <c r="A1591" t="s">
        <v>49</v>
      </c>
      <c s="34" t="s">
        <v>6860</v>
      </c>
      <c s="34" t="s">
        <v>6861</v>
      </c>
      <c s="35" t="s">
        <v>5</v>
      </c>
      <c s="6" t="s">
        <v>6862</v>
      </c>
      <c s="36" t="s">
        <v>4124</v>
      </c>
      <c s="37">
        <v>1</v>
      </c>
      <c s="36">
        <v>0</v>
      </c>
      <c s="36">
        <f>ROUND(G1591*H1591,6)</f>
      </c>
      <c r="L1591" s="38">
        <v>0</v>
      </c>
      <c s="32">
        <f>ROUND(ROUND(L1591,2)*ROUND(G1591,3),2)</f>
      </c>
      <c s="36" t="s">
        <v>2911</v>
      </c>
      <c>
        <f>(M1591*21)/100</f>
      </c>
      <c t="s">
        <v>27</v>
      </c>
    </row>
    <row r="1592" spans="1:5" ht="12.75">
      <c r="A1592" s="35" t="s">
        <v>56</v>
      </c>
      <c r="E1592" s="39" t="s">
        <v>6862</v>
      </c>
    </row>
    <row r="1593" spans="1:5" ht="76.5">
      <c r="A1593" s="35" t="s">
        <v>58</v>
      </c>
      <c r="E1593" s="42" t="s">
        <v>6863</v>
      </c>
    </row>
    <row r="1594" spans="1:5" ht="12.75">
      <c r="A1594" t="s">
        <v>60</v>
      </c>
      <c r="E1594" s="39" t="s">
        <v>5</v>
      </c>
    </row>
    <row r="1595" spans="1:16" ht="12.75">
      <c r="A1595" t="s">
        <v>49</v>
      </c>
      <c s="34" t="s">
        <v>6864</v>
      </c>
      <c s="34" t="s">
        <v>6865</v>
      </c>
      <c s="35" t="s">
        <v>5</v>
      </c>
      <c s="6" t="s">
        <v>6866</v>
      </c>
      <c s="36" t="s">
        <v>4124</v>
      </c>
      <c s="37">
        <v>1</v>
      </c>
      <c s="36">
        <v>0</v>
      </c>
      <c s="36">
        <f>ROUND(G1595*H1595,6)</f>
      </c>
      <c r="L1595" s="38">
        <v>0</v>
      </c>
      <c s="32">
        <f>ROUND(ROUND(L1595,2)*ROUND(G1595,3),2)</f>
      </c>
      <c s="36" t="s">
        <v>2911</v>
      </c>
      <c>
        <f>(M1595*21)/100</f>
      </c>
      <c t="s">
        <v>27</v>
      </c>
    </row>
    <row r="1596" spans="1:5" ht="12.75">
      <c r="A1596" s="35" t="s">
        <v>56</v>
      </c>
      <c r="E1596" s="39" t="s">
        <v>6866</v>
      </c>
    </row>
    <row r="1597" spans="1:5" ht="76.5">
      <c r="A1597" s="35" t="s">
        <v>58</v>
      </c>
      <c r="E1597" s="42" t="s">
        <v>6867</v>
      </c>
    </row>
    <row r="1598" spans="1:5" ht="12.75">
      <c r="A1598" t="s">
        <v>60</v>
      </c>
      <c r="E1598" s="39" t="s">
        <v>5</v>
      </c>
    </row>
    <row r="1599" spans="1:16" ht="12.75">
      <c r="A1599" t="s">
        <v>49</v>
      </c>
      <c s="34" t="s">
        <v>6868</v>
      </c>
      <c s="34" t="s">
        <v>6869</v>
      </c>
      <c s="35" t="s">
        <v>5</v>
      </c>
      <c s="6" t="s">
        <v>6870</v>
      </c>
      <c s="36" t="s">
        <v>4124</v>
      </c>
      <c s="37">
        <v>1</v>
      </c>
      <c s="36">
        <v>0</v>
      </c>
      <c s="36">
        <f>ROUND(G1599*H1599,6)</f>
      </c>
      <c r="L1599" s="38">
        <v>0</v>
      </c>
      <c s="32">
        <f>ROUND(ROUND(L1599,2)*ROUND(G1599,3),2)</f>
      </c>
      <c s="36" t="s">
        <v>2911</v>
      </c>
      <c>
        <f>(M1599*21)/100</f>
      </c>
      <c t="s">
        <v>27</v>
      </c>
    </row>
    <row r="1600" spans="1:5" ht="12.75">
      <c r="A1600" s="35" t="s">
        <v>56</v>
      </c>
      <c r="E1600" s="39" t="s">
        <v>6870</v>
      </c>
    </row>
    <row r="1601" spans="1:5" ht="76.5">
      <c r="A1601" s="35" t="s">
        <v>58</v>
      </c>
      <c r="E1601" s="42" t="s">
        <v>6871</v>
      </c>
    </row>
    <row r="1602" spans="1:5" ht="12.75">
      <c r="A1602" t="s">
        <v>60</v>
      </c>
      <c r="E1602" s="39" t="s">
        <v>5</v>
      </c>
    </row>
    <row r="1603" spans="1:16" ht="12.75">
      <c r="A1603" t="s">
        <v>49</v>
      </c>
      <c s="34" t="s">
        <v>6872</v>
      </c>
      <c s="34" t="s">
        <v>6873</v>
      </c>
      <c s="35" t="s">
        <v>5</v>
      </c>
      <c s="6" t="s">
        <v>6874</v>
      </c>
      <c s="36" t="s">
        <v>4124</v>
      </c>
      <c s="37">
        <v>1</v>
      </c>
      <c s="36">
        <v>0</v>
      </c>
      <c s="36">
        <f>ROUND(G1603*H1603,6)</f>
      </c>
      <c r="L1603" s="38">
        <v>0</v>
      </c>
      <c s="32">
        <f>ROUND(ROUND(L1603,2)*ROUND(G1603,3),2)</f>
      </c>
      <c s="36" t="s">
        <v>2911</v>
      </c>
      <c>
        <f>(M1603*21)/100</f>
      </c>
      <c t="s">
        <v>27</v>
      </c>
    </row>
    <row r="1604" spans="1:5" ht="12.75">
      <c r="A1604" s="35" t="s">
        <v>56</v>
      </c>
      <c r="E1604" s="39" t="s">
        <v>6874</v>
      </c>
    </row>
    <row r="1605" spans="1:5" ht="76.5">
      <c r="A1605" s="35" t="s">
        <v>58</v>
      </c>
      <c r="E1605" s="42" t="s">
        <v>6875</v>
      </c>
    </row>
    <row r="1606" spans="1:5" ht="12.75">
      <c r="A1606" t="s">
        <v>60</v>
      </c>
      <c r="E1606" s="39" t="s">
        <v>5</v>
      </c>
    </row>
    <row r="1607" spans="1:16" ht="12.75">
      <c r="A1607" t="s">
        <v>49</v>
      </c>
      <c s="34" t="s">
        <v>6876</v>
      </c>
      <c s="34" t="s">
        <v>6877</v>
      </c>
      <c s="35" t="s">
        <v>5</v>
      </c>
      <c s="6" t="s">
        <v>6878</v>
      </c>
      <c s="36" t="s">
        <v>4124</v>
      </c>
      <c s="37">
        <v>1</v>
      </c>
      <c s="36">
        <v>0</v>
      </c>
      <c s="36">
        <f>ROUND(G1607*H1607,6)</f>
      </c>
      <c r="L1607" s="38">
        <v>0</v>
      </c>
      <c s="32">
        <f>ROUND(ROUND(L1607,2)*ROUND(G1607,3),2)</f>
      </c>
      <c s="36" t="s">
        <v>2911</v>
      </c>
      <c>
        <f>(M1607*21)/100</f>
      </c>
      <c t="s">
        <v>27</v>
      </c>
    </row>
    <row r="1608" spans="1:5" ht="12.75">
      <c r="A1608" s="35" t="s">
        <v>56</v>
      </c>
      <c r="E1608" s="39" t="s">
        <v>6878</v>
      </c>
    </row>
    <row r="1609" spans="1:5" ht="76.5">
      <c r="A1609" s="35" t="s">
        <v>58</v>
      </c>
      <c r="E1609" s="42" t="s">
        <v>6879</v>
      </c>
    </row>
    <row r="1610" spans="1:5" ht="12.75">
      <c r="A1610" t="s">
        <v>60</v>
      </c>
      <c r="E1610" s="39" t="s">
        <v>5</v>
      </c>
    </row>
    <row r="1611" spans="1:16" ht="12.75">
      <c r="A1611" t="s">
        <v>49</v>
      </c>
      <c s="34" t="s">
        <v>6880</v>
      </c>
      <c s="34" t="s">
        <v>6881</v>
      </c>
      <c s="35" t="s">
        <v>5</v>
      </c>
      <c s="6" t="s">
        <v>6882</v>
      </c>
      <c s="36" t="s">
        <v>4124</v>
      </c>
      <c s="37">
        <v>1</v>
      </c>
      <c s="36">
        <v>0</v>
      </c>
      <c s="36">
        <f>ROUND(G1611*H1611,6)</f>
      </c>
      <c r="L1611" s="38">
        <v>0</v>
      </c>
      <c s="32">
        <f>ROUND(ROUND(L1611,2)*ROUND(G1611,3),2)</f>
      </c>
      <c s="36" t="s">
        <v>2911</v>
      </c>
      <c>
        <f>(M1611*21)/100</f>
      </c>
      <c t="s">
        <v>27</v>
      </c>
    </row>
    <row r="1612" spans="1:5" ht="12.75">
      <c r="A1612" s="35" t="s">
        <v>56</v>
      </c>
      <c r="E1612" s="39" t="s">
        <v>6882</v>
      </c>
    </row>
    <row r="1613" spans="1:5" ht="76.5">
      <c r="A1613" s="35" t="s">
        <v>58</v>
      </c>
      <c r="E1613" s="42" t="s">
        <v>6883</v>
      </c>
    </row>
    <row r="1614" spans="1:5" ht="12.75">
      <c r="A1614" t="s">
        <v>60</v>
      </c>
      <c r="E1614" s="39" t="s">
        <v>5</v>
      </c>
    </row>
    <row r="1615" spans="1:16" ht="12.75">
      <c r="A1615" t="s">
        <v>49</v>
      </c>
      <c s="34" t="s">
        <v>6884</v>
      </c>
      <c s="34" t="s">
        <v>6885</v>
      </c>
      <c s="35" t="s">
        <v>5</v>
      </c>
      <c s="6" t="s">
        <v>6886</v>
      </c>
      <c s="36" t="s">
        <v>4124</v>
      </c>
      <c s="37">
        <v>1</v>
      </c>
      <c s="36">
        <v>0</v>
      </c>
      <c s="36">
        <f>ROUND(G1615*H1615,6)</f>
      </c>
      <c r="L1615" s="38">
        <v>0</v>
      </c>
      <c s="32">
        <f>ROUND(ROUND(L1615,2)*ROUND(G1615,3),2)</f>
      </c>
      <c s="36" t="s">
        <v>2911</v>
      </c>
      <c>
        <f>(M1615*21)/100</f>
      </c>
      <c t="s">
        <v>27</v>
      </c>
    </row>
    <row r="1616" spans="1:5" ht="12.75">
      <c r="A1616" s="35" t="s">
        <v>56</v>
      </c>
      <c r="E1616" s="39" t="s">
        <v>6886</v>
      </c>
    </row>
    <row r="1617" spans="1:5" ht="76.5">
      <c r="A1617" s="35" t="s">
        <v>58</v>
      </c>
      <c r="E1617" s="42" t="s">
        <v>6887</v>
      </c>
    </row>
    <row r="1618" spans="1:5" ht="12.75">
      <c r="A1618" t="s">
        <v>60</v>
      </c>
      <c r="E1618" s="39" t="s">
        <v>5</v>
      </c>
    </row>
    <row r="1619" spans="1:16" ht="12.75">
      <c r="A1619" t="s">
        <v>49</v>
      </c>
      <c s="34" t="s">
        <v>6888</v>
      </c>
      <c s="34" t="s">
        <v>6889</v>
      </c>
      <c s="35" t="s">
        <v>5</v>
      </c>
      <c s="6" t="s">
        <v>6890</v>
      </c>
      <c s="36" t="s">
        <v>4124</v>
      </c>
      <c s="37">
        <v>1</v>
      </c>
      <c s="36">
        <v>0</v>
      </c>
      <c s="36">
        <f>ROUND(G1619*H1619,6)</f>
      </c>
      <c r="L1619" s="38">
        <v>0</v>
      </c>
      <c s="32">
        <f>ROUND(ROUND(L1619,2)*ROUND(G1619,3),2)</f>
      </c>
      <c s="36" t="s">
        <v>2911</v>
      </c>
      <c>
        <f>(M1619*21)/100</f>
      </c>
      <c t="s">
        <v>27</v>
      </c>
    </row>
    <row r="1620" spans="1:5" ht="12.75">
      <c r="A1620" s="35" t="s">
        <v>56</v>
      </c>
      <c r="E1620" s="39" t="s">
        <v>6890</v>
      </c>
    </row>
    <row r="1621" spans="1:5" ht="76.5">
      <c r="A1621" s="35" t="s">
        <v>58</v>
      </c>
      <c r="E1621" s="42" t="s">
        <v>6891</v>
      </c>
    </row>
    <row r="1622" spans="1:5" ht="12.75">
      <c r="A1622" t="s">
        <v>60</v>
      </c>
      <c r="E1622" s="39" t="s">
        <v>5</v>
      </c>
    </row>
    <row r="1623" spans="1:16" ht="12.75">
      <c r="A1623" t="s">
        <v>49</v>
      </c>
      <c s="34" t="s">
        <v>6892</v>
      </c>
      <c s="34" t="s">
        <v>6893</v>
      </c>
      <c s="35" t="s">
        <v>5</v>
      </c>
      <c s="6" t="s">
        <v>6894</v>
      </c>
      <c s="36" t="s">
        <v>4124</v>
      </c>
      <c s="37">
        <v>1</v>
      </c>
      <c s="36">
        <v>0</v>
      </c>
      <c s="36">
        <f>ROUND(G1623*H1623,6)</f>
      </c>
      <c r="L1623" s="38">
        <v>0</v>
      </c>
      <c s="32">
        <f>ROUND(ROUND(L1623,2)*ROUND(G1623,3),2)</f>
      </c>
      <c s="36" t="s">
        <v>2911</v>
      </c>
      <c>
        <f>(M1623*21)/100</f>
      </c>
      <c t="s">
        <v>27</v>
      </c>
    </row>
    <row r="1624" spans="1:5" ht="12.75">
      <c r="A1624" s="35" t="s">
        <v>56</v>
      </c>
      <c r="E1624" s="39" t="s">
        <v>6894</v>
      </c>
    </row>
    <row r="1625" spans="1:5" ht="76.5">
      <c r="A1625" s="35" t="s">
        <v>58</v>
      </c>
      <c r="E1625" s="42" t="s">
        <v>6895</v>
      </c>
    </row>
    <row r="1626" spans="1:5" ht="12.75">
      <c r="A1626" t="s">
        <v>60</v>
      </c>
      <c r="E1626" s="39" t="s">
        <v>5</v>
      </c>
    </row>
    <row r="1627" spans="1:16" ht="12.75">
      <c r="A1627" t="s">
        <v>49</v>
      </c>
      <c s="34" t="s">
        <v>6896</v>
      </c>
      <c s="34" t="s">
        <v>6897</v>
      </c>
      <c s="35" t="s">
        <v>5</v>
      </c>
      <c s="6" t="s">
        <v>6898</v>
      </c>
      <c s="36" t="s">
        <v>4124</v>
      </c>
      <c s="37">
        <v>1</v>
      </c>
      <c s="36">
        <v>0</v>
      </c>
      <c s="36">
        <f>ROUND(G1627*H1627,6)</f>
      </c>
      <c r="L1627" s="38">
        <v>0</v>
      </c>
      <c s="32">
        <f>ROUND(ROUND(L1627,2)*ROUND(G1627,3),2)</f>
      </c>
      <c s="36" t="s">
        <v>2911</v>
      </c>
      <c>
        <f>(M1627*21)/100</f>
      </c>
      <c t="s">
        <v>27</v>
      </c>
    </row>
    <row r="1628" spans="1:5" ht="12.75">
      <c r="A1628" s="35" t="s">
        <v>56</v>
      </c>
      <c r="E1628" s="39" t="s">
        <v>6898</v>
      </c>
    </row>
    <row r="1629" spans="1:5" ht="76.5">
      <c r="A1629" s="35" t="s">
        <v>58</v>
      </c>
      <c r="E1629" s="42" t="s">
        <v>6899</v>
      </c>
    </row>
    <row r="1630" spans="1:5" ht="12.75">
      <c r="A1630" t="s">
        <v>60</v>
      </c>
      <c r="E1630" s="39" t="s">
        <v>5</v>
      </c>
    </row>
    <row r="1631" spans="1:16" ht="12.75">
      <c r="A1631" t="s">
        <v>49</v>
      </c>
      <c s="34" t="s">
        <v>6900</v>
      </c>
      <c s="34" t="s">
        <v>6901</v>
      </c>
      <c s="35" t="s">
        <v>5</v>
      </c>
      <c s="6" t="s">
        <v>6902</v>
      </c>
      <c s="36" t="s">
        <v>4124</v>
      </c>
      <c s="37">
        <v>1</v>
      </c>
      <c s="36">
        <v>0</v>
      </c>
      <c s="36">
        <f>ROUND(G1631*H1631,6)</f>
      </c>
      <c r="L1631" s="38">
        <v>0</v>
      </c>
      <c s="32">
        <f>ROUND(ROUND(L1631,2)*ROUND(G1631,3),2)</f>
      </c>
      <c s="36" t="s">
        <v>2911</v>
      </c>
      <c>
        <f>(M1631*21)/100</f>
      </c>
      <c t="s">
        <v>27</v>
      </c>
    </row>
    <row r="1632" spans="1:5" ht="12.75">
      <c r="A1632" s="35" t="s">
        <v>56</v>
      </c>
      <c r="E1632" s="39" t="s">
        <v>6902</v>
      </c>
    </row>
    <row r="1633" spans="1:5" ht="76.5">
      <c r="A1633" s="35" t="s">
        <v>58</v>
      </c>
      <c r="E1633" s="42" t="s">
        <v>6903</v>
      </c>
    </row>
    <row r="1634" spans="1:5" ht="12.75">
      <c r="A1634" t="s">
        <v>60</v>
      </c>
      <c r="E1634" s="39" t="s">
        <v>5</v>
      </c>
    </row>
    <row r="1635" spans="1:16" ht="12.75">
      <c r="A1635" t="s">
        <v>49</v>
      </c>
      <c s="34" t="s">
        <v>6904</v>
      </c>
      <c s="34" t="s">
        <v>6905</v>
      </c>
      <c s="35" t="s">
        <v>5</v>
      </c>
      <c s="6" t="s">
        <v>6906</v>
      </c>
      <c s="36" t="s">
        <v>4124</v>
      </c>
      <c s="37">
        <v>1</v>
      </c>
      <c s="36">
        <v>0</v>
      </c>
      <c s="36">
        <f>ROUND(G1635*H1635,6)</f>
      </c>
      <c r="L1635" s="38">
        <v>0</v>
      </c>
      <c s="32">
        <f>ROUND(ROUND(L1635,2)*ROUND(G1635,3),2)</f>
      </c>
      <c s="36" t="s">
        <v>2911</v>
      </c>
      <c>
        <f>(M1635*21)/100</f>
      </c>
      <c t="s">
        <v>27</v>
      </c>
    </row>
    <row r="1636" spans="1:5" ht="12.75">
      <c r="A1636" s="35" t="s">
        <v>56</v>
      </c>
      <c r="E1636" s="39" t="s">
        <v>6907</v>
      </c>
    </row>
    <row r="1637" spans="1:5" ht="63.75">
      <c r="A1637" s="35" t="s">
        <v>58</v>
      </c>
      <c r="E1637" s="42" t="s">
        <v>6908</v>
      </c>
    </row>
    <row r="1638" spans="1:5" ht="12.75">
      <c r="A1638" t="s">
        <v>60</v>
      </c>
      <c r="E1638" s="39" t="s">
        <v>5</v>
      </c>
    </row>
    <row r="1639" spans="1:16" ht="12.75">
      <c r="A1639" t="s">
        <v>49</v>
      </c>
      <c s="34" t="s">
        <v>6909</v>
      </c>
      <c s="34" t="s">
        <v>6910</v>
      </c>
      <c s="35" t="s">
        <v>5</v>
      </c>
      <c s="6" t="s">
        <v>6911</v>
      </c>
      <c s="36" t="s">
        <v>4124</v>
      </c>
      <c s="37">
        <v>1</v>
      </c>
      <c s="36">
        <v>0</v>
      </c>
      <c s="36">
        <f>ROUND(G1639*H1639,6)</f>
      </c>
      <c r="L1639" s="38">
        <v>0</v>
      </c>
      <c s="32">
        <f>ROUND(ROUND(L1639,2)*ROUND(G1639,3),2)</f>
      </c>
      <c s="36" t="s">
        <v>2911</v>
      </c>
      <c>
        <f>(M1639*21)/100</f>
      </c>
      <c t="s">
        <v>27</v>
      </c>
    </row>
    <row r="1640" spans="1:5" ht="12.75">
      <c r="A1640" s="35" t="s">
        <v>56</v>
      </c>
      <c r="E1640" s="39" t="s">
        <v>6911</v>
      </c>
    </row>
    <row r="1641" spans="1:5" ht="63.75">
      <c r="A1641" s="35" t="s">
        <v>58</v>
      </c>
      <c r="E1641" s="42" t="s">
        <v>6912</v>
      </c>
    </row>
    <row r="1642" spans="1:5" ht="12.75">
      <c r="A1642" t="s">
        <v>60</v>
      </c>
      <c r="E1642" s="39" t="s">
        <v>5</v>
      </c>
    </row>
    <row r="1643" spans="1:16" ht="12.75">
      <c r="A1643" t="s">
        <v>49</v>
      </c>
      <c s="34" t="s">
        <v>6913</v>
      </c>
      <c s="34" t="s">
        <v>6914</v>
      </c>
      <c s="35" t="s">
        <v>5</v>
      </c>
      <c s="6" t="s">
        <v>6915</v>
      </c>
      <c s="36" t="s">
        <v>4124</v>
      </c>
      <c s="37">
        <v>1</v>
      </c>
      <c s="36">
        <v>0</v>
      </c>
      <c s="36">
        <f>ROUND(G1643*H1643,6)</f>
      </c>
      <c r="L1643" s="38">
        <v>0</v>
      </c>
      <c s="32">
        <f>ROUND(ROUND(L1643,2)*ROUND(G1643,3),2)</f>
      </c>
      <c s="36" t="s">
        <v>2911</v>
      </c>
      <c>
        <f>(M1643*21)/100</f>
      </c>
      <c t="s">
        <v>27</v>
      </c>
    </row>
    <row r="1644" spans="1:5" ht="12.75">
      <c r="A1644" s="35" t="s">
        <v>56</v>
      </c>
      <c r="E1644" s="39" t="s">
        <v>6915</v>
      </c>
    </row>
    <row r="1645" spans="1:5" ht="38.25">
      <c r="A1645" s="35" t="s">
        <v>58</v>
      </c>
      <c r="E1645" s="42" t="s">
        <v>6916</v>
      </c>
    </row>
    <row r="1646" spans="1:5" ht="12.75">
      <c r="A1646" t="s">
        <v>60</v>
      </c>
      <c r="E1646" s="39" t="s">
        <v>5</v>
      </c>
    </row>
    <row r="1647" spans="1:16" ht="12.75">
      <c r="A1647" t="s">
        <v>49</v>
      </c>
      <c s="34" t="s">
        <v>6917</v>
      </c>
      <c s="34" t="s">
        <v>6918</v>
      </c>
      <c s="35" t="s">
        <v>5</v>
      </c>
      <c s="6" t="s">
        <v>6919</v>
      </c>
      <c s="36" t="s">
        <v>4124</v>
      </c>
      <c s="37">
        <v>1</v>
      </c>
      <c s="36">
        <v>0</v>
      </c>
      <c s="36">
        <f>ROUND(G1647*H1647,6)</f>
      </c>
      <c r="L1647" s="38">
        <v>0</v>
      </c>
      <c s="32">
        <f>ROUND(ROUND(L1647,2)*ROUND(G1647,3),2)</f>
      </c>
      <c s="36" t="s">
        <v>2911</v>
      </c>
      <c>
        <f>(M1647*21)/100</f>
      </c>
      <c t="s">
        <v>27</v>
      </c>
    </row>
    <row r="1648" spans="1:5" ht="12.75">
      <c r="A1648" s="35" t="s">
        <v>56</v>
      </c>
      <c r="E1648" s="39" t="s">
        <v>6919</v>
      </c>
    </row>
    <row r="1649" spans="1:5" ht="51">
      <c r="A1649" s="35" t="s">
        <v>58</v>
      </c>
      <c r="E1649" s="42" t="s">
        <v>6920</v>
      </c>
    </row>
    <row r="1650" spans="1:5" ht="12.75">
      <c r="A1650" t="s">
        <v>60</v>
      </c>
      <c r="E1650" s="39" t="s">
        <v>5</v>
      </c>
    </row>
    <row r="1651" spans="1:16" ht="12.75">
      <c r="A1651" t="s">
        <v>49</v>
      </c>
      <c s="34" t="s">
        <v>6921</v>
      </c>
      <c s="34" t="s">
        <v>6922</v>
      </c>
      <c s="35" t="s">
        <v>5</v>
      </c>
      <c s="6" t="s">
        <v>6923</v>
      </c>
      <c s="36" t="s">
        <v>4124</v>
      </c>
      <c s="37">
        <v>1</v>
      </c>
      <c s="36">
        <v>0</v>
      </c>
      <c s="36">
        <f>ROUND(G1651*H1651,6)</f>
      </c>
      <c r="L1651" s="38">
        <v>0</v>
      </c>
      <c s="32">
        <f>ROUND(ROUND(L1651,2)*ROUND(G1651,3),2)</f>
      </c>
      <c s="36" t="s">
        <v>2911</v>
      </c>
      <c>
        <f>(M1651*21)/100</f>
      </c>
      <c t="s">
        <v>27</v>
      </c>
    </row>
    <row r="1652" spans="1:5" ht="12.75">
      <c r="A1652" s="35" t="s">
        <v>56</v>
      </c>
      <c r="E1652" s="39" t="s">
        <v>6923</v>
      </c>
    </row>
    <row r="1653" spans="1:5" ht="51">
      <c r="A1653" s="35" t="s">
        <v>58</v>
      </c>
      <c r="E1653" s="42" t="s">
        <v>6924</v>
      </c>
    </row>
    <row r="1654" spans="1:5" ht="12.75">
      <c r="A1654" t="s">
        <v>60</v>
      </c>
      <c r="E1654" s="39" t="s">
        <v>5</v>
      </c>
    </row>
    <row r="1655" spans="1:16" ht="12.75">
      <c r="A1655" t="s">
        <v>49</v>
      </c>
      <c s="34" t="s">
        <v>6925</v>
      </c>
      <c s="34" t="s">
        <v>6926</v>
      </c>
      <c s="35" t="s">
        <v>5</v>
      </c>
      <c s="6" t="s">
        <v>6927</v>
      </c>
      <c s="36" t="s">
        <v>4124</v>
      </c>
      <c s="37">
        <v>1</v>
      </c>
      <c s="36">
        <v>0</v>
      </c>
      <c s="36">
        <f>ROUND(G1655*H1655,6)</f>
      </c>
      <c r="L1655" s="38">
        <v>0</v>
      </c>
      <c s="32">
        <f>ROUND(ROUND(L1655,2)*ROUND(G1655,3),2)</f>
      </c>
      <c s="36" t="s">
        <v>2911</v>
      </c>
      <c>
        <f>(M1655*21)/100</f>
      </c>
      <c t="s">
        <v>27</v>
      </c>
    </row>
    <row r="1656" spans="1:5" ht="12.75">
      <c r="A1656" s="35" t="s">
        <v>56</v>
      </c>
      <c r="E1656" s="39" t="s">
        <v>6927</v>
      </c>
    </row>
    <row r="1657" spans="1:5" ht="51">
      <c r="A1657" s="35" t="s">
        <v>58</v>
      </c>
      <c r="E1657" s="42" t="s">
        <v>6924</v>
      </c>
    </row>
    <row r="1658" spans="1:5" ht="12.75">
      <c r="A1658" t="s">
        <v>60</v>
      </c>
      <c r="E1658" s="39" t="s">
        <v>5</v>
      </c>
    </row>
    <row r="1659" spans="1:16" ht="12.75">
      <c r="A1659" t="s">
        <v>49</v>
      </c>
      <c s="34" t="s">
        <v>6928</v>
      </c>
      <c s="34" t="s">
        <v>6929</v>
      </c>
      <c s="35" t="s">
        <v>5</v>
      </c>
      <c s="6" t="s">
        <v>6930</v>
      </c>
      <c s="36" t="s">
        <v>4124</v>
      </c>
      <c s="37">
        <v>1</v>
      </c>
      <c s="36">
        <v>0</v>
      </c>
      <c s="36">
        <f>ROUND(G1659*H1659,6)</f>
      </c>
      <c r="L1659" s="38">
        <v>0</v>
      </c>
      <c s="32">
        <f>ROUND(ROUND(L1659,2)*ROUND(G1659,3),2)</f>
      </c>
      <c s="36" t="s">
        <v>2911</v>
      </c>
      <c>
        <f>(M1659*21)/100</f>
      </c>
      <c t="s">
        <v>27</v>
      </c>
    </row>
    <row r="1660" spans="1:5" ht="12.75">
      <c r="A1660" s="35" t="s">
        <v>56</v>
      </c>
      <c r="E1660" s="39" t="s">
        <v>6930</v>
      </c>
    </row>
    <row r="1661" spans="1:5" ht="38.25">
      <c r="A1661" s="35" t="s">
        <v>58</v>
      </c>
      <c r="E1661" s="42" t="s">
        <v>6931</v>
      </c>
    </row>
    <row r="1662" spans="1:5" ht="12.75">
      <c r="A1662" t="s">
        <v>60</v>
      </c>
      <c r="E1662" s="39" t="s">
        <v>5</v>
      </c>
    </row>
    <row r="1663" spans="1:16" ht="12.75">
      <c r="A1663" t="s">
        <v>49</v>
      </c>
      <c s="34" t="s">
        <v>6932</v>
      </c>
      <c s="34" t="s">
        <v>6933</v>
      </c>
      <c s="35" t="s">
        <v>5</v>
      </c>
      <c s="6" t="s">
        <v>6934</v>
      </c>
      <c s="36" t="s">
        <v>4124</v>
      </c>
      <c s="37">
        <v>1</v>
      </c>
      <c s="36">
        <v>0</v>
      </c>
      <c s="36">
        <f>ROUND(G1663*H1663,6)</f>
      </c>
      <c r="L1663" s="38">
        <v>0</v>
      </c>
      <c s="32">
        <f>ROUND(ROUND(L1663,2)*ROUND(G1663,3),2)</f>
      </c>
      <c s="36" t="s">
        <v>2911</v>
      </c>
      <c>
        <f>(M1663*21)/100</f>
      </c>
      <c t="s">
        <v>27</v>
      </c>
    </row>
    <row r="1664" spans="1:5" ht="12.75">
      <c r="A1664" s="35" t="s">
        <v>56</v>
      </c>
      <c r="E1664" s="39" t="s">
        <v>6934</v>
      </c>
    </row>
    <row r="1665" spans="1:5" ht="38.25">
      <c r="A1665" s="35" t="s">
        <v>58</v>
      </c>
      <c r="E1665" s="42" t="s">
        <v>6931</v>
      </c>
    </row>
    <row r="1666" spans="1:5" ht="12.75">
      <c r="A1666" t="s">
        <v>60</v>
      </c>
      <c r="E1666" s="39" t="s">
        <v>5</v>
      </c>
    </row>
    <row r="1667" spans="1:16" ht="12.75">
      <c r="A1667" t="s">
        <v>49</v>
      </c>
      <c s="34" t="s">
        <v>6935</v>
      </c>
      <c s="34" t="s">
        <v>6936</v>
      </c>
      <c s="35" t="s">
        <v>5</v>
      </c>
      <c s="6" t="s">
        <v>6937</v>
      </c>
      <c s="36" t="s">
        <v>4124</v>
      </c>
      <c s="37">
        <v>1</v>
      </c>
      <c s="36">
        <v>0</v>
      </c>
      <c s="36">
        <f>ROUND(G1667*H1667,6)</f>
      </c>
      <c r="L1667" s="38">
        <v>0</v>
      </c>
      <c s="32">
        <f>ROUND(ROUND(L1667,2)*ROUND(G1667,3),2)</f>
      </c>
      <c s="36" t="s">
        <v>2911</v>
      </c>
      <c>
        <f>(M1667*21)/100</f>
      </c>
      <c t="s">
        <v>27</v>
      </c>
    </row>
    <row r="1668" spans="1:5" ht="12.75">
      <c r="A1668" s="35" t="s">
        <v>56</v>
      </c>
      <c r="E1668" s="39" t="s">
        <v>6937</v>
      </c>
    </row>
    <row r="1669" spans="1:5" ht="51">
      <c r="A1669" s="35" t="s">
        <v>58</v>
      </c>
      <c r="E1669" s="42" t="s">
        <v>6938</v>
      </c>
    </row>
    <row r="1670" spans="1:5" ht="12.75">
      <c r="A1670" t="s">
        <v>60</v>
      </c>
      <c r="E1670" s="39" t="s">
        <v>5</v>
      </c>
    </row>
    <row r="1671" spans="1:16" ht="12.75">
      <c r="A1671" t="s">
        <v>49</v>
      </c>
      <c s="34" t="s">
        <v>6939</v>
      </c>
      <c s="34" t="s">
        <v>6940</v>
      </c>
      <c s="35" t="s">
        <v>5</v>
      </c>
      <c s="6" t="s">
        <v>6941</v>
      </c>
      <c s="36" t="s">
        <v>4124</v>
      </c>
      <c s="37">
        <v>1</v>
      </c>
      <c s="36">
        <v>0</v>
      </c>
      <c s="36">
        <f>ROUND(G1671*H1671,6)</f>
      </c>
      <c r="L1671" s="38">
        <v>0</v>
      </c>
      <c s="32">
        <f>ROUND(ROUND(L1671,2)*ROUND(G1671,3),2)</f>
      </c>
      <c s="36" t="s">
        <v>2911</v>
      </c>
      <c>
        <f>(M1671*21)/100</f>
      </c>
      <c t="s">
        <v>27</v>
      </c>
    </row>
    <row r="1672" spans="1:5" ht="12.75">
      <c r="A1672" s="35" t="s">
        <v>56</v>
      </c>
      <c r="E1672" s="39" t="s">
        <v>6941</v>
      </c>
    </row>
    <row r="1673" spans="1:5" ht="51">
      <c r="A1673" s="35" t="s">
        <v>58</v>
      </c>
      <c r="E1673" s="42" t="s">
        <v>6938</v>
      </c>
    </row>
    <row r="1674" spans="1:5" ht="12.75">
      <c r="A1674" t="s">
        <v>60</v>
      </c>
      <c r="E1674" s="39" t="s">
        <v>5</v>
      </c>
    </row>
    <row r="1675" spans="1:16" ht="12.75">
      <c r="A1675" t="s">
        <v>49</v>
      </c>
      <c s="34" t="s">
        <v>6942</v>
      </c>
      <c s="34" t="s">
        <v>6943</v>
      </c>
      <c s="35" t="s">
        <v>5</v>
      </c>
      <c s="6" t="s">
        <v>6944</v>
      </c>
      <c s="36" t="s">
        <v>4124</v>
      </c>
      <c s="37">
        <v>1</v>
      </c>
      <c s="36">
        <v>0</v>
      </c>
      <c s="36">
        <f>ROUND(G1675*H1675,6)</f>
      </c>
      <c r="L1675" s="38">
        <v>0</v>
      </c>
      <c s="32">
        <f>ROUND(ROUND(L1675,2)*ROUND(G1675,3),2)</f>
      </c>
      <c s="36" t="s">
        <v>2911</v>
      </c>
      <c>
        <f>(M1675*21)/100</f>
      </c>
      <c t="s">
        <v>27</v>
      </c>
    </row>
    <row r="1676" spans="1:5" ht="12.75">
      <c r="A1676" s="35" t="s">
        <v>56</v>
      </c>
      <c r="E1676" s="39" t="s">
        <v>6944</v>
      </c>
    </row>
    <row r="1677" spans="1:5" ht="38.25">
      <c r="A1677" s="35" t="s">
        <v>58</v>
      </c>
      <c r="E1677" s="42" t="s">
        <v>6931</v>
      </c>
    </row>
    <row r="1678" spans="1:5" ht="12.75">
      <c r="A1678" t="s">
        <v>60</v>
      </c>
      <c r="E1678" s="39" t="s">
        <v>5</v>
      </c>
    </row>
    <row r="1679" spans="1:16" ht="12.75">
      <c r="A1679" t="s">
        <v>49</v>
      </c>
      <c s="34" t="s">
        <v>6945</v>
      </c>
      <c s="34" t="s">
        <v>6946</v>
      </c>
      <c s="35" t="s">
        <v>5</v>
      </c>
      <c s="6" t="s">
        <v>6947</v>
      </c>
      <c s="36" t="s">
        <v>4124</v>
      </c>
      <c s="37">
        <v>1</v>
      </c>
      <c s="36">
        <v>0</v>
      </c>
      <c s="36">
        <f>ROUND(G1679*H1679,6)</f>
      </c>
      <c r="L1679" s="38">
        <v>0</v>
      </c>
      <c s="32">
        <f>ROUND(ROUND(L1679,2)*ROUND(G1679,3),2)</f>
      </c>
      <c s="36" t="s">
        <v>2911</v>
      </c>
      <c>
        <f>(M1679*21)/100</f>
      </c>
      <c t="s">
        <v>27</v>
      </c>
    </row>
    <row r="1680" spans="1:5" ht="12.75">
      <c r="A1680" s="35" t="s">
        <v>56</v>
      </c>
      <c r="E1680" s="39" t="s">
        <v>6947</v>
      </c>
    </row>
    <row r="1681" spans="1:5" ht="38.25">
      <c r="A1681" s="35" t="s">
        <v>58</v>
      </c>
      <c r="E1681" s="42" t="s">
        <v>6931</v>
      </c>
    </row>
    <row r="1682" spans="1:5" ht="12.75">
      <c r="A1682" t="s">
        <v>60</v>
      </c>
      <c r="E1682" s="39" t="s">
        <v>5</v>
      </c>
    </row>
    <row r="1683" spans="1:16" ht="12.75">
      <c r="A1683" t="s">
        <v>49</v>
      </c>
      <c s="34" t="s">
        <v>6948</v>
      </c>
      <c s="34" t="s">
        <v>6949</v>
      </c>
      <c s="35" t="s">
        <v>5</v>
      </c>
      <c s="6" t="s">
        <v>6950</v>
      </c>
      <c s="36" t="s">
        <v>4124</v>
      </c>
      <c s="37">
        <v>1</v>
      </c>
      <c s="36">
        <v>0</v>
      </c>
      <c s="36">
        <f>ROUND(G1683*H1683,6)</f>
      </c>
      <c r="L1683" s="38">
        <v>0</v>
      </c>
      <c s="32">
        <f>ROUND(ROUND(L1683,2)*ROUND(G1683,3),2)</f>
      </c>
      <c s="36" t="s">
        <v>2911</v>
      </c>
      <c>
        <f>(M1683*21)/100</f>
      </c>
      <c t="s">
        <v>27</v>
      </c>
    </row>
    <row r="1684" spans="1:5" ht="12.75">
      <c r="A1684" s="35" t="s">
        <v>56</v>
      </c>
      <c r="E1684" s="39" t="s">
        <v>6950</v>
      </c>
    </row>
    <row r="1685" spans="1:5" ht="51">
      <c r="A1685" s="35" t="s">
        <v>58</v>
      </c>
      <c r="E1685" s="42" t="s">
        <v>6951</v>
      </c>
    </row>
    <row r="1686" spans="1:5" ht="12.75">
      <c r="A1686" t="s">
        <v>60</v>
      </c>
      <c r="E1686" s="39" t="s">
        <v>5</v>
      </c>
    </row>
    <row r="1687" spans="1:16" ht="12.75">
      <c r="A1687" t="s">
        <v>49</v>
      </c>
      <c s="34" t="s">
        <v>6952</v>
      </c>
      <c s="34" t="s">
        <v>6953</v>
      </c>
      <c s="35" t="s">
        <v>5</v>
      </c>
      <c s="6" t="s">
        <v>6954</v>
      </c>
      <c s="36" t="s">
        <v>4124</v>
      </c>
      <c s="37">
        <v>1</v>
      </c>
      <c s="36">
        <v>0</v>
      </c>
      <c s="36">
        <f>ROUND(G1687*H1687,6)</f>
      </c>
      <c r="L1687" s="38">
        <v>0</v>
      </c>
      <c s="32">
        <f>ROUND(ROUND(L1687,2)*ROUND(G1687,3),2)</f>
      </c>
      <c s="36" t="s">
        <v>2911</v>
      </c>
      <c>
        <f>(M1687*21)/100</f>
      </c>
      <c t="s">
        <v>27</v>
      </c>
    </row>
    <row r="1688" spans="1:5" ht="12.75">
      <c r="A1688" s="35" t="s">
        <v>56</v>
      </c>
      <c r="E1688" s="39" t="s">
        <v>6954</v>
      </c>
    </row>
    <row r="1689" spans="1:5" ht="51">
      <c r="A1689" s="35" t="s">
        <v>58</v>
      </c>
      <c r="E1689" s="42" t="s">
        <v>6951</v>
      </c>
    </row>
    <row r="1690" spans="1:5" ht="12.75">
      <c r="A1690" t="s">
        <v>60</v>
      </c>
      <c r="E1690" s="39" t="s">
        <v>5</v>
      </c>
    </row>
    <row r="1691" spans="1:16" ht="12.75">
      <c r="A1691" t="s">
        <v>49</v>
      </c>
      <c s="34" t="s">
        <v>6955</v>
      </c>
      <c s="34" t="s">
        <v>6956</v>
      </c>
      <c s="35" t="s">
        <v>5</v>
      </c>
      <c s="6" t="s">
        <v>6957</v>
      </c>
      <c s="36" t="s">
        <v>4124</v>
      </c>
      <c s="37">
        <v>1</v>
      </c>
      <c s="36">
        <v>0</v>
      </c>
      <c s="36">
        <f>ROUND(G1691*H1691,6)</f>
      </c>
      <c r="L1691" s="38">
        <v>0</v>
      </c>
      <c s="32">
        <f>ROUND(ROUND(L1691,2)*ROUND(G1691,3),2)</f>
      </c>
      <c s="36" t="s">
        <v>2911</v>
      </c>
      <c>
        <f>(M1691*21)/100</f>
      </c>
      <c t="s">
        <v>27</v>
      </c>
    </row>
    <row r="1692" spans="1:5" ht="12.75">
      <c r="A1692" s="35" t="s">
        <v>56</v>
      </c>
      <c r="E1692" s="39" t="s">
        <v>6957</v>
      </c>
    </row>
    <row r="1693" spans="1:5" ht="51">
      <c r="A1693" s="35" t="s">
        <v>58</v>
      </c>
      <c r="E1693" s="42" t="s">
        <v>6958</v>
      </c>
    </row>
    <row r="1694" spans="1:5" ht="12.75">
      <c r="A1694" t="s">
        <v>60</v>
      </c>
      <c r="E1694" s="39" t="s">
        <v>5</v>
      </c>
    </row>
    <row r="1695" spans="1:16" ht="12.75">
      <c r="A1695" t="s">
        <v>49</v>
      </c>
      <c s="34" t="s">
        <v>6959</v>
      </c>
      <c s="34" t="s">
        <v>6960</v>
      </c>
      <c s="35" t="s">
        <v>5</v>
      </c>
      <c s="6" t="s">
        <v>6961</v>
      </c>
      <c s="36" t="s">
        <v>4124</v>
      </c>
      <c s="37">
        <v>1</v>
      </c>
      <c s="36">
        <v>0</v>
      </c>
      <c s="36">
        <f>ROUND(G1695*H1695,6)</f>
      </c>
      <c r="L1695" s="38">
        <v>0</v>
      </c>
      <c s="32">
        <f>ROUND(ROUND(L1695,2)*ROUND(G1695,3),2)</f>
      </c>
      <c s="36" t="s">
        <v>2911</v>
      </c>
      <c>
        <f>(M1695*21)/100</f>
      </c>
      <c t="s">
        <v>27</v>
      </c>
    </row>
    <row r="1696" spans="1:5" ht="12.75">
      <c r="A1696" s="35" t="s">
        <v>56</v>
      </c>
      <c r="E1696" s="39" t="s">
        <v>6961</v>
      </c>
    </row>
    <row r="1697" spans="1:5" ht="38.25">
      <c r="A1697" s="35" t="s">
        <v>58</v>
      </c>
      <c r="E1697" s="42" t="s">
        <v>6962</v>
      </c>
    </row>
    <row r="1698" spans="1:5" ht="12.75">
      <c r="A1698" t="s">
        <v>60</v>
      </c>
      <c r="E1698" s="39" t="s">
        <v>5</v>
      </c>
    </row>
    <row r="1699" spans="1:16" ht="12.75">
      <c r="A1699" t="s">
        <v>49</v>
      </c>
      <c s="34" t="s">
        <v>6963</v>
      </c>
      <c s="34" t="s">
        <v>6964</v>
      </c>
      <c s="35" t="s">
        <v>5</v>
      </c>
      <c s="6" t="s">
        <v>6965</v>
      </c>
      <c s="36" t="s">
        <v>4124</v>
      </c>
      <c s="37">
        <v>1</v>
      </c>
      <c s="36">
        <v>0</v>
      </c>
      <c s="36">
        <f>ROUND(G1699*H1699,6)</f>
      </c>
      <c r="L1699" s="38">
        <v>0</v>
      </c>
      <c s="32">
        <f>ROUND(ROUND(L1699,2)*ROUND(G1699,3),2)</f>
      </c>
      <c s="36" t="s">
        <v>2911</v>
      </c>
      <c>
        <f>(M1699*21)/100</f>
      </c>
      <c t="s">
        <v>27</v>
      </c>
    </row>
    <row r="1700" spans="1:5" ht="12.75">
      <c r="A1700" s="35" t="s">
        <v>56</v>
      </c>
      <c r="E1700" s="39" t="s">
        <v>6965</v>
      </c>
    </row>
    <row r="1701" spans="1:5" ht="51">
      <c r="A1701" s="35" t="s">
        <v>58</v>
      </c>
      <c r="E1701" s="42" t="s">
        <v>6966</v>
      </c>
    </row>
    <row r="1702" spans="1:5" ht="12.75">
      <c r="A1702" t="s">
        <v>60</v>
      </c>
      <c r="E1702" s="39" t="s">
        <v>5</v>
      </c>
    </row>
    <row r="1703" spans="1:16" ht="12.75">
      <c r="A1703" t="s">
        <v>49</v>
      </c>
      <c s="34" t="s">
        <v>6967</v>
      </c>
      <c s="34" t="s">
        <v>6968</v>
      </c>
      <c s="35" t="s">
        <v>5</v>
      </c>
      <c s="6" t="s">
        <v>6969</v>
      </c>
      <c s="36" t="s">
        <v>4124</v>
      </c>
      <c s="37">
        <v>1</v>
      </c>
      <c s="36">
        <v>0</v>
      </c>
      <c s="36">
        <f>ROUND(G1703*H1703,6)</f>
      </c>
      <c r="L1703" s="38">
        <v>0</v>
      </c>
      <c s="32">
        <f>ROUND(ROUND(L1703,2)*ROUND(G1703,3),2)</f>
      </c>
      <c s="36" t="s">
        <v>2911</v>
      </c>
      <c>
        <f>(M1703*21)/100</f>
      </c>
      <c t="s">
        <v>27</v>
      </c>
    </row>
    <row r="1704" spans="1:5" ht="12.75">
      <c r="A1704" s="35" t="s">
        <v>56</v>
      </c>
      <c r="E1704" s="39" t="s">
        <v>6969</v>
      </c>
    </row>
    <row r="1705" spans="1:5" ht="51">
      <c r="A1705" s="35" t="s">
        <v>58</v>
      </c>
      <c r="E1705" s="42" t="s">
        <v>6966</v>
      </c>
    </row>
    <row r="1706" spans="1:5" ht="12.75">
      <c r="A1706" t="s">
        <v>60</v>
      </c>
      <c r="E1706" s="39" t="s">
        <v>5</v>
      </c>
    </row>
    <row r="1707" spans="1:16" ht="12.75">
      <c r="A1707" t="s">
        <v>49</v>
      </c>
      <c s="34" t="s">
        <v>6970</v>
      </c>
      <c s="34" t="s">
        <v>6971</v>
      </c>
      <c s="35" t="s">
        <v>5</v>
      </c>
      <c s="6" t="s">
        <v>6972</v>
      </c>
      <c s="36" t="s">
        <v>4124</v>
      </c>
      <c s="37">
        <v>1</v>
      </c>
      <c s="36">
        <v>0</v>
      </c>
      <c s="36">
        <f>ROUND(G1707*H1707,6)</f>
      </c>
      <c r="L1707" s="38">
        <v>0</v>
      </c>
      <c s="32">
        <f>ROUND(ROUND(L1707,2)*ROUND(G1707,3),2)</f>
      </c>
      <c s="36" t="s">
        <v>2911</v>
      </c>
      <c>
        <f>(M1707*21)/100</f>
      </c>
      <c t="s">
        <v>27</v>
      </c>
    </row>
    <row r="1708" spans="1:5" ht="12.75">
      <c r="A1708" s="35" t="s">
        <v>56</v>
      </c>
      <c r="E1708" s="39" t="s">
        <v>6972</v>
      </c>
    </row>
    <row r="1709" spans="1:5" ht="51">
      <c r="A1709" s="35" t="s">
        <v>58</v>
      </c>
      <c r="E1709" s="42" t="s">
        <v>6973</v>
      </c>
    </row>
    <row r="1710" spans="1:5" ht="12.75">
      <c r="A1710" t="s">
        <v>60</v>
      </c>
      <c r="E1710" s="39" t="s">
        <v>5</v>
      </c>
    </row>
    <row r="1711" spans="1:16" ht="12.75">
      <c r="A1711" t="s">
        <v>49</v>
      </c>
      <c s="34" t="s">
        <v>6974</v>
      </c>
      <c s="34" t="s">
        <v>6975</v>
      </c>
      <c s="35" t="s">
        <v>5</v>
      </c>
      <c s="6" t="s">
        <v>6976</v>
      </c>
      <c s="36" t="s">
        <v>4124</v>
      </c>
      <c s="37">
        <v>1</v>
      </c>
      <c s="36">
        <v>0</v>
      </c>
      <c s="36">
        <f>ROUND(G1711*H1711,6)</f>
      </c>
      <c r="L1711" s="38">
        <v>0</v>
      </c>
      <c s="32">
        <f>ROUND(ROUND(L1711,2)*ROUND(G1711,3),2)</f>
      </c>
      <c s="36" t="s">
        <v>2911</v>
      </c>
      <c>
        <f>(M1711*21)/100</f>
      </c>
      <c t="s">
        <v>27</v>
      </c>
    </row>
    <row r="1712" spans="1:5" ht="12.75">
      <c r="A1712" s="35" t="s">
        <v>56</v>
      </c>
      <c r="E1712" s="39" t="s">
        <v>6976</v>
      </c>
    </row>
    <row r="1713" spans="1:5" ht="51">
      <c r="A1713" s="35" t="s">
        <v>58</v>
      </c>
      <c r="E1713" s="42" t="s">
        <v>6973</v>
      </c>
    </row>
    <row r="1714" spans="1:5" ht="12.75">
      <c r="A1714" t="s">
        <v>60</v>
      </c>
      <c r="E1714" s="39" t="s">
        <v>5</v>
      </c>
    </row>
    <row r="1715" spans="1:16" ht="12.75">
      <c r="A1715" t="s">
        <v>49</v>
      </c>
      <c s="34" t="s">
        <v>6977</v>
      </c>
      <c s="34" t="s">
        <v>6978</v>
      </c>
      <c s="35" t="s">
        <v>5</v>
      </c>
      <c s="6" t="s">
        <v>6979</v>
      </c>
      <c s="36" t="s">
        <v>4124</v>
      </c>
      <c s="37">
        <v>1</v>
      </c>
      <c s="36">
        <v>0</v>
      </c>
      <c s="36">
        <f>ROUND(G1715*H1715,6)</f>
      </c>
      <c r="L1715" s="38">
        <v>0</v>
      </c>
      <c s="32">
        <f>ROUND(ROUND(L1715,2)*ROUND(G1715,3),2)</f>
      </c>
      <c s="36" t="s">
        <v>2911</v>
      </c>
      <c>
        <f>(M1715*21)/100</f>
      </c>
      <c t="s">
        <v>27</v>
      </c>
    </row>
    <row r="1716" spans="1:5" ht="12.75">
      <c r="A1716" s="35" t="s">
        <v>56</v>
      </c>
      <c r="E1716" s="39" t="s">
        <v>6979</v>
      </c>
    </row>
    <row r="1717" spans="1:5" ht="51">
      <c r="A1717" s="35" t="s">
        <v>58</v>
      </c>
      <c r="E1717" s="42" t="s">
        <v>6980</v>
      </c>
    </row>
    <row r="1718" spans="1:5" ht="12.75">
      <c r="A1718" t="s">
        <v>60</v>
      </c>
      <c r="E1718" s="39" t="s">
        <v>5</v>
      </c>
    </row>
    <row r="1719" spans="1:16" ht="12.75">
      <c r="A1719" t="s">
        <v>49</v>
      </c>
      <c s="34" t="s">
        <v>6981</v>
      </c>
      <c s="34" t="s">
        <v>6982</v>
      </c>
      <c s="35" t="s">
        <v>5</v>
      </c>
      <c s="6" t="s">
        <v>6983</v>
      </c>
      <c s="36" t="s">
        <v>4124</v>
      </c>
      <c s="37">
        <v>1</v>
      </c>
      <c s="36">
        <v>0</v>
      </c>
      <c s="36">
        <f>ROUND(G1719*H1719,6)</f>
      </c>
      <c r="L1719" s="38">
        <v>0</v>
      </c>
      <c s="32">
        <f>ROUND(ROUND(L1719,2)*ROUND(G1719,3),2)</f>
      </c>
      <c s="36" t="s">
        <v>2911</v>
      </c>
      <c>
        <f>(M1719*21)/100</f>
      </c>
      <c t="s">
        <v>27</v>
      </c>
    </row>
    <row r="1720" spans="1:5" ht="12.75">
      <c r="A1720" s="35" t="s">
        <v>56</v>
      </c>
      <c r="E1720" s="39" t="s">
        <v>6983</v>
      </c>
    </row>
    <row r="1721" spans="1:5" ht="51">
      <c r="A1721" s="35" t="s">
        <v>58</v>
      </c>
      <c r="E1721" s="42" t="s">
        <v>6980</v>
      </c>
    </row>
    <row r="1722" spans="1:5" ht="12.75">
      <c r="A1722" t="s">
        <v>60</v>
      </c>
      <c r="E1722" s="39" t="s">
        <v>5</v>
      </c>
    </row>
    <row r="1723" spans="1:16" ht="12.75">
      <c r="A1723" t="s">
        <v>49</v>
      </c>
      <c s="34" t="s">
        <v>6984</v>
      </c>
      <c s="34" t="s">
        <v>6985</v>
      </c>
      <c s="35" t="s">
        <v>5</v>
      </c>
      <c s="6" t="s">
        <v>6986</v>
      </c>
      <c s="36" t="s">
        <v>4124</v>
      </c>
      <c s="37">
        <v>1</v>
      </c>
      <c s="36">
        <v>0</v>
      </c>
      <c s="36">
        <f>ROUND(G1723*H1723,6)</f>
      </c>
      <c r="L1723" s="38">
        <v>0</v>
      </c>
      <c s="32">
        <f>ROUND(ROUND(L1723,2)*ROUND(G1723,3),2)</f>
      </c>
      <c s="36" t="s">
        <v>2911</v>
      </c>
      <c>
        <f>(M1723*21)/100</f>
      </c>
      <c t="s">
        <v>27</v>
      </c>
    </row>
    <row r="1724" spans="1:5" ht="12.75">
      <c r="A1724" s="35" t="s">
        <v>56</v>
      </c>
      <c r="E1724" s="39" t="s">
        <v>6986</v>
      </c>
    </row>
    <row r="1725" spans="1:5" ht="51">
      <c r="A1725" s="35" t="s">
        <v>58</v>
      </c>
      <c r="E1725" s="42" t="s">
        <v>6980</v>
      </c>
    </row>
    <row r="1726" spans="1:5" ht="12.75">
      <c r="A1726" t="s">
        <v>60</v>
      </c>
      <c r="E1726" s="39" t="s">
        <v>5</v>
      </c>
    </row>
    <row r="1727" spans="1:16" ht="12.75">
      <c r="A1727" t="s">
        <v>49</v>
      </c>
      <c s="34" t="s">
        <v>6987</v>
      </c>
      <c s="34" t="s">
        <v>6988</v>
      </c>
      <c s="35" t="s">
        <v>5</v>
      </c>
      <c s="6" t="s">
        <v>6989</v>
      </c>
      <c s="36" t="s">
        <v>4124</v>
      </c>
      <c s="37">
        <v>1</v>
      </c>
      <c s="36">
        <v>0</v>
      </c>
      <c s="36">
        <f>ROUND(G1727*H1727,6)</f>
      </c>
      <c r="L1727" s="38">
        <v>0</v>
      </c>
      <c s="32">
        <f>ROUND(ROUND(L1727,2)*ROUND(G1727,3),2)</f>
      </c>
      <c s="36" t="s">
        <v>2911</v>
      </c>
      <c>
        <f>(M1727*21)/100</f>
      </c>
      <c t="s">
        <v>27</v>
      </c>
    </row>
    <row r="1728" spans="1:5" ht="12.75">
      <c r="A1728" s="35" t="s">
        <v>56</v>
      </c>
      <c r="E1728" s="39" t="s">
        <v>6989</v>
      </c>
    </row>
    <row r="1729" spans="1:5" ht="51">
      <c r="A1729" s="35" t="s">
        <v>58</v>
      </c>
      <c r="E1729" s="42" t="s">
        <v>6980</v>
      </c>
    </row>
    <row r="1730" spans="1:5" ht="12.75">
      <c r="A1730" t="s">
        <v>60</v>
      </c>
      <c r="E1730" s="39" t="s">
        <v>5</v>
      </c>
    </row>
    <row r="1731" spans="1:16" ht="12.75">
      <c r="A1731" t="s">
        <v>49</v>
      </c>
      <c s="34" t="s">
        <v>6990</v>
      </c>
      <c s="34" t="s">
        <v>6991</v>
      </c>
      <c s="35" t="s">
        <v>5</v>
      </c>
      <c s="6" t="s">
        <v>6992</v>
      </c>
      <c s="36" t="s">
        <v>4124</v>
      </c>
      <c s="37">
        <v>1</v>
      </c>
      <c s="36">
        <v>0</v>
      </c>
      <c s="36">
        <f>ROUND(G1731*H1731,6)</f>
      </c>
      <c r="L1731" s="38">
        <v>0</v>
      </c>
      <c s="32">
        <f>ROUND(ROUND(L1731,2)*ROUND(G1731,3),2)</f>
      </c>
      <c s="36" t="s">
        <v>2911</v>
      </c>
      <c>
        <f>(M1731*21)/100</f>
      </c>
      <c t="s">
        <v>27</v>
      </c>
    </row>
    <row r="1732" spans="1:5" ht="12.75">
      <c r="A1732" s="35" t="s">
        <v>56</v>
      </c>
      <c r="E1732" s="39" t="s">
        <v>6992</v>
      </c>
    </row>
    <row r="1733" spans="1:5" ht="51">
      <c r="A1733" s="35" t="s">
        <v>58</v>
      </c>
      <c r="E1733" s="42" t="s">
        <v>6993</v>
      </c>
    </row>
    <row r="1734" spans="1:5" ht="12.75">
      <c r="A1734" t="s">
        <v>60</v>
      </c>
      <c r="E1734" s="39" t="s">
        <v>5</v>
      </c>
    </row>
    <row r="1735" spans="1:16" ht="12.75">
      <c r="A1735" t="s">
        <v>49</v>
      </c>
      <c s="34" t="s">
        <v>6994</v>
      </c>
      <c s="34" t="s">
        <v>6995</v>
      </c>
      <c s="35" t="s">
        <v>5</v>
      </c>
      <c s="6" t="s">
        <v>6996</v>
      </c>
      <c s="36" t="s">
        <v>4124</v>
      </c>
      <c s="37">
        <v>1</v>
      </c>
      <c s="36">
        <v>0</v>
      </c>
      <c s="36">
        <f>ROUND(G1735*H1735,6)</f>
      </c>
      <c r="L1735" s="38">
        <v>0</v>
      </c>
      <c s="32">
        <f>ROUND(ROUND(L1735,2)*ROUND(G1735,3),2)</f>
      </c>
      <c s="36" t="s">
        <v>2911</v>
      </c>
      <c>
        <f>(M1735*21)/100</f>
      </c>
      <c t="s">
        <v>27</v>
      </c>
    </row>
    <row r="1736" spans="1:5" ht="12.75">
      <c r="A1736" s="35" t="s">
        <v>56</v>
      </c>
      <c r="E1736" s="39" t="s">
        <v>6996</v>
      </c>
    </row>
    <row r="1737" spans="1:5" ht="51">
      <c r="A1737" s="35" t="s">
        <v>58</v>
      </c>
      <c r="E1737" s="42" t="s">
        <v>6993</v>
      </c>
    </row>
    <row r="1738" spans="1:5" ht="12.75">
      <c r="A1738" t="s">
        <v>60</v>
      </c>
      <c r="E1738" s="39" t="s">
        <v>5</v>
      </c>
    </row>
    <row r="1739" spans="1:16" ht="12.75">
      <c r="A1739" t="s">
        <v>49</v>
      </c>
      <c s="34" t="s">
        <v>6997</v>
      </c>
      <c s="34" t="s">
        <v>6998</v>
      </c>
      <c s="35" t="s">
        <v>5</v>
      </c>
      <c s="6" t="s">
        <v>6999</v>
      </c>
      <c s="36" t="s">
        <v>4124</v>
      </c>
      <c s="37">
        <v>1</v>
      </c>
      <c s="36">
        <v>0</v>
      </c>
      <c s="36">
        <f>ROUND(G1739*H1739,6)</f>
      </c>
      <c r="L1739" s="38">
        <v>0</v>
      </c>
      <c s="32">
        <f>ROUND(ROUND(L1739,2)*ROUND(G1739,3),2)</f>
      </c>
      <c s="36" t="s">
        <v>2911</v>
      </c>
      <c>
        <f>(M1739*21)/100</f>
      </c>
      <c t="s">
        <v>27</v>
      </c>
    </row>
    <row r="1740" spans="1:5" ht="12.75">
      <c r="A1740" s="35" t="s">
        <v>56</v>
      </c>
      <c r="E1740" s="39" t="s">
        <v>6999</v>
      </c>
    </row>
    <row r="1741" spans="1:5" ht="38.25">
      <c r="A1741" s="35" t="s">
        <v>58</v>
      </c>
      <c r="E1741" s="42" t="s">
        <v>7000</v>
      </c>
    </row>
    <row r="1742" spans="1:5" ht="12.75">
      <c r="A1742" t="s">
        <v>60</v>
      </c>
      <c r="E1742" s="39" t="s">
        <v>5</v>
      </c>
    </row>
    <row r="1743" spans="1:16" ht="12.75">
      <c r="A1743" t="s">
        <v>49</v>
      </c>
      <c s="34" t="s">
        <v>7001</v>
      </c>
      <c s="34" t="s">
        <v>7002</v>
      </c>
      <c s="35" t="s">
        <v>5</v>
      </c>
      <c s="6" t="s">
        <v>7003</v>
      </c>
      <c s="36" t="s">
        <v>4124</v>
      </c>
      <c s="37">
        <v>1</v>
      </c>
      <c s="36">
        <v>0</v>
      </c>
      <c s="36">
        <f>ROUND(G1743*H1743,6)</f>
      </c>
      <c r="L1743" s="38">
        <v>0</v>
      </c>
      <c s="32">
        <f>ROUND(ROUND(L1743,2)*ROUND(G1743,3),2)</f>
      </c>
      <c s="36" t="s">
        <v>2911</v>
      </c>
      <c>
        <f>(M1743*21)/100</f>
      </c>
      <c t="s">
        <v>27</v>
      </c>
    </row>
    <row r="1744" spans="1:5" ht="12.75">
      <c r="A1744" s="35" t="s">
        <v>56</v>
      </c>
      <c r="E1744" s="39" t="s">
        <v>7003</v>
      </c>
    </row>
    <row r="1745" spans="1:5" ht="38.25">
      <c r="A1745" s="35" t="s">
        <v>58</v>
      </c>
      <c r="E1745" s="42" t="s">
        <v>7000</v>
      </c>
    </row>
    <row r="1746" spans="1:5" ht="12.75">
      <c r="A1746" t="s">
        <v>60</v>
      </c>
      <c r="E1746" s="39" t="s">
        <v>5</v>
      </c>
    </row>
    <row r="1747" spans="1:16" ht="12.75">
      <c r="A1747" t="s">
        <v>49</v>
      </c>
      <c s="34" t="s">
        <v>7004</v>
      </c>
      <c s="34" t="s">
        <v>7005</v>
      </c>
      <c s="35" t="s">
        <v>5</v>
      </c>
      <c s="6" t="s">
        <v>7006</v>
      </c>
      <c s="36" t="s">
        <v>4124</v>
      </c>
      <c s="37">
        <v>1</v>
      </c>
      <c s="36">
        <v>0</v>
      </c>
      <c s="36">
        <f>ROUND(G1747*H1747,6)</f>
      </c>
      <c r="L1747" s="38">
        <v>0</v>
      </c>
      <c s="32">
        <f>ROUND(ROUND(L1747,2)*ROUND(G1747,3),2)</f>
      </c>
      <c s="36" t="s">
        <v>2911</v>
      </c>
      <c>
        <f>(M1747*21)/100</f>
      </c>
      <c t="s">
        <v>27</v>
      </c>
    </row>
    <row r="1748" spans="1:5" ht="12.75">
      <c r="A1748" s="35" t="s">
        <v>56</v>
      </c>
      <c r="E1748" s="39" t="s">
        <v>7006</v>
      </c>
    </row>
    <row r="1749" spans="1:5" ht="51">
      <c r="A1749" s="35" t="s">
        <v>58</v>
      </c>
      <c r="E1749" s="42" t="s">
        <v>7007</v>
      </c>
    </row>
    <row r="1750" spans="1:5" ht="12.75">
      <c r="A1750" t="s">
        <v>60</v>
      </c>
      <c r="E1750" s="39" t="s">
        <v>5</v>
      </c>
    </row>
    <row r="1751" spans="1:16" ht="12.75">
      <c r="A1751" t="s">
        <v>49</v>
      </c>
      <c s="34" t="s">
        <v>7008</v>
      </c>
      <c s="34" t="s">
        <v>7009</v>
      </c>
      <c s="35" t="s">
        <v>5</v>
      </c>
      <c s="6" t="s">
        <v>7010</v>
      </c>
      <c s="36" t="s">
        <v>4124</v>
      </c>
      <c s="37">
        <v>1</v>
      </c>
      <c s="36">
        <v>0</v>
      </c>
      <c s="36">
        <f>ROUND(G1751*H1751,6)</f>
      </c>
      <c r="L1751" s="38">
        <v>0</v>
      </c>
      <c s="32">
        <f>ROUND(ROUND(L1751,2)*ROUND(G1751,3),2)</f>
      </c>
      <c s="36" t="s">
        <v>2911</v>
      </c>
      <c>
        <f>(M1751*21)/100</f>
      </c>
      <c t="s">
        <v>27</v>
      </c>
    </row>
    <row r="1752" spans="1:5" ht="12.75">
      <c r="A1752" s="35" t="s">
        <v>56</v>
      </c>
      <c r="E1752" s="39" t="s">
        <v>7010</v>
      </c>
    </row>
    <row r="1753" spans="1:5" ht="51">
      <c r="A1753" s="35" t="s">
        <v>58</v>
      </c>
      <c r="E1753" s="42" t="s">
        <v>7007</v>
      </c>
    </row>
    <row r="1754" spans="1:5" ht="12.75">
      <c r="A1754" t="s">
        <v>60</v>
      </c>
      <c r="E1754" s="39" t="s">
        <v>5</v>
      </c>
    </row>
    <row r="1755" spans="1:13" ht="12.75">
      <c r="A1755" t="s">
        <v>46</v>
      </c>
      <c r="C1755" s="31" t="s">
        <v>7011</v>
      </c>
      <c r="E1755" s="33" t="s">
        <v>7012</v>
      </c>
      <c r="J1755" s="32">
        <f>0</f>
      </c>
      <c s="32">
        <f>0</f>
      </c>
      <c s="32">
        <f>0+L1756+L1760</f>
      </c>
      <c s="32">
        <f>0+M1756+M1760</f>
      </c>
    </row>
    <row r="1756" spans="1:16" ht="12.75">
      <c r="A1756" t="s">
        <v>49</v>
      </c>
      <c s="34" t="s">
        <v>7013</v>
      </c>
      <c s="34" t="s">
        <v>7014</v>
      </c>
      <c s="35" t="s">
        <v>5</v>
      </c>
      <c s="6" t="s">
        <v>7015</v>
      </c>
      <c s="36" t="s">
        <v>113</v>
      </c>
      <c s="37">
        <v>7</v>
      </c>
      <c s="36">
        <v>0.00021</v>
      </c>
      <c s="36">
        <f>ROUND(G1756*H1756,6)</f>
      </c>
      <c r="L1756" s="38">
        <v>0</v>
      </c>
      <c s="32">
        <f>ROUND(ROUND(L1756,2)*ROUND(G1756,3),2)</f>
      </c>
      <c s="36" t="s">
        <v>2911</v>
      </c>
      <c>
        <f>(M1756*21)/100</f>
      </c>
      <c t="s">
        <v>27</v>
      </c>
    </row>
    <row r="1757" spans="1:5" ht="12.75">
      <c r="A1757" s="35" t="s">
        <v>56</v>
      </c>
      <c r="E1757" s="39" t="s">
        <v>7015</v>
      </c>
    </row>
    <row r="1758" spans="1:5" ht="51">
      <c r="A1758" s="35" t="s">
        <v>58</v>
      </c>
      <c r="E1758" s="42" t="s">
        <v>7016</v>
      </c>
    </row>
    <row r="1759" spans="1:5" ht="12.75">
      <c r="A1759" t="s">
        <v>60</v>
      </c>
      <c r="E1759" s="39" t="s">
        <v>5</v>
      </c>
    </row>
    <row r="1760" spans="1:16" ht="12.75">
      <c r="A1760" t="s">
        <v>49</v>
      </c>
      <c s="34" t="s">
        <v>7017</v>
      </c>
      <c s="34" t="s">
        <v>7018</v>
      </c>
      <c s="35" t="s">
        <v>5</v>
      </c>
      <c s="6" t="s">
        <v>7019</v>
      </c>
      <c s="36" t="s">
        <v>113</v>
      </c>
      <c s="37">
        <v>7</v>
      </c>
      <c s="36">
        <v>0.00225</v>
      </c>
      <c s="36">
        <f>ROUND(G1760*H1760,6)</f>
      </c>
      <c r="L1760" s="38">
        <v>0</v>
      </c>
      <c s="32">
        <f>ROUND(ROUND(L1760,2)*ROUND(G1760,3),2)</f>
      </c>
      <c s="36" t="s">
        <v>2911</v>
      </c>
      <c>
        <f>(M1760*21)/100</f>
      </c>
      <c t="s">
        <v>27</v>
      </c>
    </row>
    <row r="1761" spans="1:5" ht="12.75">
      <c r="A1761" s="35" t="s">
        <v>56</v>
      </c>
      <c r="E1761" s="39" t="s">
        <v>7019</v>
      </c>
    </row>
    <row r="1762" spans="1:5" ht="51">
      <c r="A1762" s="35" t="s">
        <v>58</v>
      </c>
      <c r="E1762" s="42" t="s">
        <v>7020</v>
      </c>
    </row>
    <row r="1763" spans="1:5" ht="12.75">
      <c r="A1763" t="s">
        <v>60</v>
      </c>
      <c r="E1763" s="39" t="s">
        <v>5</v>
      </c>
    </row>
    <row r="1764" spans="1:13" ht="12.75">
      <c r="A1764" t="s">
        <v>46</v>
      </c>
      <c r="C1764" s="31" t="s">
        <v>7021</v>
      </c>
      <c r="E1764" s="33" t="s">
        <v>7022</v>
      </c>
      <c r="J1764" s="32">
        <f>0</f>
      </c>
      <c s="32">
        <f>0</f>
      </c>
      <c s="32">
        <f>0+L1765</f>
      </c>
      <c s="32">
        <f>0+M1765</f>
      </c>
    </row>
    <row r="1765" spans="1:16" ht="12.75">
      <c r="A1765" t="s">
        <v>49</v>
      </c>
      <c s="34" t="s">
        <v>7023</v>
      </c>
      <c s="34" t="s">
        <v>7024</v>
      </c>
      <c s="35" t="s">
        <v>5</v>
      </c>
      <c s="6" t="s">
        <v>7025</v>
      </c>
      <c s="36" t="s">
        <v>113</v>
      </c>
      <c s="37">
        <v>1</v>
      </c>
      <c s="36">
        <v>0.0091</v>
      </c>
      <c s="36">
        <f>ROUND(G1765*H1765,6)</f>
      </c>
      <c r="L1765" s="38">
        <v>0</v>
      </c>
      <c s="32">
        <f>ROUND(ROUND(L1765,2)*ROUND(G1765,3),2)</f>
      </c>
      <c s="36" t="s">
        <v>2911</v>
      </c>
      <c>
        <f>(M1765*21)/100</f>
      </c>
      <c t="s">
        <v>27</v>
      </c>
    </row>
    <row r="1766" spans="1:5" ht="12.75">
      <c r="A1766" s="35" t="s">
        <v>56</v>
      </c>
      <c r="E1766" s="39" t="s">
        <v>7025</v>
      </c>
    </row>
    <row r="1767" spans="1:5" ht="51">
      <c r="A1767" s="35" t="s">
        <v>58</v>
      </c>
      <c r="E1767" s="42" t="s">
        <v>7026</v>
      </c>
    </row>
    <row r="1768" spans="1:5" ht="12.75">
      <c r="A1768" t="s">
        <v>60</v>
      </c>
      <c r="E1768" s="39" t="s">
        <v>5</v>
      </c>
    </row>
    <row r="1769" spans="1:13" ht="12.75">
      <c r="A1769" t="s">
        <v>46</v>
      </c>
      <c r="C1769" s="31" t="s">
        <v>7027</v>
      </c>
      <c r="E1769" s="33" t="s">
        <v>7028</v>
      </c>
      <c r="J1769" s="32">
        <f>0</f>
      </c>
      <c s="32">
        <f>0</f>
      </c>
      <c s="32">
        <f>0+L1770+L1774+L1778+L1782+L1786+L1790+L1794+L1798+L1802+L1806+L1810+L1814+L1818+L1822+L1826+L1830+L1834+L1838+L1842+L1846+L1850+L1854+L1858+L1862+L1866+L1870+L1874+L1878+L1882+L1886+L1890+L1894+L1898+L1902+L1906+L1910+L1914+L1918+L1922+L1926+L1930+L1934+L1938+L1942+L1946+L1950+L1954+L1958+L1962+L1966+L1970+L1974+L1978+L1982+L1986+L1990+L1994+L1998+L2002+L2006+L2010+L2014+L2018+L2022+L2026+L2030+L2034+L2038+L2042+L2046+L2050+L2054+L2058+L2062+L2066+L2070+L2074+L2078+L2082+L2086+L2090+L2094+L2098+L2102</f>
      </c>
      <c s="32">
        <f>0+M1770+M1774+M1778+M1782+M1786+M1790+M1794+M1798+M1802+M1806+M1810+M1814+M1818+M1822+M1826+M1830+M1834+M1838+M1842+M1846+M1850+M1854+M1858+M1862+M1866+M1870+M1874+M1878+M1882+M1886+M1890+M1894+M1898+M1902+M1906+M1910+M1914+M1918+M1922+M1926+M1930+M1934+M1938+M1942+M1946+M1950+M1954+M1958+M1962+M1966+M1970+M1974+M1978+M1982+M1986+M1990+M1994+M1998+M2002+M2006+M2010+M2014+M2018+M2022+M2026+M2030+M2034+M2038+M2042+M2046+M2050+M2054+M2058+M2062+M2066+M2070+M2074+M2078+M2082+M2086+M2090+M2094+M2098+M2102</f>
      </c>
    </row>
    <row r="1770" spans="1:16" ht="12.75">
      <c r="A1770" t="s">
        <v>49</v>
      </c>
      <c s="34" t="s">
        <v>7029</v>
      </c>
      <c s="34" t="s">
        <v>7030</v>
      </c>
      <c s="35" t="s">
        <v>5</v>
      </c>
      <c s="6" t="s">
        <v>7031</v>
      </c>
      <c s="36" t="s">
        <v>106</v>
      </c>
      <c s="37">
        <v>35</v>
      </c>
      <c s="36">
        <v>0</v>
      </c>
      <c s="36">
        <f>ROUND(G1770*H1770,6)</f>
      </c>
      <c r="L1770" s="38">
        <v>0</v>
      </c>
      <c s="32">
        <f>ROUND(ROUND(L1770,2)*ROUND(G1770,3),2)</f>
      </c>
      <c s="36" t="s">
        <v>5356</v>
      </c>
      <c>
        <f>(M1770*21)/100</f>
      </c>
      <c t="s">
        <v>27</v>
      </c>
    </row>
    <row r="1771" spans="1:5" ht="25.5">
      <c r="A1771" s="35" t="s">
        <v>56</v>
      </c>
      <c r="E1771" s="39" t="s">
        <v>7032</v>
      </c>
    </row>
    <row r="1772" spans="1:5" ht="63.75">
      <c r="A1772" s="35" t="s">
        <v>58</v>
      </c>
      <c r="E1772" s="42" t="s">
        <v>7033</v>
      </c>
    </row>
    <row r="1773" spans="1:5" ht="12.75">
      <c r="A1773" t="s">
        <v>60</v>
      </c>
      <c r="E1773" s="39" t="s">
        <v>5</v>
      </c>
    </row>
    <row r="1774" spans="1:16" ht="12.75">
      <c r="A1774" t="s">
        <v>49</v>
      </c>
      <c s="34" t="s">
        <v>7034</v>
      </c>
      <c s="34" t="s">
        <v>7035</v>
      </c>
      <c s="35" t="s">
        <v>5</v>
      </c>
      <c s="6" t="s">
        <v>7036</v>
      </c>
      <c s="36" t="s">
        <v>106</v>
      </c>
      <c s="37">
        <v>15</v>
      </c>
      <c s="36">
        <v>0.00014</v>
      </c>
      <c s="36">
        <f>ROUND(G1774*H1774,6)</f>
      </c>
      <c r="L1774" s="38">
        <v>0</v>
      </c>
      <c s="32">
        <f>ROUND(ROUND(L1774,2)*ROUND(G1774,3),2)</f>
      </c>
      <c s="36" t="s">
        <v>5356</v>
      </c>
      <c>
        <f>(M1774*21)/100</f>
      </c>
      <c t="s">
        <v>27</v>
      </c>
    </row>
    <row r="1775" spans="1:5" ht="12.75">
      <c r="A1775" s="35" t="s">
        <v>56</v>
      </c>
      <c r="E1775" s="39" t="s">
        <v>7036</v>
      </c>
    </row>
    <row r="1776" spans="1:5" ht="51">
      <c r="A1776" s="35" t="s">
        <v>58</v>
      </c>
      <c r="E1776" s="42" t="s">
        <v>7037</v>
      </c>
    </row>
    <row r="1777" spans="1:5" ht="12.75">
      <c r="A1777" t="s">
        <v>60</v>
      </c>
      <c r="E1777" s="39" t="s">
        <v>5</v>
      </c>
    </row>
    <row r="1778" spans="1:16" ht="12.75">
      <c r="A1778" t="s">
        <v>49</v>
      </c>
      <c s="34" t="s">
        <v>7038</v>
      </c>
      <c s="34" t="s">
        <v>7039</v>
      </c>
      <c s="35" t="s">
        <v>5</v>
      </c>
      <c s="6" t="s">
        <v>7040</v>
      </c>
      <c s="36" t="s">
        <v>106</v>
      </c>
      <c s="37">
        <v>10</v>
      </c>
      <c s="36">
        <v>0.00029</v>
      </c>
      <c s="36">
        <f>ROUND(G1778*H1778,6)</f>
      </c>
      <c r="L1778" s="38">
        <v>0</v>
      </c>
      <c s="32">
        <f>ROUND(ROUND(L1778,2)*ROUND(G1778,3),2)</f>
      </c>
      <c s="36" t="s">
        <v>5356</v>
      </c>
      <c>
        <f>(M1778*21)/100</f>
      </c>
      <c t="s">
        <v>27</v>
      </c>
    </row>
    <row r="1779" spans="1:5" ht="12.75">
      <c r="A1779" s="35" t="s">
        <v>56</v>
      </c>
      <c r="E1779" s="39" t="s">
        <v>7040</v>
      </c>
    </row>
    <row r="1780" spans="1:5" ht="51">
      <c r="A1780" s="35" t="s">
        <v>58</v>
      </c>
      <c r="E1780" s="42" t="s">
        <v>7041</v>
      </c>
    </row>
    <row r="1781" spans="1:5" ht="12.75">
      <c r="A1781" t="s">
        <v>60</v>
      </c>
      <c r="E1781" s="39" t="s">
        <v>5</v>
      </c>
    </row>
    <row r="1782" spans="1:16" ht="12.75">
      <c r="A1782" t="s">
        <v>49</v>
      </c>
      <c s="34" t="s">
        <v>7042</v>
      </c>
      <c s="34" t="s">
        <v>7043</v>
      </c>
      <c s="35" t="s">
        <v>5</v>
      </c>
      <c s="6" t="s">
        <v>7044</v>
      </c>
      <c s="36" t="s">
        <v>106</v>
      </c>
      <c s="37">
        <v>10</v>
      </c>
      <c s="36">
        <v>0.00052</v>
      </c>
      <c s="36">
        <f>ROUND(G1782*H1782,6)</f>
      </c>
      <c r="L1782" s="38">
        <v>0</v>
      </c>
      <c s="32">
        <f>ROUND(ROUND(L1782,2)*ROUND(G1782,3),2)</f>
      </c>
      <c s="36" t="s">
        <v>5356</v>
      </c>
      <c>
        <f>(M1782*21)/100</f>
      </c>
      <c t="s">
        <v>27</v>
      </c>
    </row>
    <row r="1783" spans="1:5" ht="12.75">
      <c r="A1783" s="35" t="s">
        <v>56</v>
      </c>
      <c r="E1783" s="39" t="s">
        <v>7044</v>
      </c>
    </row>
    <row r="1784" spans="1:5" ht="51">
      <c r="A1784" s="35" t="s">
        <v>58</v>
      </c>
      <c r="E1784" s="42" t="s">
        <v>7045</v>
      </c>
    </row>
    <row r="1785" spans="1:5" ht="12.75">
      <c r="A1785" t="s">
        <v>60</v>
      </c>
      <c r="E1785" s="39" t="s">
        <v>5</v>
      </c>
    </row>
    <row r="1786" spans="1:16" ht="12.75">
      <c r="A1786" t="s">
        <v>49</v>
      </c>
      <c s="34" t="s">
        <v>7046</v>
      </c>
      <c s="34" t="s">
        <v>7047</v>
      </c>
      <c s="35" t="s">
        <v>5</v>
      </c>
      <c s="6" t="s">
        <v>7048</v>
      </c>
      <c s="36" t="s">
        <v>106</v>
      </c>
      <c s="37">
        <v>6</v>
      </c>
      <c s="36">
        <v>0</v>
      </c>
      <c s="36">
        <f>ROUND(G1786*H1786,6)</f>
      </c>
      <c r="L1786" s="38">
        <v>0</v>
      </c>
      <c s="32">
        <f>ROUND(ROUND(L1786,2)*ROUND(G1786,3),2)</f>
      </c>
      <c s="36" t="s">
        <v>5356</v>
      </c>
      <c>
        <f>(M1786*21)/100</f>
      </c>
      <c t="s">
        <v>27</v>
      </c>
    </row>
    <row r="1787" spans="1:5" ht="25.5">
      <c r="A1787" s="35" t="s">
        <v>56</v>
      </c>
      <c r="E1787" s="39" t="s">
        <v>7049</v>
      </c>
    </row>
    <row r="1788" spans="1:5" ht="51">
      <c r="A1788" s="35" t="s">
        <v>58</v>
      </c>
      <c r="E1788" s="42" t="s">
        <v>7050</v>
      </c>
    </row>
    <row r="1789" spans="1:5" ht="12.75">
      <c r="A1789" t="s">
        <v>60</v>
      </c>
      <c r="E1789" s="39" t="s">
        <v>5</v>
      </c>
    </row>
    <row r="1790" spans="1:16" ht="12.75">
      <c r="A1790" t="s">
        <v>49</v>
      </c>
      <c s="34" t="s">
        <v>7051</v>
      </c>
      <c s="34" t="s">
        <v>7052</v>
      </c>
      <c s="35" t="s">
        <v>5</v>
      </c>
      <c s="6" t="s">
        <v>7053</v>
      </c>
      <c s="36" t="s">
        <v>106</v>
      </c>
      <c s="37">
        <v>3.15</v>
      </c>
      <c s="36">
        <v>0.00039</v>
      </c>
      <c s="36">
        <f>ROUND(G1790*H1790,6)</f>
      </c>
      <c r="L1790" s="38">
        <v>0</v>
      </c>
      <c s="32">
        <f>ROUND(ROUND(L1790,2)*ROUND(G1790,3),2)</f>
      </c>
      <c s="36" t="s">
        <v>5356</v>
      </c>
      <c>
        <f>(M1790*21)/100</f>
      </c>
      <c t="s">
        <v>27</v>
      </c>
    </row>
    <row r="1791" spans="1:5" ht="12.75">
      <c r="A1791" s="35" t="s">
        <v>56</v>
      </c>
      <c r="E1791" s="39" t="s">
        <v>7053</v>
      </c>
    </row>
    <row r="1792" spans="1:5" ht="63.75">
      <c r="A1792" s="35" t="s">
        <v>58</v>
      </c>
      <c r="E1792" s="42" t="s">
        <v>7054</v>
      </c>
    </row>
    <row r="1793" spans="1:5" ht="12.75">
      <c r="A1793" t="s">
        <v>60</v>
      </c>
      <c r="E1793" s="39" t="s">
        <v>5</v>
      </c>
    </row>
    <row r="1794" spans="1:16" ht="12.75">
      <c r="A1794" t="s">
        <v>49</v>
      </c>
      <c s="34" t="s">
        <v>7055</v>
      </c>
      <c s="34" t="s">
        <v>7056</v>
      </c>
      <c s="35" t="s">
        <v>5</v>
      </c>
      <c s="6" t="s">
        <v>7057</v>
      </c>
      <c s="36" t="s">
        <v>106</v>
      </c>
      <c s="37">
        <v>3.15</v>
      </c>
      <c s="36">
        <v>0.00054</v>
      </c>
      <c s="36">
        <f>ROUND(G1794*H1794,6)</f>
      </c>
      <c r="L1794" s="38">
        <v>0</v>
      </c>
      <c s="32">
        <f>ROUND(ROUND(L1794,2)*ROUND(G1794,3),2)</f>
      </c>
      <c s="36" t="s">
        <v>5356</v>
      </c>
      <c>
        <f>(M1794*21)/100</f>
      </c>
      <c t="s">
        <v>27</v>
      </c>
    </row>
    <row r="1795" spans="1:5" ht="12.75">
      <c r="A1795" s="35" t="s">
        <v>56</v>
      </c>
      <c r="E1795" s="39" t="s">
        <v>7057</v>
      </c>
    </row>
    <row r="1796" spans="1:5" ht="63.75">
      <c r="A1796" s="35" t="s">
        <v>58</v>
      </c>
      <c r="E1796" s="42" t="s">
        <v>7058</v>
      </c>
    </row>
    <row r="1797" spans="1:5" ht="12.75">
      <c r="A1797" t="s">
        <v>60</v>
      </c>
      <c r="E1797" s="39" t="s">
        <v>5</v>
      </c>
    </row>
    <row r="1798" spans="1:16" ht="12.75">
      <c r="A1798" t="s">
        <v>49</v>
      </c>
      <c s="34" t="s">
        <v>7059</v>
      </c>
      <c s="34" t="s">
        <v>7060</v>
      </c>
      <c s="35" t="s">
        <v>5</v>
      </c>
      <c s="6" t="s">
        <v>7061</v>
      </c>
      <c s="36" t="s">
        <v>113</v>
      </c>
      <c s="37">
        <v>10</v>
      </c>
      <c s="36">
        <v>0</v>
      </c>
      <c s="36">
        <f>ROUND(G1798*H1798,6)</f>
      </c>
      <c r="L1798" s="38">
        <v>0</v>
      </c>
      <c s="32">
        <f>ROUND(ROUND(L1798,2)*ROUND(G1798,3),2)</f>
      </c>
      <c s="36" t="s">
        <v>5356</v>
      </c>
      <c>
        <f>(M1798*21)/100</f>
      </c>
      <c t="s">
        <v>27</v>
      </c>
    </row>
    <row r="1799" spans="1:5" ht="38.25">
      <c r="A1799" s="35" t="s">
        <v>56</v>
      </c>
      <c r="E1799" s="39" t="s">
        <v>7062</v>
      </c>
    </row>
    <row r="1800" spans="1:5" ht="38.25">
      <c r="A1800" s="35" t="s">
        <v>58</v>
      </c>
      <c r="E1800" s="42" t="s">
        <v>7063</v>
      </c>
    </row>
    <row r="1801" spans="1:5" ht="12.75">
      <c r="A1801" t="s">
        <v>60</v>
      </c>
      <c r="E1801" s="39" t="s">
        <v>5</v>
      </c>
    </row>
    <row r="1802" spans="1:16" ht="12.75">
      <c r="A1802" t="s">
        <v>49</v>
      </c>
      <c s="34" t="s">
        <v>7064</v>
      </c>
      <c s="34" t="s">
        <v>7065</v>
      </c>
      <c s="35" t="s">
        <v>5</v>
      </c>
      <c s="6" t="s">
        <v>7066</v>
      </c>
      <c s="36" t="s">
        <v>113</v>
      </c>
      <c s="37">
        <v>10</v>
      </c>
      <c s="36">
        <v>0.00019</v>
      </c>
      <c s="36">
        <f>ROUND(G1802*H1802,6)</f>
      </c>
      <c r="L1802" s="38">
        <v>0</v>
      </c>
      <c s="32">
        <f>ROUND(ROUND(L1802,2)*ROUND(G1802,3),2)</f>
      </c>
      <c s="36" t="s">
        <v>2911</v>
      </c>
      <c>
        <f>(M1802*21)/100</f>
      </c>
      <c t="s">
        <v>27</v>
      </c>
    </row>
    <row r="1803" spans="1:5" ht="12.75">
      <c r="A1803" s="35" t="s">
        <v>56</v>
      </c>
      <c r="E1803" s="39" t="s">
        <v>7066</v>
      </c>
    </row>
    <row r="1804" spans="1:5" ht="38.25">
      <c r="A1804" s="35" t="s">
        <v>58</v>
      </c>
      <c r="E1804" s="42" t="s">
        <v>7067</v>
      </c>
    </row>
    <row r="1805" spans="1:5" ht="12.75">
      <c r="A1805" t="s">
        <v>60</v>
      </c>
      <c r="E1805" s="39" t="s">
        <v>5</v>
      </c>
    </row>
    <row r="1806" spans="1:16" ht="12.75">
      <c r="A1806" t="s">
        <v>49</v>
      </c>
      <c s="34" t="s">
        <v>7068</v>
      </c>
      <c s="34" t="s">
        <v>7069</v>
      </c>
      <c s="35" t="s">
        <v>5</v>
      </c>
      <c s="6" t="s">
        <v>7070</v>
      </c>
      <c s="36" t="s">
        <v>106</v>
      </c>
      <c s="37">
        <v>210</v>
      </c>
      <c s="36">
        <v>0</v>
      </c>
      <c s="36">
        <f>ROUND(G1806*H1806,6)</f>
      </c>
      <c r="L1806" s="38">
        <v>0</v>
      </c>
      <c s="32">
        <f>ROUND(ROUND(L1806,2)*ROUND(G1806,3),2)</f>
      </c>
      <c s="36" t="s">
        <v>5356</v>
      </c>
      <c>
        <f>(M1806*21)/100</f>
      </c>
      <c t="s">
        <v>27</v>
      </c>
    </row>
    <row r="1807" spans="1:5" ht="25.5">
      <c r="A1807" s="35" t="s">
        <v>56</v>
      </c>
      <c r="E1807" s="39" t="s">
        <v>7071</v>
      </c>
    </row>
    <row r="1808" spans="1:5" ht="89.25">
      <c r="A1808" s="35" t="s">
        <v>58</v>
      </c>
      <c r="E1808" s="42" t="s">
        <v>7072</v>
      </c>
    </row>
    <row r="1809" spans="1:5" ht="12.75">
      <c r="A1809" t="s">
        <v>60</v>
      </c>
      <c r="E1809" s="39" t="s">
        <v>5</v>
      </c>
    </row>
    <row r="1810" spans="1:16" ht="12.75">
      <c r="A1810" t="s">
        <v>49</v>
      </c>
      <c s="34" t="s">
        <v>7073</v>
      </c>
      <c s="34" t="s">
        <v>7074</v>
      </c>
      <c s="35" t="s">
        <v>5</v>
      </c>
      <c s="6" t="s">
        <v>7075</v>
      </c>
      <c s="36" t="s">
        <v>106</v>
      </c>
      <c s="37">
        <v>195.5</v>
      </c>
      <c s="36">
        <v>0.00012</v>
      </c>
      <c s="36">
        <f>ROUND(G1810*H1810,6)</f>
      </c>
      <c r="L1810" s="38">
        <v>0</v>
      </c>
      <c s="32">
        <f>ROUND(ROUND(L1810,2)*ROUND(G1810,3),2)</f>
      </c>
      <c s="36" t="s">
        <v>5356</v>
      </c>
      <c>
        <f>(M1810*21)/100</f>
      </c>
      <c t="s">
        <v>27</v>
      </c>
    </row>
    <row r="1811" spans="1:5" ht="12.75">
      <c r="A1811" s="35" t="s">
        <v>56</v>
      </c>
      <c r="E1811" s="39" t="s">
        <v>7075</v>
      </c>
    </row>
    <row r="1812" spans="1:5" ht="63.75">
      <c r="A1812" s="35" t="s">
        <v>58</v>
      </c>
      <c r="E1812" s="42" t="s">
        <v>7076</v>
      </c>
    </row>
    <row r="1813" spans="1:5" ht="12.75">
      <c r="A1813" t="s">
        <v>60</v>
      </c>
      <c r="E1813" s="39" t="s">
        <v>5</v>
      </c>
    </row>
    <row r="1814" spans="1:16" ht="12.75">
      <c r="A1814" t="s">
        <v>49</v>
      </c>
      <c s="34" t="s">
        <v>7077</v>
      </c>
      <c s="34" t="s">
        <v>7078</v>
      </c>
      <c s="35" t="s">
        <v>5</v>
      </c>
      <c s="6" t="s">
        <v>7079</v>
      </c>
      <c s="36" t="s">
        <v>106</v>
      </c>
      <c s="37">
        <v>40.25</v>
      </c>
      <c s="36">
        <v>0.00017</v>
      </c>
      <c s="36">
        <f>ROUND(G1814*H1814,6)</f>
      </c>
      <c r="L1814" s="38">
        <v>0</v>
      </c>
      <c s="32">
        <f>ROUND(ROUND(L1814,2)*ROUND(G1814,3),2)</f>
      </c>
      <c s="36" t="s">
        <v>5356</v>
      </c>
      <c>
        <f>(M1814*21)/100</f>
      </c>
      <c t="s">
        <v>27</v>
      </c>
    </row>
    <row r="1815" spans="1:5" ht="12.75">
      <c r="A1815" s="35" t="s">
        <v>56</v>
      </c>
      <c r="E1815" s="39" t="s">
        <v>7079</v>
      </c>
    </row>
    <row r="1816" spans="1:5" ht="63.75">
      <c r="A1816" s="35" t="s">
        <v>58</v>
      </c>
      <c r="E1816" s="42" t="s">
        <v>7080</v>
      </c>
    </row>
    <row r="1817" spans="1:5" ht="12.75">
      <c r="A1817" t="s">
        <v>60</v>
      </c>
      <c r="E1817" s="39" t="s">
        <v>5</v>
      </c>
    </row>
    <row r="1818" spans="1:16" ht="12.75">
      <c r="A1818" t="s">
        <v>49</v>
      </c>
      <c s="34" t="s">
        <v>7081</v>
      </c>
      <c s="34" t="s">
        <v>7082</v>
      </c>
      <c s="35" t="s">
        <v>5</v>
      </c>
      <c s="6" t="s">
        <v>7083</v>
      </c>
      <c s="36" t="s">
        <v>106</v>
      </c>
      <c s="37">
        <v>5.75</v>
      </c>
      <c s="36">
        <v>0.00023</v>
      </c>
      <c s="36">
        <f>ROUND(G1818*H1818,6)</f>
      </c>
      <c r="L1818" s="38">
        <v>0</v>
      </c>
      <c s="32">
        <f>ROUND(ROUND(L1818,2)*ROUND(G1818,3),2)</f>
      </c>
      <c s="36" t="s">
        <v>5356</v>
      </c>
      <c>
        <f>(M1818*21)/100</f>
      </c>
      <c t="s">
        <v>27</v>
      </c>
    </row>
    <row r="1819" spans="1:5" ht="12.75">
      <c r="A1819" s="35" t="s">
        <v>56</v>
      </c>
      <c r="E1819" s="39" t="s">
        <v>7083</v>
      </c>
    </row>
    <row r="1820" spans="1:5" ht="51">
      <c r="A1820" s="35" t="s">
        <v>58</v>
      </c>
      <c r="E1820" s="42" t="s">
        <v>7084</v>
      </c>
    </row>
    <row r="1821" spans="1:5" ht="12.75">
      <c r="A1821" t="s">
        <v>60</v>
      </c>
      <c r="E1821" s="39" t="s">
        <v>5</v>
      </c>
    </row>
    <row r="1822" spans="1:16" ht="12.75">
      <c r="A1822" t="s">
        <v>49</v>
      </c>
      <c s="34" t="s">
        <v>7085</v>
      </c>
      <c s="34" t="s">
        <v>7086</v>
      </c>
      <c s="35" t="s">
        <v>5</v>
      </c>
      <c s="6" t="s">
        <v>7087</v>
      </c>
      <c s="36" t="s">
        <v>106</v>
      </c>
      <c s="37">
        <v>80</v>
      </c>
      <c s="36">
        <v>0</v>
      </c>
      <c s="36">
        <f>ROUND(G1822*H1822,6)</f>
      </c>
      <c r="L1822" s="38">
        <v>0</v>
      </c>
      <c s="32">
        <f>ROUND(ROUND(L1822,2)*ROUND(G1822,3),2)</f>
      </c>
      <c s="36" t="s">
        <v>5356</v>
      </c>
      <c>
        <f>(M1822*21)/100</f>
      </c>
      <c t="s">
        <v>27</v>
      </c>
    </row>
    <row r="1823" spans="1:5" ht="25.5">
      <c r="A1823" s="35" t="s">
        <v>56</v>
      </c>
      <c r="E1823" s="39" t="s">
        <v>7088</v>
      </c>
    </row>
    <row r="1824" spans="1:5" ht="51">
      <c r="A1824" s="35" t="s">
        <v>58</v>
      </c>
      <c r="E1824" s="42" t="s">
        <v>7089</v>
      </c>
    </row>
    <row r="1825" spans="1:5" ht="12.75">
      <c r="A1825" t="s">
        <v>60</v>
      </c>
      <c r="E1825" s="39" t="s">
        <v>5</v>
      </c>
    </row>
    <row r="1826" spans="1:16" ht="12.75">
      <c r="A1826" t="s">
        <v>49</v>
      </c>
      <c s="34" t="s">
        <v>7090</v>
      </c>
      <c s="34" t="s">
        <v>3028</v>
      </c>
      <c s="35" t="s">
        <v>5</v>
      </c>
      <c s="6" t="s">
        <v>3029</v>
      </c>
      <c s="36" t="s">
        <v>106</v>
      </c>
      <c s="37">
        <v>92</v>
      </c>
      <c s="36">
        <v>0.00014</v>
      </c>
      <c s="36">
        <f>ROUND(G1826*H1826,6)</f>
      </c>
      <c r="L1826" s="38">
        <v>0</v>
      </c>
      <c s="32">
        <f>ROUND(ROUND(L1826,2)*ROUND(G1826,3),2)</f>
      </c>
      <c s="36" t="s">
        <v>5356</v>
      </c>
      <c>
        <f>(M1826*21)/100</f>
      </c>
      <c t="s">
        <v>27</v>
      </c>
    </row>
    <row r="1827" spans="1:5" ht="12.75">
      <c r="A1827" s="35" t="s">
        <v>56</v>
      </c>
      <c r="E1827" s="39" t="s">
        <v>3029</v>
      </c>
    </row>
    <row r="1828" spans="1:5" ht="63.75">
      <c r="A1828" s="35" t="s">
        <v>58</v>
      </c>
      <c r="E1828" s="42" t="s">
        <v>7091</v>
      </c>
    </row>
    <row r="1829" spans="1:5" ht="12.75">
      <c r="A1829" t="s">
        <v>60</v>
      </c>
      <c r="E1829" s="39" t="s">
        <v>5</v>
      </c>
    </row>
    <row r="1830" spans="1:16" ht="12.75">
      <c r="A1830" t="s">
        <v>49</v>
      </c>
      <c s="34" t="s">
        <v>7092</v>
      </c>
      <c s="34" t="s">
        <v>7093</v>
      </c>
      <c s="35" t="s">
        <v>5</v>
      </c>
      <c s="6" t="s">
        <v>7094</v>
      </c>
      <c s="36" t="s">
        <v>106</v>
      </c>
      <c s="37">
        <v>80</v>
      </c>
      <c s="36">
        <v>0</v>
      </c>
      <c s="36">
        <f>ROUND(G1830*H1830,6)</f>
      </c>
      <c r="L1830" s="38">
        <v>0</v>
      </c>
      <c s="32">
        <f>ROUND(ROUND(L1830,2)*ROUND(G1830,3),2)</f>
      </c>
      <c s="36" t="s">
        <v>5356</v>
      </c>
      <c>
        <f>(M1830*21)/100</f>
      </c>
      <c t="s">
        <v>27</v>
      </c>
    </row>
    <row r="1831" spans="1:5" ht="25.5">
      <c r="A1831" s="35" t="s">
        <v>56</v>
      </c>
      <c r="E1831" s="39" t="s">
        <v>7095</v>
      </c>
    </row>
    <row r="1832" spans="1:5" ht="51">
      <c r="A1832" s="35" t="s">
        <v>58</v>
      </c>
      <c r="E1832" s="42" t="s">
        <v>7096</v>
      </c>
    </row>
    <row r="1833" spans="1:5" ht="12.75">
      <c r="A1833" t="s">
        <v>60</v>
      </c>
      <c r="E1833" s="39" t="s">
        <v>5</v>
      </c>
    </row>
    <row r="1834" spans="1:16" ht="12.75">
      <c r="A1834" t="s">
        <v>49</v>
      </c>
      <c s="34" t="s">
        <v>7097</v>
      </c>
      <c s="34" t="s">
        <v>7098</v>
      </c>
      <c s="35" t="s">
        <v>5</v>
      </c>
      <c s="6" t="s">
        <v>7099</v>
      </c>
      <c s="36" t="s">
        <v>106</v>
      </c>
      <c s="37">
        <v>92</v>
      </c>
      <c s="36">
        <v>0.00016</v>
      </c>
      <c s="36">
        <f>ROUND(G1834*H1834,6)</f>
      </c>
      <c r="L1834" s="38">
        <v>0</v>
      </c>
      <c s="32">
        <f>ROUND(ROUND(L1834,2)*ROUND(G1834,3),2)</f>
      </c>
      <c s="36" t="s">
        <v>5356</v>
      </c>
      <c>
        <f>(M1834*21)/100</f>
      </c>
      <c t="s">
        <v>27</v>
      </c>
    </row>
    <row r="1835" spans="1:5" ht="12.75">
      <c r="A1835" s="35" t="s">
        <v>56</v>
      </c>
      <c r="E1835" s="39" t="s">
        <v>7099</v>
      </c>
    </row>
    <row r="1836" spans="1:5" ht="63.75">
      <c r="A1836" s="35" t="s">
        <v>58</v>
      </c>
      <c r="E1836" s="42" t="s">
        <v>7100</v>
      </c>
    </row>
    <row r="1837" spans="1:5" ht="12.75">
      <c r="A1837" t="s">
        <v>60</v>
      </c>
      <c r="E1837" s="39" t="s">
        <v>5</v>
      </c>
    </row>
    <row r="1838" spans="1:16" ht="12.75">
      <c r="A1838" t="s">
        <v>49</v>
      </c>
      <c s="34" t="s">
        <v>7101</v>
      </c>
      <c s="34" t="s">
        <v>7102</v>
      </c>
      <c s="35" t="s">
        <v>5</v>
      </c>
      <c s="6" t="s">
        <v>7103</v>
      </c>
      <c s="36" t="s">
        <v>106</v>
      </c>
      <c s="37">
        <v>120</v>
      </c>
      <c s="36">
        <v>0</v>
      </c>
      <c s="36">
        <f>ROUND(G1838*H1838,6)</f>
      </c>
      <c r="L1838" s="38">
        <v>0</v>
      </c>
      <c s="32">
        <f>ROUND(ROUND(L1838,2)*ROUND(G1838,3),2)</f>
      </c>
      <c s="36" t="s">
        <v>5356</v>
      </c>
      <c>
        <f>(M1838*21)/100</f>
      </c>
      <c t="s">
        <v>27</v>
      </c>
    </row>
    <row r="1839" spans="1:5" ht="25.5">
      <c r="A1839" s="35" t="s">
        <v>56</v>
      </c>
      <c r="E1839" s="39" t="s">
        <v>7104</v>
      </c>
    </row>
    <row r="1840" spans="1:5" ht="51">
      <c r="A1840" s="35" t="s">
        <v>58</v>
      </c>
      <c r="E1840" s="42" t="s">
        <v>7105</v>
      </c>
    </row>
    <row r="1841" spans="1:5" ht="12.75">
      <c r="A1841" t="s">
        <v>60</v>
      </c>
      <c r="E1841" s="39" t="s">
        <v>5</v>
      </c>
    </row>
    <row r="1842" spans="1:16" ht="12.75">
      <c r="A1842" t="s">
        <v>49</v>
      </c>
      <c s="34" t="s">
        <v>7106</v>
      </c>
      <c s="34" t="s">
        <v>7107</v>
      </c>
      <c s="35" t="s">
        <v>5</v>
      </c>
      <c s="6" t="s">
        <v>7108</v>
      </c>
      <c s="36" t="s">
        <v>106</v>
      </c>
      <c s="37">
        <v>138</v>
      </c>
      <c s="36">
        <v>0.00077</v>
      </c>
      <c s="36">
        <f>ROUND(G1842*H1842,6)</f>
      </c>
      <c r="L1842" s="38">
        <v>0</v>
      </c>
      <c s="32">
        <f>ROUND(ROUND(L1842,2)*ROUND(G1842,3),2)</f>
      </c>
      <c s="36" t="s">
        <v>5356</v>
      </c>
      <c>
        <f>(M1842*21)/100</f>
      </c>
      <c t="s">
        <v>27</v>
      </c>
    </row>
    <row r="1843" spans="1:5" ht="12.75">
      <c r="A1843" s="35" t="s">
        <v>56</v>
      </c>
      <c r="E1843" s="39" t="s">
        <v>7108</v>
      </c>
    </row>
    <row r="1844" spans="1:5" ht="63.75">
      <c r="A1844" s="35" t="s">
        <v>58</v>
      </c>
      <c r="E1844" s="42" t="s">
        <v>7109</v>
      </c>
    </row>
    <row r="1845" spans="1:5" ht="12.75">
      <c r="A1845" t="s">
        <v>60</v>
      </c>
      <c r="E1845" s="39" t="s">
        <v>5</v>
      </c>
    </row>
    <row r="1846" spans="1:16" ht="12.75">
      <c r="A1846" t="s">
        <v>49</v>
      </c>
      <c s="34" t="s">
        <v>7110</v>
      </c>
      <c s="34" t="s">
        <v>7111</v>
      </c>
      <c s="35" t="s">
        <v>5</v>
      </c>
      <c s="6" t="s">
        <v>7112</v>
      </c>
      <c s="36" t="s">
        <v>106</v>
      </c>
      <c s="37">
        <v>240</v>
      </c>
      <c s="36">
        <v>0</v>
      </c>
      <c s="36">
        <f>ROUND(G1846*H1846,6)</f>
      </c>
      <c r="L1846" s="38">
        <v>0</v>
      </c>
      <c s="32">
        <f>ROUND(ROUND(L1846,2)*ROUND(G1846,3),2)</f>
      </c>
      <c s="36" t="s">
        <v>5356</v>
      </c>
      <c>
        <f>(M1846*21)/100</f>
      </c>
      <c t="s">
        <v>27</v>
      </c>
    </row>
    <row r="1847" spans="1:5" ht="25.5">
      <c r="A1847" s="35" t="s">
        <v>56</v>
      </c>
      <c r="E1847" s="39" t="s">
        <v>7113</v>
      </c>
    </row>
    <row r="1848" spans="1:5" ht="51">
      <c r="A1848" s="35" t="s">
        <v>58</v>
      </c>
      <c r="E1848" s="42" t="s">
        <v>7114</v>
      </c>
    </row>
    <row r="1849" spans="1:5" ht="12.75">
      <c r="A1849" t="s">
        <v>60</v>
      </c>
      <c r="E1849" s="39" t="s">
        <v>5</v>
      </c>
    </row>
    <row r="1850" spans="1:16" ht="12.75">
      <c r="A1850" t="s">
        <v>49</v>
      </c>
      <c s="34" t="s">
        <v>7115</v>
      </c>
      <c s="34" t="s">
        <v>7116</v>
      </c>
      <c s="35" t="s">
        <v>5</v>
      </c>
      <c s="6" t="s">
        <v>7117</v>
      </c>
      <c s="36" t="s">
        <v>106</v>
      </c>
      <c s="37">
        <v>276</v>
      </c>
      <c s="36">
        <v>0.00021</v>
      </c>
      <c s="36">
        <f>ROUND(G1850*H1850,6)</f>
      </c>
      <c r="L1850" s="38">
        <v>0</v>
      </c>
      <c s="32">
        <f>ROUND(ROUND(L1850,2)*ROUND(G1850,3),2)</f>
      </c>
      <c s="36" t="s">
        <v>5356</v>
      </c>
      <c>
        <f>(M1850*21)/100</f>
      </c>
      <c t="s">
        <v>27</v>
      </c>
    </row>
    <row r="1851" spans="1:5" ht="12.75">
      <c r="A1851" s="35" t="s">
        <v>56</v>
      </c>
      <c r="E1851" s="39" t="s">
        <v>7117</v>
      </c>
    </row>
    <row r="1852" spans="1:5" ht="63.75">
      <c r="A1852" s="35" t="s">
        <v>58</v>
      </c>
      <c r="E1852" s="42" t="s">
        <v>7118</v>
      </c>
    </row>
    <row r="1853" spans="1:5" ht="12.75">
      <c r="A1853" t="s">
        <v>60</v>
      </c>
      <c r="E1853" s="39" t="s">
        <v>5</v>
      </c>
    </row>
    <row r="1854" spans="1:16" ht="12.75">
      <c r="A1854" t="s">
        <v>49</v>
      </c>
      <c s="34" t="s">
        <v>7119</v>
      </c>
      <c s="34" t="s">
        <v>7120</v>
      </c>
      <c s="35" t="s">
        <v>5</v>
      </c>
      <c s="6" t="s">
        <v>7121</v>
      </c>
      <c s="36" t="s">
        <v>106</v>
      </c>
      <c s="37">
        <v>80</v>
      </c>
      <c s="36">
        <v>0</v>
      </c>
      <c s="36">
        <f>ROUND(G1854*H1854,6)</f>
      </c>
      <c r="L1854" s="38">
        <v>0</v>
      </c>
      <c s="32">
        <f>ROUND(ROUND(L1854,2)*ROUND(G1854,3),2)</f>
      </c>
      <c s="36" t="s">
        <v>5356</v>
      </c>
      <c>
        <f>(M1854*21)/100</f>
      </c>
      <c t="s">
        <v>27</v>
      </c>
    </row>
    <row r="1855" spans="1:5" ht="25.5">
      <c r="A1855" s="35" t="s">
        <v>56</v>
      </c>
      <c r="E1855" s="39" t="s">
        <v>7122</v>
      </c>
    </row>
    <row r="1856" spans="1:5" ht="51">
      <c r="A1856" s="35" t="s">
        <v>58</v>
      </c>
      <c r="E1856" s="42" t="s">
        <v>7123</v>
      </c>
    </row>
    <row r="1857" spans="1:5" ht="12.75">
      <c r="A1857" t="s">
        <v>60</v>
      </c>
      <c r="E1857" s="39" t="s">
        <v>5</v>
      </c>
    </row>
    <row r="1858" spans="1:16" ht="25.5">
      <c r="A1858" t="s">
        <v>49</v>
      </c>
      <c s="34" t="s">
        <v>7124</v>
      </c>
      <c s="34" t="s">
        <v>7125</v>
      </c>
      <c s="35" t="s">
        <v>5</v>
      </c>
      <c s="6" t="s">
        <v>7126</v>
      </c>
      <c s="36" t="s">
        <v>106</v>
      </c>
      <c s="37">
        <v>69</v>
      </c>
      <c s="36">
        <v>8E-05</v>
      </c>
      <c s="36">
        <f>ROUND(G1858*H1858,6)</f>
      </c>
      <c r="L1858" s="38">
        <v>0</v>
      </c>
      <c s="32">
        <f>ROUND(ROUND(L1858,2)*ROUND(G1858,3),2)</f>
      </c>
      <c s="36" t="s">
        <v>5356</v>
      </c>
      <c>
        <f>(M1858*21)/100</f>
      </c>
      <c t="s">
        <v>27</v>
      </c>
    </row>
    <row r="1859" spans="1:5" ht="25.5">
      <c r="A1859" s="35" t="s">
        <v>56</v>
      </c>
      <c r="E1859" s="39" t="s">
        <v>7126</v>
      </c>
    </row>
    <row r="1860" spans="1:5" ht="51">
      <c r="A1860" s="35" t="s">
        <v>58</v>
      </c>
      <c r="E1860" s="42" t="s">
        <v>7127</v>
      </c>
    </row>
    <row r="1861" spans="1:5" ht="12.75">
      <c r="A1861" t="s">
        <v>60</v>
      </c>
      <c r="E1861" s="39" t="s">
        <v>5</v>
      </c>
    </row>
    <row r="1862" spans="1:16" ht="25.5">
      <c r="A1862" t="s">
        <v>49</v>
      </c>
      <c s="34" t="s">
        <v>7128</v>
      </c>
      <c s="34" t="s">
        <v>7129</v>
      </c>
      <c s="35" t="s">
        <v>5</v>
      </c>
      <c s="6" t="s">
        <v>7130</v>
      </c>
      <c s="36" t="s">
        <v>106</v>
      </c>
      <c s="37">
        <v>23</v>
      </c>
      <c s="36">
        <v>0.00012</v>
      </c>
      <c s="36">
        <f>ROUND(G1862*H1862,6)</f>
      </c>
      <c r="L1862" s="38">
        <v>0</v>
      </c>
      <c s="32">
        <f>ROUND(ROUND(L1862,2)*ROUND(G1862,3),2)</f>
      </c>
      <c s="36" t="s">
        <v>5356</v>
      </c>
      <c>
        <f>(M1862*21)/100</f>
      </c>
      <c t="s">
        <v>27</v>
      </c>
    </row>
    <row r="1863" spans="1:5" ht="25.5">
      <c r="A1863" s="35" t="s">
        <v>56</v>
      </c>
      <c r="E1863" s="39" t="s">
        <v>7130</v>
      </c>
    </row>
    <row r="1864" spans="1:5" ht="51">
      <c r="A1864" s="35" t="s">
        <v>58</v>
      </c>
      <c r="E1864" s="42" t="s">
        <v>7131</v>
      </c>
    </row>
    <row r="1865" spans="1:5" ht="12.75">
      <c r="A1865" t="s">
        <v>60</v>
      </c>
      <c r="E1865" s="39" t="s">
        <v>5</v>
      </c>
    </row>
    <row r="1866" spans="1:16" ht="12.75">
      <c r="A1866" t="s">
        <v>49</v>
      </c>
      <c s="34" t="s">
        <v>7132</v>
      </c>
      <c s="34" t="s">
        <v>7133</v>
      </c>
      <c s="35" t="s">
        <v>5</v>
      </c>
      <c s="6" t="s">
        <v>7134</v>
      </c>
      <c s="36" t="s">
        <v>113</v>
      </c>
      <c s="37">
        <v>1</v>
      </c>
      <c s="36">
        <v>0</v>
      </c>
      <c s="36">
        <f>ROUND(G1866*H1866,6)</f>
      </c>
      <c r="L1866" s="38">
        <v>0</v>
      </c>
      <c s="32">
        <f>ROUND(ROUND(L1866,2)*ROUND(G1866,3),2)</f>
      </c>
      <c s="36" t="s">
        <v>2911</v>
      </c>
      <c>
        <f>(M1866*21)/100</f>
      </c>
      <c t="s">
        <v>27</v>
      </c>
    </row>
    <row r="1867" spans="1:5" ht="12.75">
      <c r="A1867" s="35" t="s">
        <v>56</v>
      </c>
      <c r="E1867" s="39" t="s">
        <v>7134</v>
      </c>
    </row>
    <row r="1868" spans="1:5" ht="76.5">
      <c r="A1868" s="35" t="s">
        <v>58</v>
      </c>
      <c r="E1868" s="42" t="s">
        <v>7135</v>
      </c>
    </row>
    <row r="1869" spans="1:5" ht="12.75">
      <c r="A1869" t="s">
        <v>60</v>
      </c>
      <c r="E1869" s="39" t="s">
        <v>5</v>
      </c>
    </row>
    <row r="1870" spans="1:16" ht="12.75">
      <c r="A1870" t="s">
        <v>49</v>
      </c>
      <c s="34" t="s">
        <v>7136</v>
      </c>
      <c s="34" t="s">
        <v>7137</v>
      </c>
      <c s="35" t="s">
        <v>5</v>
      </c>
      <c s="6" t="s">
        <v>7138</v>
      </c>
      <c s="36" t="s">
        <v>113</v>
      </c>
      <c s="37">
        <v>1</v>
      </c>
      <c s="36">
        <v>0.018</v>
      </c>
      <c s="36">
        <f>ROUND(G1870*H1870,6)</f>
      </c>
      <c r="L1870" s="38">
        <v>0</v>
      </c>
      <c s="32">
        <f>ROUND(ROUND(L1870,2)*ROUND(G1870,3),2)</f>
      </c>
      <c s="36" t="s">
        <v>2911</v>
      </c>
      <c>
        <f>(M1870*21)/100</f>
      </c>
      <c t="s">
        <v>27</v>
      </c>
    </row>
    <row r="1871" spans="1:5" ht="12.75">
      <c r="A1871" s="35" t="s">
        <v>56</v>
      </c>
      <c r="E1871" s="39" t="s">
        <v>7138</v>
      </c>
    </row>
    <row r="1872" spans="1:5" ht="76.5">
      <c r="A1872" s="35" t="s">
        <v>58</v>
      </c>
      <c r="E1872" s="42" t="s">
        <v>7139</v>
      </c>
    </row>
    <row r="1873" spans="1:5" ht="12.75">
      <c r="A1873" t="s">
        <v>60</v>
      </c>
      <c r="E1873" s="39" t="s">
        <v>5</v>
      </c>
    </row>
    <row r="1874" spans="1:16" ht="12.75">
      <c r="A1874" t="s">
        <v>49</v>
      </c>
      <c s="34" t="s">
        <v>7140</v>
      </c>
      <c s="34" t="s">
        <v>7141</v>
      </c>
      <c s="35" t="s">
        <v>5</v>
      </c>
      <c s="6" t="s">
        <v>7142</v>
      </c>
      <c s="36" t="s">
        <v>106</v>
      </c>
      <c s="37">
        <v>85</v>
      </c>
      <c s="36">
        <v>0</v>
      </c>
      <c s="36">
        <f>ROUND(G1874*H1874,6)</f>
      </c>
      <c r="L1874" s="38">
        <v>0</v>
      </c>
      <c s="32">
        <f>ROUND(ROUND(L1874,2)*ROUND(G1874,3),2)</f>
      </c>
      <c s="36" t="s">
        <v>5356</v>
      </c>
      <c>
        <f>(M1874*21)/100</f>
      </c>
      <c t="s">
        <v>27</v>
      </c>
    </row>
    <row r="1875" spans="1:5" ht="38.25">
      <c r="A1875" s="35" t="s">
        <v>56</v>
      </c>
      <c r="E1875" s="39" t="s">
        <v>7143</v>
      </c>
    </row>
    <row r="1876" spans="1:5" ht="76.5">
      <c r="A1876" s="35" t="s">
        <v>58</v>
      </c>
      <c r="E1876" s="42" t="s">
        <v>7144</v>
      </c>
    </row>
    <row r="1877" spans="1:5" ht="12.75">
      <c r="A1877" t="s">
        <v>60</v>
      </c>
      <c r="E1877" s="39" t="s">
        <v>5</v>
      </c>
    </row>
    <row r="1878" spans="1:16" ht="12.75">
      <c r="A1878" t="s">
        <v>49</v>
      </c>
      <c s="34" t="s">
        <v>7145</v>
      </c>
      <c s="34" t="s">
        <v>7146</v>
      </c>
      <c s="35" t="s">
        <v>5</v>
      </c>
      <c s="6" t="s">
        <v>7147</v>
      </c>
      <c s="36" t="s">
        <v>113</v>
      </c>
      <c s="37">
        <v>30</v>
      </c>
      <c s="36">
        <v>0</v>
      </c>
      <c s="36">
        <f>ROUND(G1878*H1878,6)</f>
      </c>
      <c r="L1878" s="38">
        <v>0</v>
      </c>
      <c s="32">
        <f>ROUND(ROUND(L1878,2)*ROUND(G1878,3),2)</f>
      </c>
      <c s="36" t="s">
        <v>5356</v>
      </c>
      <c>
        <f>(M1878*21)/100</f>
      </c>
      <c t="s">
        <v>27</v>
      </c>
    </row>
    <row r="1879" spans="1:5" ht="25.5">
      <c r="A1879" s="35" t="s">
        <v>56</v>
      </c>
      <c r="E1879" s="39" t="s">
        <v>7148</v>
      </c>
    </row>
    <row r="1880" spans="1:5" ht="51">
      <c r="A1880" s="35" t="s">
        <v>58</v>
      </c>
      <c r="E1880" s="42" t="s">
        <v>7149</v>
      </c>
    </row>
    <row r="1881" spans="1:5" ht="12.75">
      <c r="A1881" t="s">
        <v>60</v>
      </c>
      <c r="E1881" s="39" t="s">
        <v>5</v>
      </c>
    </row>
    <row r="1882" spans="1:16" ht="12.75">
      <c r="A1882" t="s">
        <v>49</v>
      </c>
      <c s="34" t="s">
        <v>7150</v>
      </c>
      <c s="34" t="s">
        <v>7151</v>
      </c>
      <c s="35" t="s">
        <v>5</v>
      </c>
      <c s="6" t="s">
        <v>7152</v>
      </c>
      <c s="36" t="s">
        <v>113</v>
      </c>
      <c s="37">
        <v>4</v>
      </c>
      <c s="36">
        <v>0</v>
      </c>
      <c s="36">
        <f>ROUND(G1882*H1882,6)</f>
      </c>
      <c r="L1882" s="38">
        <v>0</v>
      </c>
      <c s="32">
        <f>ROUND(ROUND(L1882,2)*ROUND(G1882,3),2)</f>
      </c>
      <c s="36" t="s">
        <v>5356</v>
      </c>
      <c>
        <f>(M1882*21)/100</f>
      </c>
      <c t="s">
        <v>27</v>
      </c>
    </row>
    <row r="1883" spans="1:5" ht="25.5">
      <c r="A1883" s="35" t="s">
        <v>56</v>
      </c>
      <c r="E1883" s="39" t="s">
        <v>7153</v>
      </c>
    </row>
    <row r="1884" spans="1:5" ht="38.25">
      <c r="A1884" s="35" t="s">
        <v>58</v>
      </c>
      <c r="E1884" s="42" t="s">
        <v>7154</v>
      </c>
    </row>
    <row r="1885" spans="1:5" ht="12.75">
      <c r="A1885" t="s">
        <v>60</v>
      </c>
      <c r="E1885" s="39" t="s">
        <v>5</v>
      </c>
    </row>
    <row r="1886" spans="1:16" ht="12.75">
      <c r="A1886" t="s">
        <v>49</v>
      </c>
      <c s="34" t="s">
        <v>7155</v>
      </c>
      <c s="34" t="s">
        <v>7156</v>
      </c>
      <c s="35" t="s">
        <v>5</v>
      </c>
      <c s="6" t="s">
        <v>7157</v>
      </c>
      <c s="36" t="s">
        <v>113</v>
      </c>
      <c s="37">
        <v>2</v>
      </c>
      <c s="36">
        <v>0</v>
      </c>
      <c s="36">
        <f>ROUND(G1886*H1886,6)</f>
      </c>
      <c r="L1886" s="38">
        <v>0</v>
      </c>
      <c s="32">
        <f>ROUND(ROUND(L1886,2)*ROUND(G1886,3),2)</f>
      </c>
      <c s="36" t="s">
        <v>5356</v>
      </c>
      <c>
        <f>(M1886*21)/100</f>
      </c>
      <c t="s">
        <v>27</v>
      </c>
    </row>
    <row r="1887" spans="1:5" ht="25.5">
      <c r="A1887" s="35" t="s">
        <v>56</v>
      </c>
      <c r="E1887" s="39" t="s">
        <v>7158</v>
      </c>
    </row>
    <row r="1888" spans="1:5" ht="153">
      <c r="A1888" s="35" t="s">
        <v>58</v>
      </c>
      <c r="E1888" s="42" t="s">
        <v>7159</v>
      </c>
    </row>
    <row r="1889" spans="1:5" ht="12.75">
      <c r="A1889" t="s">
        <v>60</v>
      </c>
      <c r="E1889" s="39" t="s">
        <v>5</v>
      </c>
    </row>
    <row r="1890" spans="1:16" ht="12.75">
      <c r="A1890" t="s">
        <v>49</v>
      </c>
      <c s="34" t="s">
        <v>7160</v>
      </c>
      <c s="34" t="s">
        <v>7161</v>
      </c>
      <c s="35" t="s">
        <v>5</v>
      </c>
      <c s="6" t="s">
        <v>7162</v>
      </c>
      <c s="36" t="s">
        <v>113</v>
      </c>
      <c s="37">
        <v>1</v>
      </c>
      <c s="36">
        <v>0.04</v>
      </c>
      <c s="36">
        <f>ROUND(G1890*H1890,6)</f>
      </c>
      <c r="L1890" s="38">
        <v>0</v>
      </c>
      <c s="32">
        <f>ROUND(ROUND(L1890,2)*ROUND(G1890,3),2)</f>
      </c>
      <c s="36" t="s">
        <v>2911</v>
      </c>
      <c>
        <f>(M1890*21)/100</f>
      </c>
      <c t="s">
        <v>27</v>
      </c>
    </row>
    <row r="1891" spans="1:5" ht="12.75">
      <c r="A1891" s="35" t="s">
        <v>56</v>
      </c>
      <c r="E1891" s="39" t="s">
        <v>7162</v>
      </c>
    </row>
    <row r="1892" spans="1:5" ht="76.5">
      <c r="A1892" s="35" t="s">
        <v>58</v>
      </c>
      <c r="E1892" s="42" t="s">
        <v>7163</v>
      </c>
    </row>
    <row r="1893" spans="1:5" ht="12.75">
      <c r="A1893" t="s">
        <v>60</v>
      </c>
      <c r="E1893" s="39" t="s">
        <v>5</v>
      </c>
    </row>
    <row r="1894" spans="1:16" ht="12.75">
      <c r="A1894" t="s">
        <v>49</v>
      </c>
      <c s="34" t="s">
        <v>7164</v>
      </c>
      <c s="34" t="s">
        <v>7165</v>
      </c>
      <c s="35" t="s">
        <v>5</v>
      </c>
      <c s="6" t="s">
        <v>7166</v>
      </c>
      <c s="36" t="s">
        <v>113</v>
      </c>
      <c s="37">
        <v>1</v>
      </c>
      <c s="36">
        <v>0.04</v>
      </c>
      <c s="36">
        <f>ROUND(G1894*H1894,6)</f>
      </c>
      <c r="L1894" s="38">
        <v>0</v>
      </c>
      <c s="32">
        <f>ROUND(ROUND(L1894,2)*ROUND(G1894,3),2)</f>
      </c>
      <c s="36" t="s">
        <v>2911</v>
      </c>
      <c>
        <f>(M1894*21)/100</f>
      </c>
      <c t="s">
        <v>27</v>
      </c>
    </row>
    <row r="1895" spans="1:5" ht="12.75">
      <c r="A1895" s="35" t="s">
        <v>56</v>
      </c>
      <c r="E1895" s="39" t="s">
        <v>7166</v>
      </c>
    </row>
    <row r="1896" spans="1:5" ht="102">
      <c r="A1896" s="35" t="s">
        <v>58</v>
      </c>
      <c r="E1896" s="42" t="s">
        <v>7167</v>
      </c>
    </row>
    <row r="1897" spans="1:5" ht="12.75">
      <c r="A1897" t="s">
        <v>60</v>
      </c>
      <c r="E1897" s="39" t="s">
        <v>5</v>
      </c>
    </row>
    <row r="1898" spans="1:16" ht="12.75">
      <c r="A1898" t="s">
        <v>49</v>
      </c>
      <c s="34" t="s">
        <v>7168</v>
      </c>
      <c s="34" t="s">
        <v>7169</v>
      </c>
      <c s="35" t="s">
        <v>5</v>
      </c>
      <c s="6" t="s">
        <v>7170</v>
      </c>
      <c s="36" t="s">
        <v>113</v>
      </c>
      <c s="37">
        <v>2</v>
      </c>
      <c s="36">
        <v>0</v>
      </c>
      <c s="36">
        <f>ROUND(G1898*H1898,6)</f>
      </c>
      <c r="L1898" s="38">
        <v>0</v>
      </c>
      <c s="32">
        <f>ROUND(ROUND(L1898,2)*ROUND(G1898,3),2)</f>
      </c>
      <c s="36" t="s">
        <v>5356</v>
      </c>
      <c>
        <f>(M1898*21)/100</f>
      </c>
      <c t="s">
        <v>27</v>
      </c>
    </row>
    <row r="1899" spans="1:5" ht="25.5">
      <c r="A1899" s="35" t="s">
        <v>56</v>
      </c>
      <c r="E1899" s="39" t="s">
        <v>7171</v>
      </c>
    </row>
    <row r="1900" spans="1:5" ht="204">
      <c r="A1900" s="35" t="s">
        <v>58</v>
      </c>
      <c r="E1900" s="42" t="s">
        <v>7172</v>
      </c>
    </row>
    <row r="1901" spans="1:5" ht="12.75">
      <c r="A1901" t="s">
        <v>60</v>
      </c>
      <c r="E1901" s="39" t="s">
        <v>5</v>
      </c>
    </row>
    <row r="1902" spans="1:16" ht="12.75">
      <c r="A1902" t="s">
        <v>49</v>
      </c>
      <c s="34" t="s">
        <v>7173</v>
      </c>
      <c s="34" t="s">
        <v>7174</v>
      </c>
      <c s="35" t="s">
        <v>5</v>
      </c>
      <c s="6" t="s">
        <v>7175</v>
      </c>
      <c s="36" t="s">
        <v>113</v>
      </c>
      <c s="37">
        <v>1</v>
      </c>
      <c s="36">
        <v>0.009</v>
      </c>
      <c s="36">
        <f>ROUND(G1902*H1902,6)</f>
      </c>
      <c r="L1902" s="38">
        <v>0</v>
      </c>
      <c s="32">
        <f>ROUND(ROUND(L1902,2)*ROUND(G1902,3),2)</f>
      </c>
      <c s="36" t="s">
        <v>2911</v>
      </c>
      <c>
        <f>(M1902*21)/100</f>
      </c>
      <c t="s">
        <v>27</v>
      </c>
    </row>
    <row r="1903" spans="1:5" ht="12.75">
      <c r="A1903" s="35" t="s">
        <v>56</v>
      </c>
      <c r="E1903" s="39" t="s">
        <v>7175</v>
      </c>
    </row>
    <row r="1904" spans="1:5" ht="114.75">
      <c r="A1904" s="35" t="s">
        <v>58</v>
      </c>
      <c r="E1904" s="42" t="s">
        <v>7176</v>
      </c>
    </row>
    <row r="1905" spans="1:5" ht="12.75">
      <c r="A1905" t="s">
        <v>60</v>
      </c>
      <c r="E1905" s="39" t="s">
        <v>5</v>
      </c>
    </row>
    <row r="1906" spans="1:16" ht="12.75">
      <c r="A1906" t="s">
        <v>49</v>
      </c>
      <c s="34" t="s">
        <v>7177</v>
      </c>
      <c s="34" t="s">
        <v>7178</v>
      </c>
      <c s="35" t="s">
        <v>5</v>
      </c>
      <c s="6" t="s">
        <v>7179</v>
      </c>
      <c s="36" t="s">
        <v>113</v>
      </c>
      <c s="37">
        <v>1</v>
      </c>
      <c s="36">
        <v>0.009</v>
      </c>
      <c s="36">
        <f>ROUND(G1906*H1906,6)</f>
      </c>
      <c r="L1906" s="38">
        <v>0</v>
      </c>
      <c s="32">
        <f>ROUND(ROUND(L1906,2)*ROUND(G1906,3),2)</f>
      </c>
      <c s="36" t="s">
        <v>2911</v>
      </c>
      <c>
        <f>(M1906*21)/100</f>
      </c>
      <c t="s">
        <v>27</v>
      </c>
    </row>
    <row r="1907" spans="1:5" ht="12.75">
      <c r="A1907" s="35" t="s">
        <v>56</v>
      </c>
      <c r="E1907" s="39" t="s">
        <v>7179</v>
      </c>
    </row>
    <row r="1908" spans="1:5" ht="114.75">
      <c r="A1908" s="35" t="s">
        <v>58</v>
      </c>
      <c r="E1908" s="42" t="s">
        <v>7180</v>
      </c>
    </row>
    <row r="1909" spans="1:5" ht="12.75">
      <c r="A1909" t="s">
        <v>60</v>
      </c>
      <c r="E1909" s="39" t="s">
        <v>5</v>
      </c>
    </row>
    <row r="1910" spans="1:16" ht="12.75">
      <c r="A1910" t="s">
        <v>49</v>
      </c>
      <c s="34" t="s">
        <v>7181</v>
      </c>
      <c s="34" t="s">
        <v>7182</v>
      </c>
      <c s="35" t="s">
        <v>5</v>
      </c>
      <c s="6" t="s">
        <v>7183</v>
      </c>
      <c s="36" t="s">
        <v>113</v>
      </c>
      <c s="37">
        <v>2</v>
      </c>
      <c s="36">
        <v>0</v>
      </c>
      <c s="36">
        <f>ROUND(G1910*H1910,6)</f>
      </c>
      <c r="L1910" s="38">
        <v>0</v>
      </c>
      <c s="32">
        <f>ROUND(ROUND(L1910,2)*ROUND(G1910,3),2)</f>
      </c>
      <c s="36" t="s">
        <v>5356</v>
      </c>
      <c>
        <f>(M1910*21)/100</f>
      </c>
      <c t="s">
        <v>27</v>
      </c>
    </row>
    <row r="1911" spans="1:5" ht="25.5">
      <c r="A1911" s="35" t="s">
        <v>56</v>
      </c>
      <c r="E1911" s="39" t="s">
        <v>7184</v>
      </c>
    </row>
    <row r="1912" spans="1:5" ht="63.75">
      <c r="A1912" s="35" t="s">
        <v>58</v>
      </c>
      <c r="E1912" s="42" t="s">
        <v>7185</v>
      </c>
    </row>
    <row r="1913" spans="1:5" ht="12.75">
      <c r="A1913" t="s">
        <v>60</v>
      </c>
      <c r="E1913" s="39" t="s">
        <v>5</v>
      </c>
    </row>
    <row r="1914" spans="1:16" ht="12.75">
      <c r="A1914" t="s">
        <v>49</v>
      </c>
      <c s="34" t="s">
        <v>7186</v>
      </c>
      <c s="34" t="s">
        <v>7187</v>
      </c>
      <c s="35" t="s">
        <v>5</v>
      </c>
      <c s="6" t="s">
        <v>7188</v>
      </c>
      <c s="36" t="s">
        <v>113</v>
      </c>
      <c s="37">
        <v>2</v>
      </c>
      <c s="36">
        <v>0.0003</v>
      </c>
      <c s="36">
        <f>ROUND(G1914*H1914,6)</f>
      </c>
      <c r="L1914" s="38">
        <v>0</v>
      </c>
      <c s="32">
        <f>ROUND(ROUND(L1914,2)*ROUND(G1914,3),2)</f>
      </c>
      <c s="36" t="s">
        <v>2911</v>
      </c>
      <c>
        <f>(M1914*21)/100</f>
      </c>
      <c t="s">
        <v>27</v>
      </c>
    </row>
    <row r="1915" spans="1:5" ht="12.75">
      <c r="A1915" s="35" t="s">
        <v>56</v>
      </c>
      <c r="E1915" s="39" t="s">
        <v>7188</v>
      </c>
    </row>
    <row r="1916" spans="1:5" ht="63.75">
      <c r="A1916" s="35" t="s">
        <v>58</v>
      </c>
      <c r="E1916" s="42" t="s">
        <v>7189</v>
      </c>
    </row>
    <row r="1917" spans="1:5" ht="12.75">
      <c r="A1917" t="s">
        <v>60</v>
      </c>
      <c r="E1917" s="39" t="s">
        <v>5</v>
      </c>
    </row>
    <row r="1918" spans="1:16" ht="12.75">
      <c r="A1918" t="s">
        <v>49</v>
      </c>
      <c s="34" t="s">
        <v>7190</v>
      </c>
      <c s="34" t="s">
        <v>7191</v>
      </c>
      <c s="35" t="s">
        <v>5</v>
      </c>
      <c s="6" t="s">
        <v>7192</v>
      </c>
      <c s="36" t="s">
        <v>113</v>
      </c>
      <c s="37">
        <v>1</v>
      </c>
      <c s="36">
        <v>0</v>
      </c>
      <c s="36">
        <f>ROUND(G1918*H1918,6)</f>
      </c>
      <c r="L1918" s="38">
        <v>0</v>
      </c>
      <c s="32">
        <f>ROUND(ROUND(L1918,2)*ROUND(G1918,3),2)</f>
      </c>
      <c s="36" t="s">
        <v>5356</v>
      </c>
      <c>
        <f>(M1918*21)/100</f>
      </c>
      <c t="s">
        <v>27</v>
      </c>
    </row>
    <row r="1919" spans="1:5" ht="25.5">
      <c r="A1919" s="35" t="s">
        <v>56</v>
      </c>
      <c r="E1919" s="39" t="s">
        <v>7193</v>
      </c>
    </row>
    <row r="1920" spans="1:5" ht="204">
      <c r="A1920" s="35" t="s">
        <v>58</v>
      </c>
      <c r="E1920" s="42" t="s">
        <v>7194</v>
      </c>
    </row>
    <row r="1921" spans="1:5" ht="12.75">
      <c r="A1921" t="s">
        <v>60</v>
      </c>
      <c r="E1921" s="39" t="s">
        <v>5</v>
      </c>
    </row>
    <row r="1922" spans="1:16" ht="12.75">
      <c r="A1922" t="s">
        <v>49</v>
      </c>
      <c s="34" t="s">
        <v>7195</v>
      </c>
      <c s="34" t="s">
        <v>7196</v>
      </c>
      <c s="35" t="s">
        <v>5</v>
      </c>
      <c s="6" t="s">
        <v>7197</v>
      </c>
      <c s="36" t="s">
        <v>113</v>
      </c>
      <c s="37">
        <v>1</v>
      </c>
      <c s="36">
        <v>0.023</v>
      </c>
      <c s="36">
        <f>ROUND(G1922*H1922,6)</f>
      </c>
      <c r="L1922" s="38">
        <v>0</v>
      </c>
      <c s="32">
        <f>ROUND(ROUND(L1922,2)*ROUND(G1922,3),2)</f>
      </c>
      <c s="36" t="s">
        <v>2911</v>
      </c>
      <c>
        <f>(M1922*21)/100</f>
      </c>
      <c t="s">
        <v>27</v>
      </c>
    </row>
    <row r="1923" spans="1:5" ht="12.75">
      <c r="A1923" s="35" t="s">
        <v>56</v>
      </c>
      <c r="E1923" s="39" t="s">
        <v>7188</v>
      </c>
    </row>
    <row r="1924" spans="1:5" ht="204">
      <c r="A1924" s="35" t="s">
        <v>58</v>
      </c>
      <c r="E1924" s="42" t="s">
        <v>7198</v>
      </c>
    </row>
    <row r="1925" spans="1:5" ht="12.75">
      <c r="A1925" t="s">
        <v>60</v>
      </c>
      <c r="E1925" s="39" t="s">
        <v>5</v>
      </c>
    </row>
    <row r="1926" spans="1:16" ht="12.75">
      <c r="A1926" t="s">
        <v>49</v>
      </c>
      <c s="34" t="s">
        <v>7199</v>
      </c>
      <c s="34" t="s">
        <v>7200</v>
      </c>
      <c s="35" t="s">
        <v>5</v>
      </c>
      <c s="6" t="s">
        <v>7201</v>
      </c>
      <c s="36" t="s">
        <v>113</v>
      </c>
      <c s="37">
        <v>4</v>
      </c>
      <c s="36">
        <v>0</v>
      </c>
      <c s="36">
        <f>ROUND(G1926*H1926,6)</f>
      </c>
      <c r="L1926" s="38">
        <v>0</v>
      </c>
      <c s="32">
        <f>ROUND(ROUND(L1926,2)*ROUND(G1926,3),2)</f>
      </c>
      <c s="36" t="s">
        <v>5356</v>
      </c>
      <c>
        <f>(M1926*21)/100</f>
      </c>
      <c t="s">
        <v>27</v>
      </c>
    </row>
    <row r="1927" spans="1:5" ht="25.5">
      <c r="A1927" s="35" t="s">
        <v>56</v>
      </c>
      <c r="E1927" s="39" t="s">
        <v>7202</v>
      </c>
    </row>
    <row r="1928" spans="1:5" ht="331.5">
      <c r="A1928" s="35" t="s">
        <v>58</v>
      </c>
      <c r="E1928" s="42" t="s">
        <v>7203</v>
      </c>
    </row>
    <row r="1929" spans="1:5" ht="12.75">
      <c r="A1929" t="s">
        <v>60</v>
      </c>
      <c r="E1929" s="39" t="s">
        <v>5</v>
      </c>
    </row>
    <row r="1930" spans="1:16" ht="12.75">
      <c r="A1930" t="s">
        <v>49</v>
      </c>
      <c s="34" t="s">
        <v>7204</v>
      </c>
      <c s="34" t="s">
        <v>7205</v>
      </c>
      <c s="35" t="s">
        <v>5</v>
      </c>
      <c s="6" t="s">
        <v>7206</v>
      </c>
      <c s="36" t="s">
        <v>113</v>
      </c>
      <c s="37">
        <v>4</v>
      </c>
      <c s="36">
        <v>1E-05</v>
      </c>
      <c s="36">
        <f>ROUND(G1930*H1930,6)</f>
      </c>
      <c r="L1930" s="38">
        <v>0</v>
      </c>
      <c s="32">
        <f>ROUND(ROUND(L1930,2)*ROUND(G1930,3),2)</f>
      </c>
      <c s="36" t="s">
        <v>5356</v>
      </c>
      <c>
        <f>(M1930*21)/100</f>
      </c>
      <c t="s">
        <v>27</v>
      </c>
    </row>
    <row r="1931" spans="1:5" ht="12.75">
      <c r="A1931" s="35" t="s">
        <v>56</v>
      </c>
      <c r="E1931" s="39" t="s">
        <v>7206</v>
      </c>
    </row>
    <row r="1932" spans="1:5" ht="25.5">
      <c r="A1932" s="35" t="s">
        <v>58</v>
      </c>
      <c r="E1932" s="40" t="s">
        <v>7207</v>
      </c>
    </row>
    <row r="1933" spans="1:5" ht="12.75">
      <c r="A1933" t="s">
        <v>60</v>
      </c>
      <c r="E1933" s="39" t="s">
        <v>5</v>
      </c>
    </row>
    <row r="1934" spans="1:16" ht="12.75">
      <c r="A1934" t="s">
        <v>49</v>
      </c>
      <c s="34" t="s">
        <v>7208</v>
      </c>
      <c s="34" t="s">
        <v>7209</v>
      </c>
      <c s="35" t="s">
        <v>5</v>
      </c>
      <c s="6" t="s">
        <v>7210</v>
      </c>
      <c s="36" t="s">
        <v>113</v>
      </c>
      <c s="37">
        <v>1</v>
      </c>
      <c s="36">
        <v>0</v>
      </c>
      <c s="36">
        <f>ROUND(G1934*H1934,6)</f>
      </c>
      <c r="L1934" s="38">
        <v>0</v>
      </c>
      <c s="32">
        <f>ROUND(ROUND(L1934,2)*ROUND(G1934,3),2)</f>
      </c>
      <c s="36" t="s">
        <v>5356</v>
      </c>
      <c>
        <f>(M1934*21)/100</f>
      </c>
      <c t="s">
        <v>27</v>
      </c>
    </row>
    <row r="1935" spans="1:5" ht="25.5">
      <c r="A1935" s="35" t="s">
        <v>56</v>
      </c>
      <c r="E1935" s="39" t="s">
        <v>7211</v>
      </c>
    </row>
    <row r="1936" spans="1:5" ht="38.25">
      <c r="A1936" s="35" t="s">
        <v>58</v>
      </c>
      <c r="E1936" s="42" t="s">
        <v>7212</v>
      </c>
    </row>
    <row r="1937" spans="1:5" ht="12.75">
      <c r="A1937" t="s">
        <v>60</v>
      </c>
      <c r="E1937" s="39" t="s">
        <v>5</v>
      </c>
    </row>
    <row r="1938" spans="1:16" ht="12.75">
      <c r="A1938" t="s">
        <v>49</v>
      </c>
      <c s="34" t="s">
        <v>7213</v>
      </c>
      <c s="34" t="s">
        <v>7214</v>
      </c>
      <c s="35" t="s">
        <v>5</v>
      </c>
      <c s="6" t="s">
        <v>7215</v>
      </c>
      <c s="36" t="s">
        <v>113</v>
      </c>
      <c s="37">
        <v>1</v>
      </c>
      <c s="36">
        <v>9E-05</v>
      </c>
      <c s="36">
        <f>ROUND(G1938*H1938,6)</f>
      </c>
      <c r="L1938" s="38">
        <v>0</v>
      </c>
      <c s="32">
        <f>ROUND(ROUND(L1938,2)*ROUND(G1938,3),2)</f>
      </c>
      <c s="36" t="s">
        <v>5356</v>
      </c>
      <c>
        <f>(M1938*21)/100</f>
      </c>
      <c t="s">
        <v>27</v>
      </c>
    </row>
    <row r="1939" spans="1:5" ht="12.75">
      <c r="A1939" s="35" t="s">
        <v>56</v>
      </c>
      <c r="E1939" s="39" t="s">
        <v>7215</v>
      </c>
    </row>
    <row r="1940" spans="1:5" ht="38.25">
      <c r="A1940" s="35" t="s">
        <v>58</v>
      </c>
      <c r="E1940" s="42" t="s">
        <v>7216</v>
      </c>
    </row>
    <row r="1941" spans="1:5" ht="12.75">
      <c r="A1941" t="s">
        <v>60</v>
      </c>
      <c r="E1941" s="39" t="s">
        <v>5</v>
      </c>
    </row>
    <row r="1942" spans="1:16" ht="25.5">
      <c r="A1942" t="s">
        <v>49</v>
      </c>
      <c s="34" t="s">
        <v>7217</v>
      </c>
      <c s="34" t="s">
        <v>7218</v>
      </c>
      <c s="35" t="s">
        <v>5</v>
      </c>
      <c s="6" t="s">
        <v>7219</v>
      </c>
      <c s="36" t="s">
        <v>113</v>
      </c>
      <c s="37">
        <v>1</v>
      </c>
      <c s="36">
        <v>0</v>
      </c>
      <c s="36">
        <f>ROUND(G1942*H1942,6)</f>
      </c>
      <c r="L1942" s="38">
        <v>0</v>
      </c>
      <c s="32">
        <f>ROUND(ROUND(L1942,2)*ROUND(G1942,3),2)</f>
      </c>
      <c s="36" t="s">
        <v>5356</v>
      </c>
      <c>
        <f>(M1942*21)/100</f>
      </c>
      <c t="s">
        <v>27</v>
      </c>
    </row>
    <row r="1943" spans="1:5" ht="25.5">
      <c r="A1943" s="35" t="s">
        <v>56</v>
      </c>
      <c r="E1943" s="39" t="s">
        <v>7220</v>
      </c>
    </row>
    <row r="1944" spans="1:5" ht="51">
      <c r="A1944" s="35" t="s">
        <v>58</v>
      </c>
      <c r="E1944" s="42" t="s">
        <v>7221</v>
      </c>
    </row>
    <row r="1945" spans="1:5" ht="12.75">
      <c r="A1945" t="s">
        <v>60</v>
      </c>
      <c r="E1945" s="39" t="s">
        <v>5</v>
      </c>
    </row>
    <row r="1946" spans="1:16" ht="12.75">
      <c r="A1946" t="s">
        <v>49</v>
      </c>
      <c s="34" t="s">
        <v>7222</v>
      </c>
      <c s="34" t="s">
        <v>7223</v>
      </c>
      <c s="35" t="s">
        <v>5</v>
      </c>
      <c s="6" t="s">
        <v>7224</v>
      </c>
      <c s="36" t="s">
        <v>113</v>
      </c>
      <c s="37">
        <v>1</v>
      </c>
      <c s="36">
        <v>0.00019</v>
      </c>
      <c s="36">
        <f>ROUND(G1946*H1946,6)</f>
      </c>
      <c r="L1946" s="38">
        <v>0</v>
      </c>
      <c s="32">
        <f>ROUND(ROUND(L1946,2)*ROUND(G1946,3),2)</f>
      </c>
      <c s="36" t="s">
        <v>5356</v>
      </c>
      <c>
        <f>(M1946*21)/100</f>
      </c>
      <c t="s">
        <v>27</v>
      </c>
    </row>
    <row r="1947" spans="1:5" ht="12.75">
      <c r="A1947" s="35" t="s">
        <v>56</v>
      </c>
      <c r="E1947" s="39" t="s">
        <v>7224</v>
      </c>
    </row>
    <row r="1948" spans="1:5" ht="51">
      <c r="A1948" s="35" t="s">
        <v>58</v>
      </c>
      <c r="E1948" s="42" t="s">
        <v>7225</v>
      </c>
    </row>
    <row r="1949" spans="1:5" ht="12.75">
      <c r="A1949" t="s">
        <v>60</v>
      </c>
      <c r="E1949" s="39" t="s">
        <v>5</v>
      </c>
    </row>
    <row r="1950" spans="1:16" ht="25.5">
      <c r="A1950" t="s">
        <v>49</v>
      </c>
      <c s="34" t="s">
        <v>7226</v>
      </c>
      <c s="34" t="s">
        <v>7227</v>
      </c>
      <c s="35" t="s">
        <v>5</v>
      </c>
      <c s="6" t="s">
        <v>7228</v>
      </c>
      <c s="36" t="s">
        <v>113</v>
      </c>
      <c s="37">
        <v>1</v>
      </c>
      <c s="36">
        <v>0</v>
      </c>
      <c s="36">
        <f>ROUND(G1950*H1950,6)</f>
      </c>
      <c r="L1950" s="38">
        <v>0</v>
      </c>
      <c s="32">
        <f>ROUND(ROUND(L1950,2)*ROUND(G1950,3),2)</f>
      </c>
      <c s="36" t="s">
        <v>5356</v>
      </c>
      <c>
        <f>(M1950*21)/100</f>
      </c>
      <c t="s">
        <v>27</v>
      </c>
    </row>
    <row r="1951" spans="1:5" ht="25.5">
      <c r="A1951" s="35" t="s">
        <v>56</v>
      </c>
      <c r="E1951" s="39" t="s">
        <v>7229</v>
      </c>
    </row>
    <row r="1952" spans="1:5" ht="38.25">
      <c r="A1952" s="35" t="s">
        <v>58</v>
      </c>
      <c r="E1952" s="42" t="s">
        <v>7230</v>
      </c>
    </row>
    <row r="1953" spans="1:5" ht="12.75">
      <c r="A1953" t="s">
        <v>60</v>
      </c>
      <c r="E1953" s="39" t="s">
        <v>5</v>
      </c>
    </row>
    <row r="1954" spans="1:16" ht="25.5">
      <c r="A1954" t="s">
        <v>49</v>
      </c>
      <c s="34" t="s">
        <v>7231</v>
      </c>
      <c s="34" t="s">
        <v>7232</v>
      </c>
      <c s="35" t="s">
        <v>5</v>
      </c>
      <c s="6" t="s">
        <v>7233</v>
      </c>
      <c s="36" t="s">
        <v>113</v>
      </c>
      <c s="37">
        <v>1</v>
      </c>
      <c s="36">
        <v>0.00109</v>
      </c>
      <c s="36">
        <f>ROUND(G1954*H1954,6)</f>
      </c>
      <c r="L1954" s="38">
        <v>0</v>
      </c>
      <c s="32">
        <f>ROUND(ROUND(L1954,2)*ROUND(G1954,3),2)</f>
      </c>
      <c s="36" t="s">
        <v>5356</v>
      </c>
      <c>
        <f>(M1954*21)/100</f>
      </c>
      <c t="s">
        <v>27</v>
      </c>
    </row>
    <row r="1955" spans="1:5" ht="25.5">
      <c r="A1955" s="35" t="s">
        <v>56</v>
      </c>
      <c r="E1955" s="39" t="s">
        <v>7233</v>
      </c>
    </row>
    <row r="1956" spans="1:5" ht="38.25">
      <c r="A1956" s="35" t="s">
        <v>58</v>
      </c>
      <c r="E1956" s="42" t="s">
        <v>7234</v>
      </c>
    </row>
    <row r="1957" spans="1:5" ht="12.75">
      <c r="A1957" t="s">
        <v>60</v>
      </c>
      <c r="E1957" s="39" t="s">
        <v>5</v>
      </c>
    </row>
    <row r="1958" spans="1:16" ht="25.5">
      <c r="A1958" t="s">
        <v>49</v>
      </c>
      <c s="34" t="s">
        <v>7235</v>
      </c>
      <c s="34" t="s">
        <v>7236</v>
      </c>
      <c s="35" t="s">
        <v>5</v>
      </c>
      <c s="6" t="s">
        <v>7237</v>
      </c>
      <c s="36" t="s">
        <v>113</v>
      </c>
      <c s="37">
        <v>2</v>
      </c>
      <c s="36">
        <v>0</v>
      </c>
      <c s="36">
        <f>ROUND(G1958*H1958,6)</f>
      </c>
      <c r="L1958" s="38">
        <v>0</v>
      </c>
      <c s="32">
        <f>ROUND(ROUND(L1958,2)*ROUND(G1958,3),2)</f>
      </c>
      <c s="36" t="s">
        <v>5356</v>
      </c>
      <c>
        <f>(M1958*21)/100</f>
      </c>
      <c t="s">
        <v>27</v>
      </c>
    </row>
    <row r="1959" spans="1:5" ht="38.25">
      <c r="A1959" s="35" t="s">
        <v>56</v>
      </c>
      <c r="E1959" s="39" t="s">
        <v>7238</v>
      </c>
    </row>
    <row r="1960" spans="1:5" ht="51">
      <c r="A1960" s="35" t="s">
        <v>58</v>
      </c>
      <c r="E1960" s="42" t="s">
        <v>7239</v>
      </c>
    </row>
    <row r="1961" spans="1:5" ht="12.75">
      <c r="A1961" t="s">
        <v>60</v>
      </c>
      <c r="E1961" s="39" t="s">
        <v>5</v>
      </c>
    </row>
    <row r="1962" spans="1:16" ht="12.75">
      <c r="A1962" t="s">
        <v>49</v>
      </c>
      <c s="34" t="s">
        <v>7240</v>
      </c>
      <c s="34" t="s">
        <v>7241</v>
      </c>
      <c s="35" t="s">
        <v>5</v>
      </c>
      <c s="6" t="s">
        <v>7242</v>
      </c>
      <c s="36" t="s">
        <v>113</v>
      </c>
      <c s="37">
        <v>2</v>
      </c>
      <c s="36">
        <v>0.00062</v>
      </c>
      <c s="36">
        <f>ROUND(G1962*H1962,6)</f>
      </c>
      <c r="L1962" s="38">
        <v>0</v>
      </c>
      <c s="32">
        <f>ROUND(ROUND(L1962,2)*ROUND(G1962,3),2)</f>
      </c>
      <c s="36" t="s">
        <v>5356</v>
      </c>
      <c>
        <f>(M1962*21)/100</f>
      </c>
      <c t="s">
        <v>27</v>
      </c>
    </row>
    <row r="1963" spans="1:5" ht="12.75">
      <c r="A1963" s="35" t="s">
        <v>56</v>
      </c>
      <c r="E1963" s="39" t="s">
        <v>7242</v>
      </c>
    </row>
    <row r="1964" spans="1:5" ht="51">
      <c r="A1964" s="35" t="s">
        <v>58</v>
      </c>
      <c r="E1964" s="42" t="s">
        <v>7243</v>
      </c>
    </row>
    <row r="1965" spans="1:5" ht="12.75">
      <c r="A1965" t="s">
        <v>60</v>
      </c>
      <c r="E1965" s="39" t="s">
        <v>5</v>
      </c>
    </row>
    <row r="1966" spans="1:16" ht="12.75">
      <c r="A1966" t="s">
        <v>49</v>
      </c>
      <c s="34" t="s">
        <v>7244</v>
      </c>
      <c s="34" t="s">
        <v>7245</v>
      </c>
      <c s="35" t="s">
        <v>5</v>
      </c>
      <c s="6" t="s">
        <v>7246</v>
      </c>
      <c s="36" t="s">
        <v>113</v>
      </c>
      <c s="37">
        <v>1</v>
      </c>
      <c s="36">
        <v>0</v>
      </c>
      <c s="36">
        <f>ROUND(G1966*H1966,6)</f>
      </c>
      <c r="L1966" s="38">
        <v>0</v>
      </c>
      <c s="32">
        <f>ROUND(ROUND(L1966,2)*ROUND(G1966,3),2)</f>
      </c>
      <c s="36" t="s">
        <v>5356</v>
      </c>
      <c>
        <f>(M1966*21)/100</f>
      </c>
      <c t="s">
        <v>27</v>
      </c>
    </row>
    <row r="1967" spans="1:5" ht="25.5">
      <c r="A1967" s="35" t="s">
        <v>56</v>
      </c>
      <c r="E1967" s="39" t="s">
        <v>7247</v>
      </c>
    </row>
    <row r="1968" spans="1:5" ht="63.75">
      <c r="A1968" s="35" t="s">
        <v>58</v>
      </c>
      <c r="E1968" s="42" t="s">
        <v>7248</v>
      </c>
    </row>
    <row r="1969" spans="1:5" ht="12.75">
      <c r="A1969" t="s">
        <v>60</v>
      </c>
      <c r="E1969" s="39" t="s">
        <v>5</v>
      </c>
    </row>
    <row r="1970" spans="1:16" ht="12.75">
      <c r="A1970" t="s">
        <v>49</v>
      </c>
      <c s="34" t="s">
        <v>7249</v>
      </c>
      <c s="34" t="s">
        <v>7250</v>
      </c>
      <c s="35" t="s">
        <v>5</v>
      </c>
      <c s="6" t="s">
        <v>7251</v>
      </c>
      <c s="36" t="s">
        <v>113</v>
      </c>
      <c s="37">
        <v>1</v>
      </c>
      <c s="36">
        <v>0.002</v>
      </c>
      <c s="36">
        <f>ROUND(G1970*H1970,6)</f>
      </c>
      <c r="L1970" s="38">
        <v>0</v>
      </c>
      <c s="32">
        <f>ROUND(ROUND(L1970,2)*ROUND(G1970,3),2)</f>
      </c>
      <c s="36" t="s">
        <v>5356</v>
      </c>
      <c>
        <f>(M1970*21)/100</f>
      </c>
      <c t="s">
        <v>27</v>
      </c>
    </row>
    <row r="1971" spans="1:5" ht="12.75">
      <c r="A1971" s="35" t="s">
        <v>56</v>
      </c>
      <c r="E1971" s="39" t="s">
        <v>7251</v>
      </c>
    </row>
    <row r="1972" spans="1:5" ht="63.75">
      <c r="A1972" s="35" t="s">
        <v>58</v>
      </c>
      <c r="E1972" s="42" t="s">
        <v>7252</v>
      </c>
    </row>
    <row r="1973" spans="1:5" ht="12.75">
      <c r="A1973" t="s">
        <v>60</v>
      </c>
      <c r="E1973" s="39" t="s">
        <v>5</v>
      </c>
    </row>
    <row r="1974" spans="1:16" ht="12.75">
      <c r="A1974" t="s">
        <v>49</v>
      </c>
      <c s="34" t="s">
        <v>7253</v>
      </c>
      <c s="34" t="s">
        <v>7254</v>
      </c>
      <c s="35" t="s">
        <v>5</v>
      </c>
      <c s="6" t="s">
        <v>6130</v>
      </c>
      <c s="36" t="s">
        <v>106</v>
      </c>
      <c s="37">
        <v>45</v>
      </c>
      <c s="36">
        <v>0</v>
      </c>
      <c s="36">
        <f>ROUND(G1974*H1974,6)</f>
      </c>
      <c r="L1974" s="38">
        <v>0</v>
      </c>
      <c s="32">
        <f>ROUND(ROUND(L1974,2)*ROUND(G1974,3),2)</f>
      </c>
      <c s="36" t="s">
        <v>5356</v>
      </c>
      <c>
        <f>(M1974*21)/100</f>
      </c>
      <c t="s">
        <v>27</v>
      </c>
    </row>
    <row r="1975" spans="1:5" ht="25.5">
      <c r="A1975" s="35" t="s">
        <v>56</v>
      </c>
      <c r="E1975" s="39" t="s">
        <v>6131</v>
      </c>
    </row>
    <row r="1976" spans="1:5" ht="51">
      <c r="A1976" s="35" t="s">
        <v>58</v>
      </c>
      <c r="E1976" s="42" t="s">
        <v>7255</v>
      </c>
    </row>
    <row r="1977" spans="1:5" ht="12.75">
      <c r="A1977" t="s">
        <v>60</v>
      </c>
      <c r="E1977" s="39" t="s">
        <v>5</v>
      </c>
    </row>
    <row r="1978" spans="1:16" ht="12.75">
      <c r="A1978" t="s">
        <v>49</v>
      </c>
      <c s="34" t="s">
        <v>7256</v>
      </c>
      <c s="34" t="s">
        <v>7257</v>
      </c>
      <c s="35" t="s">
        <v>5</v>
      </c>
      <c s="6" t="s">
        <v>6135</v>
      </c>
      <c s="36" t="s">
        <v>2729</v>
      </c>
      <c s="37">
        <v>45</v>
      </c>
      <c s="36">
        <v>0.001</v>
      </c>
      <c s="36">
        <f>ROUND(G1978*H1978,6)</f>
      </c>
      <c r="L1978" s="38">
        <v>0</v>
      </c>
      <c s="32">
        <f>ROUND(ROUND(L1978,2)*ROUND(G1978,3),2)</f>
      </c>
      <c s="36" t="s">
        <v>5356</v>
      </c>
      <c>
        <f>(M1978*21)/100</f>
      </c>
      <c t="s">
        <v>27</v>
      </c>
    </row>
    <row r="1979" spans="1:5" ht="12.75">
      <c r="A1979" s="35" t="s">
        <v>56</v>
      </c>
      <c r="E1979" s="39" t="s">
        <v>6135</v>
      </c>
    </row>
    <row r="1980" spans="1:5" ht="51">
      <c r="A1980" s="35" t="s">
        <v>58</v>
      </c>
      <c r="E1980" s="42" t="s">
        <v>7258</v>
      </c>
    </row>
    <row r="1981" spans="1:5" ht="12.75">
      <c r="A1981" t="s">
        <v>60</v>
      </c>
      <c r="E1981" s="39" t="s">
        <v>5</v>
      </c>
    </row>
    <row r="1982" spans="1:16" ht="12.75">
      <c r="A1982" t="s">
        <v>49</v>
      </c>
      <c s="34" t="s">
        <v>7259</v>
      </c>
      <c s="34" t="s">
        <v>7260</v>
      </c>
      <c s="35" t="s">
        <v>5</v>
      </c>
      <c s="6" t="s">
        <v>7261</v>
      </c>
      <c s="36" t="s">
        <v>106</v>
      </c>
      <c s="37">
        <v>22</v>
      </c>
      <c s="36">
        <v>0</v>
      </c>
      <c s="36">
        <f>ROUND(G1982*H1982,6)</f>
      </c>
      <c r="L1982" s="38">
        <v>0</v>
      </c>
      <c s="32">
        <f>ROUND(ROUND(L1982,2)*ROUND(G1982,3),2)</f>
      </c>
      <c s="36" t="s">
        <v>5356</v>
      </c>
      <c>
        <f>(M1982*21)/100</f>
      </c>
      <c t="s">
        <v>27</v>
      </c>
    </row>
    <row r="1983" spans="1:5" ht="12.75">
      <c r="A1983" s="35" t="s">
        <v>56</v>
      </c>
      <c r="E1983" s="39" t="s">
        <v>7262</v>
      </c>
    </row>
    <row r="1984" spans="1:5" ht="51">
      <c r="A1984" s="35" t="s">
        <v>58</v>
      </c>
      <c r="E1984" s="42" t="s">
        <v>7263</v>
      </c>
    </row>
    <row r="1985" spans="1:5" ht="12.75">
      <c r="A1985" t="s">
        <v>60</v>
      </c>
      <c r="E1985" s="39" t="s">
        <v>5</v>
      </c>
    </row>
    <row r="1986" spans="1:16" ht="12.75">
      <c r="A1986" t="s">
        <v>49</v>
      </c>
      <c s="34" t="s">
        <v>7264</v>
      </c>
      <c s="34" t="s">
        <v>7265</v>
      </c>
      <c s="35" t="s">
        <v>5</v>
      </c>
      <c s="6" t="s">
        <v>7266</v>
      </c>
      <c s="36" t="s">
        <v>2729</v>
      </c>
      <c s="37">
        <v>12.4</v>
      </c>
      <c s="36">
        <v>0.001</v>
      </c>
      <c s="36">
        <f>ROUND(G1986*H1986,6)</f>
      </c>
      <c r="L1986" s="38">
        <v>0</v>
      </c>
      <c s="32">
        <f>ROUND(ROUND(L1986,2)*ROUND(G1986,3),2)</f>
      </c>
      <c s="36" t="s">
        <v>5356</v>
      </c>
      <c>
        <f>(M1986*21)/100</f>
      </c>
      <c t="s">
        <v>27</v>
      </c>
    </row>
    <row r="1987" spans="1:5" ht="12.75">
      <c r="A1987" s="35" t="s">
        <v>56</v>
      </c>
      <c r="E1987" s="39" t="s">
        <v>7266</v>
      </c>
    </row>
    <row r="1988" spans="1:5" ht="51">
      <c r="A1988" s="35" t="s">
        <v>58</v>
      </c>
      <c r="E1988" s="42" t="s">
        <v>7267</v>
      </c>
    </row>
    <row r="1989" spans="1:5" ht="12.75">
      <c r="A1989" t="s">
        <v>60</v>
      </c>
      <c r="E1989" s="39" t="s">
        <v>5</v>
      </c>
    </row>
    <row r="1990" spans="1:16" ht="12.75">
      <c r="A1990" t="s">
        <v>49</v>
      </c>
      <c s="34" t="s">
        <v>7268</v>
      </c>
      <c s="34" t="s">
        <v>7269</v>
      </c>
      <c s="35" t="s">
        <v>5</v>
      </c>
      <c s="6" t="s">
        <v>7270</v>
      </c>
      <c s="36" t="s">
        <v>2729</v>
      </c>
      <c s="37">
        <v>1.24</v>
      </c>
      <c s="36">
        <v>0.001</v>
      </c>
      <c s="36">
        <f>ROUND(G1990*H1990,6)</f>
      </c>
      <c r="L1990" s="38">
        <v>0</v>
      </c>
      <c s="32">
        <f>ROUND(ROUND(L1990,2)*ROUND(G1990,3),2)</f>
      </c>
      <c s="36" t="s">
        <v>5356</v>
      </c>
      <c>
        <f>(M1990*21)/100</f>
      </c>
      <c t="s">
        <v>27</v>
      </c>
    </row>
    <row r="1991" spans="1:5" ht="12.75">
      <c r="A1991" s="35" t="s">
        <v>56</v>
      </c>
      <c r="E1991" s="39" t="s">
        <v>7270</v>
      </c>
    </row>
    <row r="1992" spans="1:5" ht="63.75">
      <c r="A1992" s="35" t="s">
        <v>58</v>
      </c>
      <c r="E1992" s="42" t="s">
        <v>7271</v>
      </c>
    </row>
    <row r="1993" spans="1:5" ht="12.75">
      <c r="A1993" t="s">
        <v>60</v>
      </c>
      <c r="E1993" s="39" t="s">
        <v>5</v>
      </c>
    </row>
    <row r="1994" spans="1:16" ht="12.75">
      <c r="A1994" t="s">
        <v>49</v>
      </c>
      <c s="34" t="s">
        <v>7272</v>
      </c>
      <c s="34" t="s">
        <v>7273</v>
      </c>
      <c s="35" t="s">
        <v>5</v>
      </c>
      <c s="6" t="s">
        <v>7274</v>
      </c>
      <c s="36" t="s">
        <v>113</v>
      </c>
      <c s="37">
        <v>10</v>
      </c>
      <c s="36">
        <v>0.00014</v>
      </c>
      <c s="36">
        <f>ROUND(G1994*H1994,6)</f>
      </c>
      <c r="L1994" s="38">
        <v>0</v>
      </c>
      <c s="32">
        <f>ROUND(ROUND(L1994,2)*ROUND(G1994,3),2)</f>
      </c>
      <c s="36" t="s">
        <v>5356</v>
      </c>
      <c>
        <f>(M1994*21)/100</f>
      </c>
      <c t="s">
        <v>27</v>
      </c>
    </row>
    <row r="1995" spans="1:5" ht="12.75">
      <c r="A1995" s="35" t="s">
        <v>56</v>
      </c>
      <c r="E1995" s="39" t="s">
        <v>7274</v>
      </c>
    </row>
    <row r="1996" spans="1:5" ht="38.25">
      <c r="A1996" s="35" t="s">
        <v>58</v>
      </c>
      <c r="E1996" s="42" t="s">
        <v>7275</v>
      </c>
    </row>
    <row r="1997" spans="1:5" ht="12.75">
      <c r="A1997" t="s">
        <v>60</v>
      </c>
      <c r="E1997" s="39" t="s">
        <v>5</v>
      </c>
    </row>
    <row r="1998" spans="1:16" ht="25.5">
      <c r="A1998" t="s">
        <v>49</v>
      </c>
      <c s="34" t="s">
        <v>7276</v>
      </c>
      <c s="34" t="s">
        <v>7277</v>
      </c>
      <c s="35" t="s">
        <v>5</v>
      </c>
      <c s="6" t="s">
        <v>7278</v>
      </c>
      <c s="36" t="s">
        <v>113</v>
      </c>
      <c s="37">
        <v>6</v>
      </c>
      <c s="36">
        <v>0.001</v>
      </c>
      <c s="36">
        <f>ROUND(G1998*H1998,6)</f>
      </c>
      <c r="L1998" s="38">
        <v>0</v>
      </c>
      <c s="32">
        <f>ROUND(ROUND(L1998,2)*ROUND(G1998,3),2)</f>
      </c>
      <c s="36" t="s">
        <v>5356</v>
      </c>
      <c>
        <f>(M1998*21)/100</f>
      </c>
      <c t="s">
        <v>27</v>
      </c>
    </row>
    <row r="1999" spans="1:5" ht="25.5">
      <c r="A1999" s="35" t="s">
        <v>56</v>
      </c>
      <c r="E1999" s="39" t="s">
        <v>7278</v>
      </c>
    </row>
    <row r="2000" spans="1:5" ht="38.25">
      <c r="A2000" s="35" t="s">
        <v>58</v>
      </c>
      <c r="E2000" s="42" t="s">
        <v>7279</v>
      </c>
    </row>
    <row r="2001" spans="1:5" ht="12.75">
      <c r="A2001" t="s">
        <v>60</v>
      </c>
      <c r="E2001" s="39" t="s">
        <v>5</v>
      </c>
    </row>
    <row r="2002" spans="1:16" ht="12.75">
      <c r="A2002" t="s">
        <v>49</v>
      </c>
      <c s="34" t="s">
        <v>7280</v>
      </c>
      <c s="34" t="s">
        <v>7281</v>
      </c>
      <c s="35" t="s">
        <v>5</v>
      </c>
      <c s="6" t="s">
        <v>7282</v>
      </c>
      <c s="36" t="s">
        <v>113</v>
      </c>
      <c s="37">
        <v>6</v>
      </c>
      <c s="36">
        <v>0</v>
      </c>
      <c s="36">
        <f>ROUND(G2002*H2002,6)</f>
      </c>
      <c r="L2002" s="38">
        <v>0</v>
      </c>
      <c s="32">
        <f>ROUND(ROUND(L2002,2)*ROUND(G2002,3),2)</f>
      </c>
      <c s="36" t="s">
        <v>5356</v>
      </c>
      <c>
        <f>(M2002*21)/100</f>
      </c>
      <c t="s">
        <v>27</v>
      </c>
    </row>
    <row r="2003" spans="1:5" ht="12.75">
      <c r="A2003" s="35" t="s">
        <v>56</v>
      </c>
      <c r="E2003" s="39" t="s">
        <v>7283</v>
      </c>
    </row>
    <row r="2004" spans="1:5" ht="38.25">
      <c r="A2004" s="35" t="s">
        <v>58</v>
      </c>
      <c r="E2004" s="42" t="s">
        <v>7284</v>
      </c>
    </row>
    <row r="2005" spans="1:5" ht="12.75">
      <c r="A2005" t="s">
        <v>60</v>
      </c>
      <c r="E2005" s="39" t="s">
        <v>5</v>
      </c>
    </row>
    <row r="2006" spans="1:16" ht="12.75">
      <c r="A2006" t="s">
        <v>49</v>
      </c>
      <c s="34" t="s">
        <v>7285</v>
      </c>
      <c s="34" t="s">
        <v>7286</v>
      </c>
      <c s="35" t="s">
        <v>5</v>
      </c>
      <c s="6" t="s">
        <v>7287</v>
      </c>
      <c s="36" t="s">
        <v>113</v>
      </c>
      <c s="37">
        <v>6</v>
      </c>
      <c s="36">
        <v>0.00016</v>
      </c>
      <c s="36">
        <f>ROUND(G2006*H2006,6)</f>
      </c>
      <c r="L2006" s="38">
        <v>0</v>
      </c>
      <c s="32">
        <f>ROUND(ROUND(L2006,2)*ROUND(G2006,3),2)</f>
      </c>
      <c s="36" t="s">
        <v>5356</v>
      </c>
      <c>
        <f>(M2006*21)/100</f>
      </c>
      <c t="s">
        <v>27</v>
      </c>
    </row>
    <row r="2007" spans="1:5" ht="12.75">
      <c r="A2007" s="35" t="s">
        <v>56</v>
      </c>
      <c r="E2007" s="39" t="s">
        <v>7287</v>
      </c>
    </row>
    <row r="2008" spans="1:5" ht="38.25">
      <c r="A2008" s="35" t="s">
        <v>58</v>
      </c>
      <c r="E2008" s="42" t="s">
        <v>7288</v>
      </c>
    </row>
    <row r="2009" spans="1:5" ht="12.75">
      <c r="A2009" t="s">
        <v>60</v>
      </c>
      <c r="E2009" s="39" t="s">
        <v>5</v>
      </c>
    </row>
    <row r="2010" spans="1:16" ht="12.75">
      <c r="A2010" t="s">
        <v>49</v>
      </c>
      <c s="34" t="s">
        <v>7289</v>
      </c>
      <c s="34" t="s">
        <v>7290</v>
      </c>
      <c s="35" t="s">
        <v>5</v>
      </c>
      <c s="6" t="s">
        <v>7291</v>
      </c>
      <c s="36" t="s">
        <v>113</v>
      </c>
      <c s="37">
        <v>8</v>
      </c>
      <c s="36">
        <v>0</v>
      </c>
      <c s="36">
        <f>ROUND(G2010*H2010,6)</f>
      </c>
      <c r="L2010" s="38">
        <v>0</v>
      </c>
      <c s="32">
        <f>ROUND(ROUND(L2010,2)*ROUND(G2010,3),2)</f>
      </c>
      <c s="36" t="s">
        <v>5356</v>
      </c>
      <c>
        <f>(M2010*21)/100</f>
      </c>
      <c t="s">
        <v>27</v>
      </c>
    </row>
    <row r="2011" spans="1:5" ht="12.75">
      <c r="A2011" s="35" t="s">
        <v>56</v>
      </c>
      <c r="E2011" s="39" t="s">
        <v>7292</v>
      </c>
    </row>
    <row r="2012" spans="1:5" ht="38.25">
      <c r="A2012" s="35" t="s">
        <v>58</v>
      </c>
      <c r="E2012" s="42" t="s">
        <v>7293</v>
      </c>
    </row>
    <row r="2013" spans="1:5" ht="12.75">
      <c r="A2013" t="s">
        <v>60</v>
      </c>
      <c r="E2013" s="39" t="s">
        <v>5</v>
      </c>
    </row>
    <row r="2014" spans="1:16" ht="12.75">
      <c r="A2014" t="s">
        <v>49</v>
      </c>
      <c s="34" t="s">
        <v>7294</v>
      </c>
      <c s="34" t="s">
        <v>7295</v>
      </c>
      <c s="35" t="s">
        <v>5</v>
      </c>
      <c s="6" t="s">
        <v>7296</v>
      </c>
      <c s="36" t="s">
        <v>113</v>
      </c>
      <c s="37">
        <v>8</v>
      </c>
      <c s="36">
        <v>0.00021</v>
      </c>
      <c s="36">
        <f>ROUND(G2014*H2014,6)</f>
      </c>
      <c r="L2014" s="38">
        <v>0</v>
      </c>
      <c s="32">
        <f>ROUND(ROUND(L2014,2)*ROUND(G2014,3),2)</f>
      </c>
      <c s="36" t="s">
        <v>5356</v>
      </c>
      <c>
        <f>(M2014*21)/100</f>
      </c>
      <c t="s">
        <v>27</v>
      </c>
    </row>
    <row r="2015" spans="1:5" ht="12.75">
      <c r="A2015" s="35" t="s">
        <v>56</v>
      </c>
      <c r="E2015" s="39" t="s">
        <v>7296</v>
      </c>
    </row>
    <row r="2016" spans="1:5" ht="38.25">
      <c r="A2016" s="35" t="s">
        <v>58</v>
      </c>
      <c r="E2016" s="42" t="s">
        <v>7297</v>
      </c>
    </row>
    <row r="2017" spans="1:5" ht="12.75">
      <c r="A2017" t="s">
        <v>60</v>
      </c>
      <c r="E2017" s="39" t="s">
        <v>5</v>
      </c>
    </row>
    <row r="2018" spans="1:16" ht="12.75">
      <c r="A2018" t="s">
        <v>49</v>
      </c>
      <c s="34" t="s">
        <v>7298</v>
      </c>
      <c s="34" t="s">
        <v>7299</v>
      </c>
      <c s="35" t="s">
        <v>5</v>
      </c>
      <c s="6" t="s">
        <v>7300</v>
      </c>
      <c s="36" t="s">
        <v>113</v>
      </c>
      <c s="37">
        <v>1</v>
      </c>
      <c s="36">
        <v>0.004</v>
      </c>
      <c s="36">
        <f>ROUND(G2018*H2018,6)</f>
      </c>
      <c r="L2018" s="38">
        <v>0</v>
      </c>
      <c s="32">
        <f>ROUND(ROUND(L2018,2)*ROUND(G2018,3),2)</f>
      </c>
      <c s="36" t="s">
        <v>2911</v>
      </c>
      <c>
        <f>(M2018*21)/100</f>
      </c>
      <c t="s">
        <v>27</v>
      </c>
    </row>
    <row r="2019" spans="1:5" ht="12.75">
      <c r="A2019" s="35" t="s">
        <v>56</v>
      </c>
      <c r="E2019" s="39" t="s">
        <v>7300</v>
      </c>
    </row>
    <row r="2020" spans="1:5" ht="51">
      <c r="A2020" s="35" t="s">
        <v>58</v>
      </c>
      <c r="E2020" s="42" t="s">
        <v>7301</v>
      </c>
    </row>
    <row r="2021" spans="1:5" ht="12.75">
      <c r="A2021" t="s">
        <v>60</v>
      </c>
      <c r="E2021" s="39" t="s">
        <v>5</v>
      </c>
    </row>
    <row r="2022" spans="1:16" ht="12.75">
      <c r="A2022" t="s">
        <v>49</v>
      </c>
      <c s="34" t="s">
        <v>7302</v>
      </c>
      <c s="34" t="s">
        <v>7303</v>
      </c>
      <c s="35" t="s">
        <v>5</v>
      </c>
      <c s="6" t="s">
        <v>7304</v>
      </c>
      <c s="36" t="s">
        <v>113</v>
      </c>
      <c s="37">
        <v>2</v>
      </c>
      <c s="36">
        <v>0</v>
      </c>
      <c s="36">
        <f>ROUND(G2022*H2022,6)</f>
      </c>
      <c r="L2022" s="38">
        <v>0</v>
      </c>
      <c s="32">
        <f>ROUND(ROUND(L2022,2)*ROUND(G2022,3),2)</f>
      </c>
      <c s="36" t="s">
        <v>5356</v>
      </c>
      <c>
        <f>(M2022*21)/100</f>
      </c>
      <c t="s">
        <v>27</v>
      </c>
    </row>
    <row r="2023" spans="1:5" ht="12.75">
      <c r="A2023" s="35" t="s">
        <v>56</v>
      </c>
      <c r="E2023" s="39" t="s">
        <v>7305</v>
      </c>
    </row>
    <row r="2024" spans="1:5" ht="38.25">
      <c r="A2024" s="35" t="s">
        <v>58</v>
      </c>
      <c r="E2024" s="42" t="s">
        <v>7306</v>
      </c>
    </row>
    <row r="2025" spans="1:5" ht="12.75">
      <c r="A2025" t="s">
        <v>60</v>
      </c>
      <c r="E2025" s="39" t="s">
        <v>5</v>
      </c>
    </row>
    <row r="2026" spans="1:16" ht="12.75">
      <c r="A2026" t="s">
        <v>49</v>
      </c>
      <c s="34" t="s">
        <v>7307</v>
      </c>
      <c s="34" t="s">
        <v>7308</v>
      </c>
      <c s="35" t="s">
        <v>5</v>
      </c>
      <c s="6" t="s">
        <v>7309</v>
      </c>
      <c s="36" t="s">
        <v>113</v>
      </c>
      <c s="37">
        <v>2</v>
      </c>
      <c s="36">
        <v>0.00018</v>
      </c>
      <c s="36">
        <f>ROUND(G2026*H2026,6)</f>
      </c>
      <c r="L2026" s="38">
        <v>0</v>
      </c>
      <c s="32">
        <f>ROUND(ROUND(L2026,2)*ROUND(G2026,3),2)</f>
      </c>
      <c s="36" t="s">
        <v>5356</v>
      </c>
      <c>
        <f>(M2026*21)/100</f>
      </c>
      <c t="s">
        <v>27</v>
      </c>
    </row>
    <row r="2027" spans="1:5" ht="12.75">
      <c r="A2027" s="35" t="s">
        <v>56</v>
      </c>
      <c r="E2027" s="39" t="s">
        <v>7309</v>
      </c>
    </row>
    <row r="2028" spans="1:5" ht="38.25">
      <c r="A2028" s="35" t="s">
        <v>58</v>
      </c>
      <c r="E2028" s="42" t="s">
        <v>7310</v>
      </c>
    </row>
    <row r="2029" spans="1:5" ht="12.75">
      <c r="A2029" t="s">
        <v>60</v>
      </c>
      <c r="E2029" s="39" t="s">
        <v>5</v>
      </c>
    </row>
    <row r="2030" spans="1:16" ht="12.75">
      <c r="A2030" t="s">
        <v>49</v>
      </c>
      <c s="34" t="s">
        <v>7311</v>
      </c>
      <c s="34" t="s">
        <v>7312</v>
      </c>
      <c s="35" t="s">
        <v>5</v>
      </c>
      <c s="6" t="s">
        <v>7313</v>
      </c>
      <c s="36" t="s">
        <v>113</v>
      </c>
      <c s="37">
        <v>1</v>
      </c>
      <c s="36">
        <v>0</v>
      </c>
      <c s="36">
        <f>ROUND(G2030*H2030,6)</f>
      </c>
      <c r="L2030" s="38">
        <v>0</v>
      </c>
      <c s="32">
        <f>ROUND(ROUND(L2030,2)*ROUND(G2030,3),2)</f>
      </c>
      <c s="36" t="s">
        <v>2911</v>
      </c>
      <c>
        <f>(M2030*21)/100</f>
      </c>
      <c t="s">
        <v>27</v>
      </c>
    </row>
    <row r="2031" spans="1:5" ht="12.75">
      <c r="A2031" s="35" t="s">
        <v>56</v>
      </c>
      <c r="E2031" s="39" t="s">
        <v>7313</v>
      </c>
    </row>
    <row r="2032" spans="1:5" ht="63.75">
      <c r="A2032" s="35" t="s">
        <v>58</v>
      </c>
      <c r="E2032" s="42" t="s">
        <v>7314</v>
      </c>
    </row>
    <row r="2033" spans="1:5" ht="12.75">
      <c r="A2033" t="s">
        <v>60</v>
      </c>
      <c r="E2033" s="39" t="s">
        <v>5</v>
      </c>
    </row>
    <row r="2034" spans="1:16" ht="12.75">
      <c r="A2034" t="s">
        <v>49</v>
      </c>
      <c s="34" t="s">
        <v>7315</v>
      </c>
      <c s="34" t="s">
        <v>7316</v>
      </c>
      <c s="35" t="s">
        <v>5</v>
      </c>
      <c s="6" t="s">
        <v>7317</v>
      </c>
      <c s="36" t="s">
        <v>113</v>
      </c>
      <c s="37">
        <v>1</v>
      </c>
      <c s="36">
        <v>0.004</v>
      </c>
      <c s="36">
        <f>ROUND(G2034*H2034,6)</f>
      </c>
      <c r="L2034" s="38">
        <v>0</v>
      </c>
      <c s="32">
        <f>ROUND(ROUND(L2034,2)*ROUND(G2034,3),2)</f>
      </c>
      <c s="36" t="s">
        <v>2911</v>
      </c>
      <c>
        <f>(M2034*21)/100</f>
      </c>
      <c t="s">
        <v>27</v>
      </c>
    </row>
    <row r="2035" spans="1:5" ht="12.75">
      <c r="A2035" s="35" t="s">
        <v>56</v>
      </c>
      <c r="E2035" s="39" t="s">
        <v>7317</v>
      </c>
    </row>
    <row r="2036" spans="1:5" ht="63.75">
      <c r="A2036" s="35" t="s">
        <v>58</v>
      </c>
      <c r="E2036" s="42" t="s">
        <v>7318</v>
      </c>
    </row>
    <row r="2037" spans="1:5" ht="12.75">
      <c r="A2037" t="s">
        <v>60</v>
      </c>
      <c r="E2037" s="39" t="s">
        <v>5</v>
      </c>
    </row>
    <row r="2038" spans="1:16" ht="12.75">
      <c r="A2038" t="s">
        <v>49</v>
      </c>
      <c s="34" t="s">
        <v>7319</v>
      </c>
      <c s="34" t="s">
        <v>7320</v>
      </c>
      <c s="35" t="s">
        <v>5</v>
      </c>
      <c s="6" t="s">
        <v>7321</v>
      </c>
      <c s="36" t="s">
        <v>113</v>
      </c>
      <c s="37">
        <v>2</v>
      </c>
      <c s="36">
        <v>0</v>
      </c>
      <c s="36">
        <f>ROUND(G2038*H2038,6)</f>
      </c>
      <c r="L2038" s="38">
        <v>0</v>
      </c>
      <c s="32">
        <f>ROUND(ROUND(L2038,2)*ROUND(G2038,3),2)</f>
      </c>
      <c s="36" t="s">
        <v>5356</v>
      </c>
      <c>
        <f>(M2038*21)/100</f>
      </c>
      <c t="s">
        <v>27</v>
      </c>
    </row>
    <row r="2039" spans="1:5" ht="25.5">
      <c r="A2039" s="35" t="s">
        <v>56</v>
      </c>
      <c r="E2039" s="39" t="s">
        <v>7322</v>
      </c>
    </row>
    <row r="2040" spans="1:5" ht="38.25">
      <c r="A2040" s="35" t="s">
        <v>58</v>
      </c>
      <c r="E2040" s="42" t="s">
        <v>7323</v>
      </c>
    </row>
    <row r="2041" spans="1:5" ht="12.75">
      <c r="A2041" t="s">
        <v>60</v>
      </c>
      <c r="E2041" s="39" t="s">
        <v>5</v>
      </c>
    </row>
    <row r="2042" spans="1:16" ht="12.75">
      <c r="A2042" t="s">
        <v>49</v>
      </c>
      <c s="34" t="s">
        <v>7324</v>
      </c>
      <c s="34" t="s">
        <v>7325</v>
      </c>
      <c s="35" t="s">
        <v>5</v>
      </c>
      <c s="6" t="s">
        <v>7326</v>
      </c>
      <c s="36" t="s">
        <v>113</v>
      </c>
      <c s="37">
        <v>2</v>
      </c>
      <c s="36">
        <v>0.0042</v>
      </c>
      <c s="36">
        <f>ROUND(G2042*H2042,6)</f>
      </c>
      <c r="L2042" s="38">
        <v>0</v>
      </c>
      <c s="32">
        <f>ROUND(ROUND(L2042,2)*ROUND(G2042,3),2)</f>
      </c>
      <c s="36" t="s">
        <v>5356</v>
      </c>
      <c>
        <f>(M2042*21)/100</f>
      </c>
      <c t="s">
        <v>27</v>
      </c>
    </row>
    <row r="2043" spans="1:5" ht="12.75">
      <c r="A2043" s="35" t="s">
        <v>56</v>
      </c>
      <c r="E2043" s="39" t="s">
        <v>7326</v>
      </c>
    </row>
    <row r="2044" spans="1:5" ht="38.25">
      <c r="A2044" s="35" t="s">
        <v>58</v>
      </c>
      <c r="E2044" s="42" t="s">
        <v>7327</v>
      </c>
    </row>
    <row r="2045" spans="1:5" ht="12.75">
      <c r="A2045" t="s">
        <v>60</v>
      </c>
      <c r="E2045" s="39" t="s">
        <v>5</v>
      </c>
    </row>
    <row r="2046" spans="1:16" ht="12.75">
      <c r="A2046" t="s">
        <v>49</v>
      </c>
      <c s="34" t="s">
        <v>7328</v>
      </c>
      <c s="34" t="s">
        <v>7329</v>
      </c>
      <c s="35" t="s">
        <v>5</v>
      </c>
      <c s="6" t="s">
        <v>7330</v>
      </c>
      <c s="36" t="s">
        <v>113</v>
      </c>
      <c s="37">
        <v>4</v>
      </c>
      <c s="36">
        <v>0.00032</v>
      </c>
      <c s="36">
        <f>ROUND(G2046*H2046,6)</f>
      </c>
      <c r="L2046" s="38">
        <v>0</v>
      </c>
      <c s="32">
        <f>ROUND(ROUND(L2046,2)*ROUND(G2046,3),2)</f>
      </c>
      <c s="36" t="s">
        <v>5356</v>
      </c>
      <c>
        <f>(M2046*21)/100</f>
      </c>
      <c t="s">
        <v>27</v>
      </c>
    </row>
    <row r="2047" spans="1:5" ht="12.75">
      <c r="A2047" s="35" t="s">
        <v>56</v>
      </c>
      <c r="E2047" s="39" t="s">
        <v>7330</v>
      </c>
    </row>
    <row r="2048" spans="1:5" ht="38.25">
      <c r="A2048" s="35" t="s">
        <v>58</v>
      </c>
      <c r="E2048" s="42" t="s">
        <v>7331</v>
      </c>
    </row>
    <row r="2049" spans="1:5" ht="12.75">
      <c r="A2049" t="s">
        <v>60</v>
      </c>
      <c r="E2049" s="39" t="s">
        <v>5</v>
      </c>
    </row>
    <row r="2050" spans="1:16" ht="12.75">
      <c r="A2050" t="s">
        <v>49</v>
      </c>
      <c s="34" t="s">
        <v>7332</v>
      </c>
      <c s="34" t="s">
        <v>7333</v>
      </c>
      <c s="35" t="s">
        <v>5</v>
      </c>
      <c s="6" t="s">
        <v>7334</v>
      </c>
      <c s="36" t="s">
        <v>113</v>
      </c>
      <c s="37">
        <v>2</v>
      </c>
      <c s="36">
        <v>0</v>
      </c>
      <c s="36">
        <f>ROUND(G2050*H2050,6)</f>
      </c>
      <c r="L2050" s="38">
        <v>0</v>
      </c>
      <c s="32">
        <f>ROUND(ROUND(L2050,2)*ROUND(G2050,3),2)</f>
      </c>
      <c s="36" t="s">
        <v>5356</v>
      </c>
      <c>
        <f>(M2050*21)/100</f>
      </c>
      <c t="s">
        <v>27</v>
      </c>
    </row>
    <row r="2051" spans="1:5" ht="12.75">
      <c r="A2051" s="35" t="s">
        <v>56</v>
      </c>
      <c r="E2051" s="39" t="s">
        <v>7335</v>
      </c>
    </row>
    <row r="2052" spans="1:5" ht="38.25">
      <c r="A2052" s="35" t="s">
        <v>58</v>
      </c>
      <c r="E2052" s="42" t="s">
        <v>7336</v>
      </c>
    </row>
    <row r="2053" spans="1:5" ht="12.75">
      <c r="A2053" t="s">
        <v>60</v>
      </c>
      <c r="E2053" s="39" t="s">
        <v>5</v>
      </c>
    </row>
    <row r="2054" spans="1:16" ht="12.75">
      <c r="A2054" t="s">
        <v>49</v>
      </c>
      <c s="34" t="s">
        <v>7337</v>
      </c>
      <c s="34" t="s">
        <v>7338</v>
      </c>
      <c s="35" t="s">
        <v>5</v>
      </c>
      <c s="6" t="s">
        <v>7339</v>
      </c>
      <c s="36" t="s">
        <v>113</v>
      </c>
      <c s="37">
        <v>2</v>
      </c>
      <c s="36">
        <v>0</v>
      </c>
      <c s="36">
        <f>ROUND(G2054*H2054,6)</f>
      </c>
      <c r="L2054" s="38">
        <v>0</v>
      </c>
      <c s="32">
        <f>ROUND(ROUND(L2054,2)*ROUND(G2054,3),2)</f>
      </c>
      <c s="36" t="s">
        <v>5356</v>
      </c>
      <c>
        <f>(M2054*21)/100</f>
      </c>
      <c t="s">
        <v>27</v>
      </c>
    </row>
    <row r="2055" spans="1:5" ht="12.75">
      <c r="A2055" s="35" t="s">
        <v>56</v>
      </c>
      <c r="E2055" s="39" t="s">
        <v>7339</v>
      </c>
    </row>
    <row r="2056" spans="1:5" ht="25.5">
      <c r="A2056" s="35" t="s">
        <v>58</v>
      </c>
      <c r="E2056" s="40" t="s">
        <v>7340</v>
      </c>
    </row>
    <row r="2057" spans="1:5" ht="12.75">
      <c r="A2057" t="s">
        <v>60</v>
      </c>
      <c r="E2057" s="39" t="s">
        <v>5</v>
      </c>
    </row>
    <row r="2058" spans="1:16" ht="12.75">
      <c r="A2058" t="s">
        <v>49</v>
      </c>
      <c s="34" t="s">
        <v>7341</v>
      </c>
      <c s="34" t="s">
        <v>7342</v>
      </c>
      <c s="35" t="s">
        <v>5</v>
      </c>
      <c s="6" t="s">
        <v>7343</v>
      </c>
      <c s="36" t="s">
        <v>106</v>
      </c>
      <c s="37">
        <v>2</v>
      </c>
      <c s="36">
        <v>0</v>
      </c>
      <c s="36">
        <f>ROUND(G2058*H2058,6)</f>
      </c>
      <c r="L2058" s="38">
        <v>0</v>
      </c>
      <c s="32">
        <f>ROUND(ROUND(L2058,2)*ROUND(G2058,3),2)</f>
      </c>
      <c s="36" t="s">
        <v>5356</v>
      </c>
      <c>
        <f>(M2058*21)/100</f>
      </c>
      <c t="s">
        <v>27</v>
      </c>
    </row>
    <row r="2059" spans="1:5" ht="25.5">
      <c r="A2059" s="35" t="s">
        <v>56</v>
      </c>
      <c r="E2059" s="39" t="s">
        <v>7344</v>
      </c>
    </row>
    <row r="2060" spans="1:5" ht="38.25">
      <c r="A2060" s="35" t="s">
        <v>58</v>
      </c>
      <c r="E2060" s="42" t="s">
        <v>7345</v>
      </c>
    </row>
    <row r="2061" spans="1:5" ht="12.75">
      <c r="A2061" t="s">
        <v>60</v>
      </c>
      <c r="E2061" s="39" t="s">
        <v>5</v>
      </c>
    </row>
    <row r="2062" spans="1:16" ht="12.75">
      <c r="A2062" t="s">
        <v>49</v>
      </c>
      <c s="34" t="s">
        <v>7346</v>
      </c>
      <c s="34" t="s">
        <v>7347</v>
      </c>
      <c s="35" t="s">
        <v>5</v>
      </c>
      <c s="6" t="s">
        <v>7348</v>
      </c>
      <c s="36" t="s">
        <v>2729</v>
      </c>
      <c s="37">
        <v>1</v>
      </c>
      <c s="36">
        <v>0.001</v>
      </c>
      <c s="36">
        <f>ROUND(G2062*H2062,6)</f>
      </c>
      <c r="L2062" s="38">
        <v>0</v>
      </c>
      <c s="32">
        <f>ROUND(ROUND(L2062,2)*ROUND(G2062,3),2)</f>
      </c>
      <c s="36" t="s">
        <v>5356</v>
      </c>
      <c>
        <f>(M2062*21)/100</f>
      </c>
      <c t="s">
        <v>27</v>
      </c>
    </row>
    <row r="2063" spans="1:5" ht="12.75">
      <c r="A2063" s="35" t="s">
        <v>56</v>
      </c>
      <c r="E2063" s="39" t="s">
        <v>7348</v>
      </c>
    </row>
    <row r="2064" spans="1:5" ht="38.25">
      <c r="A2064" s="35" t="s">
        <v>58</v>
      </c>
      <c r="E2064" s="42" t="s">
        <v>7349</v>
      </c>
    </row>
    <row r="2065" spans="1:5" ht="12.75">
      <c r="A2065" t="s">
        <v>60</v>
      </c>
      <c r="E2065" s="39" t="s">
        <v>5</v>
      </c>
    </row>
    <row r="2066" spans="1:16" ht="12.75">
      <c r="A2066" t="s">
        <v>49</v>
      </c>
      <c s="34" t="s">
        <v>7350</v>
      </c>
      <c s="34" t="s">
        <v>7351</v>
      </c>
      <c s="35" t="s">
        <v>5</v>
      </c>
      <c s="6" t="s">
        <v>7352</v>
      </c>
      <c s="36" t="s">
        <v>113</v>
      </c>
      <c s="37">
        <v>2</v>
      </c>
      <c s="36">
        <v>0</v>
      </c>
      <c s="36">
        <f>ROUND(G2066*H2066,6)</f>
      </c>
      <c r="L2066" s="38">
        <v>0</v>
      </c>
      <c s="32">
        <f>ROUND(ROUND(L2066,2)*ROUND(G2066,3),2)</f>
      </c>
      <c s="36" t="s">
        <v>5356</v>
      </c>
      <c>
        <f>(M2066*21)/100</f>
      </c>
      <c t="s">
        <v>27</v>
      </c>
    </row>
    <row r="2067" spans="1:5" ht="12.75">
      <c r="A2067" s="35" t="s">
        <v>56</v>
      </c>
      <c r="E2067" s="39" t="s">
        <v>7353</v>
      </c>
    </row>
    <row r="2068" spans="1:5" ht="38.25">
      <c r="A2068" s="35" t="s">
        <v>58</v>
      </c>
      <c r="E2068" s="42" t="s">
        <v>7354</v>
      </c>
    </row>
    <row r="2069" spans="1:5" ht="12.75">
      <c r="A2069" t="s">
        <v>60</v>
      </c>
      <c r="E2069" s="39" t="s">
        <v>5</v>
      </c>
    </row>
    <row r="2070" spans="1:16" ht="12.75">
      <c r="A2070" t="s">
        <v>49</v>
      </c>
      <c s="34" t="s">
        <v>7355</v>
      </c>
      <c s="34" t="s">
        <v>7356</v>
      </c>
      <c s="35" t="s">
        <v>5</v>
      </c>
      <c s="6" t="s">
        <v>7357</v>
      </c>
      <c s="36" t="s">
        <v>113</v>
      </c>
      <c s="37">
        <v>2</v>
      </c>
      <c s="36">
        <v>0.002</v>
      </c>
      <c s="36">
        <f>ROUND(G2070*H2070,6)</f>
      </c>
      <c r="L2070" s="38">
        <v>0</v>
      </c>
      <c s="32">
        <f>ROUND(ROUND(L2070,2)*ROUND(G2070,3),2)</f>
      </c>
      <c s="36" t="s">
        <v>5356</v>
      </c>
      <c>
        <f>(M2070*21)/100</f>
      </c>
      <c t="s">
        <v>27</v>
      </c>
    </row>
    <row r="2071" spans="1:5" ht="12.75">
      <c r="A2071" s="35" t="s">
        <v>56</v>
      </c>
      <c r="E2071" s="39" t="s">
        <v>7357</v>
      </c>
    </row>
    <row r="2072" spans="1:5" ht="38.25">
      <c r="A2072" s="35" t="s">
        <v>58</v>
      </c>
      <c r="E2072" s="42" t="s">
        <v>7358</v>
      </c>
    </row>
    <row r="2073" spans="1:5" ht="12.75">
      <c r="A2073" t="s">
        <v>60</v>
      </c>
      <c r="E2073" s="39" t="s">
        <v>5</v>
      </c>
    </row>
    <row r="2074" spans="1:16" ht="25.5">
      <c r="A2074" t="s">
        <v>49</v>
      </c>
      <c s="34" t="s">
        <v>7359</v>
      </c>
      <c s="34" t="s">
        <v>7360</v>
      </c>
      <c s="35" t="s">
        <v>5</v>
      </c>
      <c s="6" t="s">
        <v>7361</v>
      </c>
      <c s="36" t="s">
        <v>113</v>
      </c>
      <c s="37">
        <v>2</v>
      </c>
      <c s="36">
        <v>0.012</v>
      </c>
      <c s="36">
        <f>ROUND(G2074*H2074,6)</f>
      </c>
      <c r="L2074" s="38">
        <v>0</v>
      </c>
      <c s="32">
        <f>ROUND(ROUND(L2074,2)*ROUND(G2074,3),2)</f>
      </c>
      <c s="36" t="s">
        <v>5356</v>
      </c>
      <c>
        <f>(M2074*21)/100</f>
      </c>
      <c t="s">
        <v>27</v>
      </c>
    </row>
    <row r="2075" spans="1:5" ht="25.5">
      <c r="A2075" s="35" t="s">
        <v>56</v>
      </c>
      <c r="E2075" s="39" t="s">
        <v>7361</v>
      </c>
    </row>
    <row r="2076" spans="1:5" ht="38.25">
      <c r="A2076" s="35" t="s">
        <v>58</v>
      </c>
      <c r="E2076" s="42" t="s">
        <v>7362</v>
      </c>
    </row>
    <row r="2077" spans="1:5" ht="12.75">
      <c r="A2077" t="s">
        <v>60</v>
      </c>
      <c r="E2077" s="39" t="s">
        <v>5</v>
      </c>
    </row>
    <row r="2078" spans="1:16" ht="12.75">
      <c r="A2078" t="s">
        <v>49</v>
      </c>
      <c s="34" t="s">
        <v>7363</v>
      </c>
      <c s="34" t="s">
        <v>7364</v>
      </c>
      <c s="35" t="s">
        <v>5</v>
      </c>
      <c s="6" t="s">
        <v>7365</v>
      </c>
      <c s="36" t="s">
        <v>113</v>
      </c>
      <c s="37">
        <v>1</v>
      </c>
      <c s="36">
        <v>0</v>
      </c>
      <c s="36">
        <f>ROUND(G2078*H2078,6)</f>
      </c>
      <c r="L2078" s="38">
        <v>0</v>
      </c>
      <c s="32">
        <f>ROUND(ROUND(L2078,2)*ROUND(G2078,3),2)</f>
      </c>
      <c s="36" t="s">
        <v>5356</v>
      </c>
      <c>
        <f>(M2078*21)/100</f>
      </c>
      <c t="s">
        <v>27</v>
      </c>
    </row>
    <row r="2079" spans="1:5" ht="25.5">
      <c r="A2079" s="35" t="s">
        <v>56</v>
      </c>
      <c r="E2079" s="39" t="s">
        <v>7366</v>
      </c>
    </row>
    <row r="2080" spans="1:5" ht="38.25">
      <c r="A2080" s="35" t="s">
        <v>58</v>
      </c>
      <c r="E2080" s="42" t="s">
        <v>7367</v>
      </c>
    </row>
    <row r="2081" spans="1:5" ht="12.75">
      <c r="A2081" t="s">
        <v>60</v>
      </c>
      <c r="E2081" s="39" t="s">
        <v>5</v>
      </c>
    </row>
    <row r="2082" spans="1:16" ht="12.75">
      <c r="A2082" t="s">
        <v>49</v>
      </c>
      <c s="34" t="s">
        <v>7368</v>
      </c>
      <c s="34" t="s">
        <v>7369</v>
      </c>
      <c s="35" t="s">
        <v>5</v>
      </c>
      <c s="6" t="s">
        <v>7370</v>
      </c>
      <c s="36" t="s">
        <v>409</v>
      </c>
      <c s="37">
        <v>2</v>
      </c>
      <c s="36">
        <v>0</v>
      </c>
      <c s="36">
        <f>ROUND(G2082*H2082,6)</f>
      </c>
      <c r="L2082" s="38">
        <v>0</v>
      </c>
      <c s="32">
        <f>ROUND(ROUND(L2082,2)*ROUND(G2082,3),2)</f>
      </c>
      <c s="36" t="s">
        <v>2911</v>
      </c>
      <c>
        <f>(M2082*21)/100</f>
      </c>
      <c t="s">
        <v>27</v>
      </c>
    </row>
    <row r="2083" spans="1:5" ht="12.75">
      <c r="A2083" s="35" t="s">
        <v>56</v>
      </c>
      <c r="E2083" s="39" t="s">
        <v>7371</v>
      </c>
    </row>
    <row r="2084" spans="1:5" ht="38.25">
      <c r="A2084" s="35" t="s">
        <v>58</v>
      </c>
      <c r="E2084" s="42" t="s">
        <v>7372</v>
      </c>
    </row>
    <row r="2085" spans="1:5" ht="12.75">
      <c r="A2085" t="s">
        <v>60</v>
      </c>
      <c r="E2085" s="39" t="s">
        <v>5</v>
      </c>
    </row>
    <row r="2086" spans="1:16" ht="12.75">
      <c r="A2086" t="s">
        <v>49</v>
      </c>
      <c s="34" t="s">
        <v>7373</v>
      </c>
      <c s="34" t="s">
        <v>7374</v>
      </c>
      <c s="35" t="s">
        <v>5</v>
      </c>
      <c s="6" t="s">
        <v>7375</v>
      </c>
      <c s="36" t="s">
        <v>113</v>
      </c>
      <c s="37">
        <v>1</v>
      </c>
      <c s="36">
        <v>0</v>
      </c>
      <c s="36">
        <f>ROUND(G2086*H2086,6)</f>
      </c>
      <c r="L2086" s="38">
        <v>0</v>
      </c>
      <c s="32">
        <f>ROUND(ROUND(L2086,2)*ROUND(G2086,3),2)</f>
      </c>
      <c s="36" t="s">
        <v>5356</v>
      </c>
      <c>
        <f>(M2086*21)/100</f>
      </c>
      <c t="s">
        <v>27</v>
      </c>
    </row>
    <row r="2087" spans="1:5" ht="25.5">
      <c r="A2087" s="35" t="s">
        <v>56</v>
      </c>
      <c r="E2087" s="39" t="s">
        <v>7376</v>
      </c>
    </row>
    <row r="2088" spans="1:5" ht="38.25">
      <c r="A2088" s="35" t="s">
        <v>58</v>
      </c>
      <c r="E2088" s="42" t="s">
        <v>7377</v>
      </c>
    </row>
    <row r="2089" spans="1:5" ht="12.75">
      <c r="A2089" t="s">
        <v>60</v>
      </c>
      <c r="E2089" s="39" t="s">
        <v>5</v>
      </c>
    </row>
    <row r="2090" spans="1:16" ht="12.75">
      <c r="A2090" t="s">
        <v>49</v>
      </c>
      <c s="34" t="s">
        <v>7378</v>
      </c>
      <c s="34" t="s">
        <v>7379</v>
      </c>
      <c s="35" t="s">
        <v>5</v>
      </c>
      <c s="6" t="s">
        <v>7380</v>
      </c>
      <c s="36" t="s">
        <v>113</v>
      </c>
      <c s="37">
        <v>4</v>
      </c>
      <c s="36">
        <v>0</v>
      </c>
      <c s="36">
        <f>ROUND(G2090*H2090,6)</f>
      </c>
      <c r="L2090" s="38">
        <v>0</v>
      </c>
      <c s="32">
        <f>ROUND(ROUND(L2090,2)*ROUND(G2090,3),2)</f>
      </c>
      <c s="36" t="s">
        <v>5356</v>
      </c>
      <c>
        <f>(M2090*21)/100</f>
      </c>
      <c t="s">
        <v>27</v>
      </c>
    </row>
    <row r="2091" spans="1:5" ht="25.5">
      <c r="A2091" s="35" t="s">
        <v>56</v>
      </c>
      <c r="E2091" s="39" t="s">
        <v>7381</v>
      </c>
    </row>
    <row r="2092" spans="1:5" ht="331.5">
      <c r="A2092" s="35" t="s">
        <v>58</v>
      </c>
      <c r="E2092" s="42" t="s">
        <v>7382</v>
      </c>
    </row>
    <row r="2093" spans="1:5" ht="12.75">
      <c r="A2093" t="s">
        <v>60</v>
      </c>
      <c r="E2093" s="39" t="s">
        <v>5</v>
      </c>
    </row>
    <row r="2094" spans="1:16" ht="12.75">
      <c r="A2094" t="s">
        <v>49</v>
      </c>
      <c s="34" t="s">
        <v>7383</v>
      </c>
      <c s="34" t="s">
        <v>7384</v>
      </c>
      <c s="35" t="s">
        <v>5</v>
      </c>
      <c s="6" t="s">
        <v>7385</v>
      </c>
      <c s="36" t="s">
        <v>113</v>
      </c>
      <c s="37">
        <v>4</v>
      </c>
      <c s="36">
        <v>0</v>
      </c>
      <c s="36">
        <f>ROUND(G2094*H2094,6)</f>
      </c>
      <c r="L2094" s="38">
        <v>0</v>
      </c>
      <c s="32">
        <f>ROUND(ROUND(L2094,2)*ROUND(G2094,3),2)</f>
      </c>
      <c s="36" t="s">
        <v>5356</v>
      </c>
      <c>
        <f>(M2094*21)/100</f>
      </c>
      <c t="s">
        <v>27</v>
      </c>
    </row>
    <row r="2095" spans="1:5" ht="25.5">
      <c r="A2095" s="35" t="s">
        <v>56</v>
      </c>
      <c r="E2095" s="39" t="s">
        <v>7386</v>
      </c>
    </row>
    <row r="2096" spans="1:5" ht="331.5">
      <c r="A2096" s="35" t="s">
        <v>58</v>
      </c>
      <c r="E2096" s="42" t="s">
        <v>7387</v>
      </c>
    </row>
    <row r="2097" spans="1:5" ht="12.75">
      <c r="A2097" t="s">
        <v>60</v>
      </c>
      <c r="E2097" s="39" t="s">
        <v>5</v>
      </c>
    </row>
    <row r="2098" spans="1:16" ht="12.75">
      <c r="A2098" t="s">
        <v>49</v>
      </c>
      <c s="34" t="s">
        <v>7388</v>
      </c>
      <c s="34" t="s">
        <v>7389</v>
      </c>
      <c s="35" t="s">
        <v>5</v>
      </c>
      <c s="6" t="s">
        <v>7390</v>
      </c>
      <c s="36" t="s">
        <v>113</v>
      </c>
      <c s="37">
        <v>1</v>
      </c>
      <c s="36">
        <v>0</v>
      </c>
      <c s="36">
        <f>ROUND(G2098*H2098,6)</f>
      </c>
      <c r="L2098" s="38">
        <v>0</v>
      </c>
      <c s="32">
        <f>ROUND(ROUND(L2098,2)*ROUND(G2098,3),2)</f>
      </c>
      <c s="36" t="s">
        <v>2911</v>
      </c>
      <c>
        <f>(M2098*21)/100</f>
      </c>
      <c t="s">
        <v>27</v>
      </c>
    </row>
    <row r="2099" spans="1:5" ht="12.75">
      <c r="A2099" s="35" t="s">
        <v>56</v>
      </c>
      <c r="E2099" s="39" t="s">
        <v>7390</v>
      </c>
    </row>
    <row r="2100" spans="1:5" ht="89.25">
      <c r="A2100" s="35" t="s">
        <v>58</v>
      </c>
      <c r="E2100" s="42" t="s">
        <v>7391</v>
      </c>
    </row>
    <row r="2101" spans="1:5" ht="12.75">
      <c r="A2101" t="s">
        <v>60</v>
      </c>
      <c r="E2101" s="39" t="s">
        <v>5</v>
      </c>
    </row>
    <row r="2102" spans="1:16" ht="12.75">
      <c r="A2102" t="s">
        <v>49</v>
      </c>
      <c s="34" t="s">
        <v>7392</v>
      </c>
      <c s="34" t="s">
        <v>7393</v>
      </c>
      <c s="35" t="s">
        <v>5</v>
      </c>
      <c s="6" t="s">
        <v>7394</v>
      </c>
      <c s="36" t="s">
        <v>113</v>
      </c>
      <c s="37">
        <v>1</v>
      </c>
      <c s="36">
        <v>0</v>
      </c>
      <c s="36">
        <f>ROUND(G2102*H2102,6)</f>
      </c>
      <c r="L2102" s="38">
        <v>0</v>
      </c>
      <c s="32">
        <f>ROUND(ROUND(L2102,2)*ROUND(G2102,3),2)</f>
      </c>
      <c s="36" t="s">
        <v>2911</v>
      </c>
      <c>
        <f>(M2102*21)/100</f>
      </c>
      <c t="s">
        <v>27</v>
      </c>
    </row>
    <row r="2103" spans="1:5" ht="12.75">
      <c r="A2103" s="35" t="s">
        <v>56</v>
      </c>
      <c r="E2103" s="39" t="s">
        <v>7394</v>
      </c>
    </row>
    <row r="2104" spans="1:5" ht="89.25">
      <c r="A2104" s="35" t="s">
        <v>58</v>
      </c>
      <c r="E2104" s="42" t="s">
        <v>7395</v>
      </c>
    </row>
    <row r="2105" spans="1:5" ht="12.75">
      <c r="A2105" t="s">
        <v>60</v>
      </c>
      <c r="E2105" s="39" t="s">
        <v>5</v>
      </c>
    </row>
    <row r="2106" spans="1:13" ht="12.75">
      <c r="A2106" t="s">
        <v>46</v>
      </c>
      <c r="C2106" s="31" t="s">
        <v>7396</v>
      </c>
      <c r="E2106" s="33" t="s">
        <v>3027</v>
      </c>
      <c r="J2106" s="32">
        <f>0</f>
      </c>
      <c s="32">
        <f>0</f>
      </c>
      <c s="32">
        <f>0+L2107+L2111+L2115+L2119+L2123+L2127+L2131+L2135+L2139+L2143+L2147+L2151+L2155+L2159+L2163+L2167+L2171+L2175</f>
      </c>
      <c s="32">
        <f>0+M2107+M2111+M2115+M2119+M2123+M2127+M2131+M2135+M2139+M2143+M2147+M2151+M2155+M2159+M2163+M2167+M2171+M2175</f>
      </c>
    </row>
    <row r="2107" spans="1:16" ht="12.75">
      <c r="A2107" t="s">
        <v>49</v>
      </c>
      <c s="34" t="s">
        <v>7397</v>
      </c>
      <c s="34" t="s">
        <v>7398</v>
      </c>
      <c s="35" t="s">
        <v>5</v>
      </c>
      <c s="6" t="s">
        <v>7399</v>
      </c>
      <c s="36" t="s">
        <v>106</v>
      </c>
      <c s="37">
        <v>1</v>
      </c>
      <c s="36">
        <v>0</v>
      </c>
      <c s="36">
        <f>ROUND(G2107*H2107,6)</f>
      </c>
      <c r="L2107" s="38">
        <v>0</v>
      </c>
      <c s="32">
        <f>ROUND(ROUND(L2107,2)*ROUND(G2107,3),2)</f>
      </c>
      <c s="36" t="s">
        <v>2911</v>
      </c>
      <c>
        <f>(M2107*21)/100</f>
      </c>
      <c t="s">
        <v>27</v>
      </c>
    </row>
    <row r="2108" spans="1:5" ht="12.75">
      <c r="A2108" s="35" t="s">
        <v>56</v>
      </c>
      <c r="E2108" s="39" t="s">
        <v>7400</v>
      </c>
    </row>
    <row r="2109" spans="1:5" ht="89.25">
      <c r="A2109" s="35" t="s">
        <v>58</v>
      </c>
      <c r="E2109" s="42" t="s">
        <v>7401</v>
      </c>
    </row>
    <row r="2110" spans="1:5" ht="12.75">
      <c r="A2110" t="s">
        <v>60</v>
      </c>
      <c r="E2110" s="39" t="s">
        <v>5</v>
      </c>
    </row>
    <row r="2111" spans="1:16" ht="12.75">
      <c r="A2111" t="s">
        <v>49</v>
      </c>
      <c s="34" t="s">
        <v>7402</v>
      </c>
      <c s="34" t="s">
        <v>7403</v>
      </c>
      <c s="35" t="s">
        <v>5</v>
      </c>
      <c s="6" t="s">
        <v>7404</v>
      </c>
      <c s="36" t="s">
        <v>106</v>
      </c>
      <c s="37">
        <v>1</v>
      </c>
      <c s="36">
        <v>0.0019</v>
      </c>
      <c s="36">
        <f>ROUND(G2111*H2111,6)</f>
      </c>
      <c r="L2111" s="38">
        <v>0</v>
      </c>
      <c s="32">
        <f>ROUND(ROUND(L2111,2)*ROUND(G2111,3),2)</f>
      </c>
      <c s="36" t="s">
        <v>2911</v>
      </c>
      <c>
        <f>(M2111*21)/100</f>
      </c>
      <c t="s">
        <v>27</v>
      </c>
    </row>
    <row r="2112" spans="1:5" ht="12.75">
      <c r="A2112" s="35" t="s">
        <v>56</v>
      </c>
      <c r="E2112" s="39" t="s">
        <v>7404</v>
      </c>
    </row>
    <row r="2113" spans="1:5" ht="89.25">
      <c r="A2113" s="35" t="s">
        <v>58</v>
      </c>
      <c r="E2113" s="42" t="s">
        <v>7405</v>
      </c>
    </row>
    <row r="2114" spans="1:5" ht="12.75">
      <c r="A2114" t="s">
        <v>60</v>
      </c>
      <c r="E2114" s="39" t="s">
        <v>5</v>
      </c>
    </row>
    <row r="2115" spans="1:16" ht="12.75">
      <c r="A2115" t="s">
        <v>49</v>
      </c>
      <c s="34" t="s">
        <v>7406</v>
      </c>
      <c s="34" t="s">
        <v>7407</v>
      </c>
      <c s="35" t="s">
        <v>5</v>
      </c>
      <c s="6" t="s">
        <v>7408</v>
      </c>
      <c s="36" t="s">
        <v>106</v>
      </c>
      <c s="37">
        <v>1</v>
      </c>
      <c s="36">
        <v>0</v>
      </c>
      <c s="36">
        <f>ROUND(G2115*H2115,6)</f>
      </c>
      <c r="L2115" s="38">
        <v>0</v>
      </c>
      <c s="32">
        <f>ROUND(ROUND(L2115,2)*ROUND(G2115,3),2)</f>
      </c>
      <c s="36" t="s">
        <v>2911</v>
      </c>
      <c>
        <f>(M2115*21)/100</f>
      </c>
      <c t="s">
        <v>27</v>
      </c>
    </row>
    <row r="2116" spans="1:5" ht="12.75">
      <c r="A2116" s="35" t="s">
        <v>56</v>
      </c>
      <c r="E2116" s="39" t="s">
        <v>7408</v>
      </c>
    </row>
    <row r="2117" spans="1:5" ht="114.75">
      <c r="A2117" s="35" t="s">
        <v>58</v>
      </c>
      <c r="E2117" s="42" t="s">
        <v>7409</v>
      </c>
    </row>
    <row r="2118" spans="1:5" ht="12.75">
      <c r="A2118" t="s">
        <v>60</v>
      </c>
      <c r="E2118" s="39" t="s">
        <v>5</v>
      </c>
    </row>
    <row r="2119" spans="1:16" ht="12.75">
      <c r="A2119" t="s">
        <v>49</v>
      </c>
      <c s="34" t="s">
        <v>7410</v>
      </c>
      <c s="34" t="s">
        <v>7411</v>
      </c>
      <c s="35" t="s">
        <v>5</v>
      </c>
      <c s="6" t="s">
        <v>7412</v>
      </c>
      <c s="36" t="s">
        <v>113</v>
      </c>
      <c s="37">
        <v>2</v>
      </c>
      <c s="36">
        <v>0</v>
      </c>
      <c s="36">
        <f>ROUND(G2119*H2119,6)</f>
      </c>
      <c r="L2119" s="38">
        <v>0</v>
      </c>
      <c s="32">
        <f>ROUND(ROUND(L2119,2)*ROUND(G2119,3),2)</f>
      </c>
      <c s="36" t="s">
        <v>2911</v>
      </c>
      <c>
        <f>(M2119*21)/100</f>
      </c>
      <c t="s">
        <v>27</v>
      </c>
    </row>
    <row r="2120" spans="1:5" ht="12.75">
      <c r="A2120" s="35" t="s">
        <v>56</v>
      </c>
      <c r="E2120" s="39" t="s">
        <v>7413</v>
      </c>
    </row>
    <row r="2121" spans="1:5" ht="102">
      <c r="A2121" s="35" t="s">
        <v>58</v>
      </c>
      <c r="E2121" s="42" t="s">
        <v>7414</v>
      </c>
    </row>
    <row r="2122" spans="1:5" ht="12.75">
      <c r="A2122" t="s">
        <v>60</v>
      </c>
      <c r="E2122" s="39" t="s">
        <v>5</v>
      </c>
    </row>
    <row r="2123" spans="1:16" ht="12.75">
      <c r="A2123" t="s">
        <v>49</v>
      </c>
      <c s="34" t="s">
        <v>7415</v>
      </c>
      <c s="34" t="s">
        <v>7416</v>
      </c>
      <c s="35" t="s">
        <v>5</v>
      </c>
      <c s="6" t="s">
        <v>7417</v>
      </c>
      <c s="36" t="s">
        <v>113</v>
      </c>
      <c s="37">
        <v>2</v>
      </c>
      <c s="36">
        <v>0.00045</v>
      </c>
      <c s="36">
        <f>ROUND(G2123*H2123,6)</f>
      </c>
      <c r="L2123" s="38">
        <v>0</v>
      </c>
      <c s="32">
        <f>ROUND(ROUND(L2123,2)*ROUND(G2123,3),2)</f>
      </c>
      <c s="36" t="s">
        <v>2911</v>
      </c>
      <c>
        <f>(M2123*21)/100</f>
      </c>
      <c t="s">
        <v>27</v>
      </c>
    </row>
    <row r="2124" spans="1:5" ht="12.75">
      <c r="A2124" s="35" t="s">
        <v>56</v>
      </c>
      <c r="E2124" s="39" t="s">
        <v>7418</v>
      </c>
    </row>
    <row r="2125" spans="1:5" ht="102">
      <c r="A2125" s="35" t="s">
        <v>58</v>
      </c>
      <c r="E2125" s="42" t="s">
        <v>7419</v>
      </c>
    </row>
    <row r="2126" spans="1:5" ht="12.75">
      <c r="A2126" t="s">
        <v>60</v>
      </c>
      <c r="E2126" s="39" t="s">
        <v>5</v>
      </c>
    </row>
    <row r="2127" spans="1:16" ht="12.75">
      <c r="A2127" t="s">
        <v>49</v>
      </c>
      <c s="34" t="s">
        <v>7420</v>
      </c>
      <c s="34" t="s">
        <v>7421</v>
      </c>
      <c s="35" t="s">
        <v>5</v>
      </c>
      <c s="6" t="s">
        <v>7422</v>
      </c>
      <c s="36" t="s">
        <v>113</v>
      </c>
      <c s="37">
        <v>1</v>
      </c>
      <c s="36">
        <v>0</v>
      </c>
      <c s="36">
        <f>ROUND(G2127*H2127,6)</f>
      </c>
      <c r="L2127" s="38">
        <v>0</v>
      </c>
      <c s="32">
        <f>ROUND(ROUND(L2127,2)*ROUND(G2127,3),2)</f>
      </c>
      <c s="36" t="s">
        <v>5356</v>
      </c>
      <c>
        <f>(M2127*21)/100</f>
      </c>
      <c t="s">
        <v>27</v>
      </c>
    </row>
    <row r="2128" spans="1:5" ht="12.75">
      <c r="A2128" s="35" t="s">
        <v>56</v>
      </c>
      <c r="E2128" s="39" t="s">
        <v>7422</v>
      </c>
    </row>
    <row r="2129" spans="1:5" ht="89.25">
      <c r="A2129" s="35" t="s">
        <v>58</v>
      </c>
      <c r="E2129" s="42" t="s">
        <v>7423</v>
      </c>
    </row>
    <row r="2130" spans="1:5" ht="12.75">
      <c r="A2130" t="s">
        <v>60</v>
      </c>
      <c r="E2130" s="39" t="s">
        <v>5</v>
      </c>
    </row>
    <row r="2131" spans="1:16" ht="25.5">
      <c r="A2131" t="s">
        <v>49</v>
      </c>
      <c s="34" t="s">
        <v>7424</v>
      </c>
      <c s="34" t="s">
        <v>7425</v>
      </c>
      <c s="35" t="s">
        <v>5</v>
      </c>
      <c s="6" t="s">
        <v>7426</v>
      </c>
      <c s="36" t="s">
        <v>113</v>
      </c>
      <c s="37">
        <v>1</v>
      </c>
      <c s="36">
        <v>8E-05</v>
      </c>
      <c s="36">
        <f>ROUND(G2131*H2131,6)</f>
      </c>
      <c r="L2131" s="38">
        <v>0</v>
      </c>
      <c s="32">
        <f>ROUND(ROUND(L2131,2)*ROUND(G2131,3),2)</f>
      </c>
      <c s="36" t="s">
        <v>5356</v>
      </c>
      <c>
        <f>(M2131*21)/100</f>
      </c>
      <c t="s">
        <v>27</v>
      </c>
    </row>
    <row r="2132" spans="1:5" ht="25.5">
      <c r="A2132" s="35" t="s">
        <v>56</v>
      </c>
      <c r="E2132" s="39" t="s">
        <v>7426</v>
      </c>
    </row>
    <row r="2133" spans="1:5" ht="89.25">
      <c r="A2133" s="35" t="s">
        <v>58</v>
      </c>
      <c r="E2133" s="42" t="s">
        <v>7427</v>
      </c>
    </row>
    <row r="2134" spans="1:5" ht="12.75">
      <c r="A2134" t="s">
        <v>60</v>
      </c>
      <c r="E2134" s="39" t="s">
        <v>5</v>
      </c>
    </row>
    <row r="2135" spans="1:16" ht="12.75">
      <c r="A2135" t="s">
        <v>49</v>
      </c>
      <c s="34" t="s">
        <v>7428</v>
      </c>
      <c s="34" t="s">
        <v>7429</v>
      </c>
      <c s="35" t="s">
        <v>5</v>
      </c>
      <c s="6" t="s">
        <v>7430</v>
      </c>
      <c s="36" t="s">
        <v>106</v>
      </c>
      <c s="37">
        <v>1</v>
      </c>
      <c s="36">
        <v>0</v>
      </c>
      <c s="36">
        <f>ROUND(G2135*H2135,6)</f>
      </c>
      <c r="L2135" s="38">
        <v>0</v>
      </c>
      <c s="32">
        <f>ROUND(ROUND(L2135,2)*ROUND(G2135,3),2)</f>
      </c>
      <c s="36" t="s">
        <v>5356</v>
      </c>
      <c>
        <f>(M2135*21)/100</f>
      </c>
      <c t="s">
        <v>27</v>
      </c>
    </row>
    <row r="2136" spans="1:5" ht="12.75">
      <c r="A2136" s="35" t="s">
        <v>56</v>
      </c>
      <c r="E2136" s="39" t="s">
        <v>7431</v>
      </c>
    </row>
    <row r="2137" spans="1:5" ht="102">
      <c r="A2137" s="35" t="s">
        <v>58</v>
      </c>
      <c r="E2137" s="42" t="s">
        <v>7432</v>
      </c>
    </row>
    <row r="2138" spans="1:5" ht="12.75">
      <c r="A2138" t="s">
        <v>60</v>
      </c>
      <c r="E2138" s="39" t="s">
        <v>5</v>
      </c>
    </row>
    <row r="2139" spans="1:16" ht="12.75">
      <c r="A2139" t="s">
        <v>49</v>
      </c>
      <c s="34" t="s">
        <v>7433</v>
      </c>
      <c s="34" t="s">
        <v>7434</v>
      </c>
      <c s="35" t="s">
        <v>5</v>
      </c>
      <c s="6" t="s">
        <v>7435</v>
      </c>
      <c s="36" t="s">
        <v>7436</v>
      </c>
      <c s="37">
        <v>0.005</v>
      </c>
      <c s="36">
        <v>0.00109</v>
      </c>
      <c s="36">
        <f>ROUND(G2139*H2139,6)</f>
      </c>
      <c r="L2139" s="38">
        <v>0</v>
      </c>
      <c s="32">
        <f>ROUND(ROUND(L2139,2)*ROUND(G2139,3),2)</f>
      </c>
      <c s="36" t="s">
        <v>5356</v>
      </c>
      <c>
        <f>(M2139*21)/100</f>
      </c>
      <c t="s">
        <v>27</v>
      </c>
    </row>
    <row r="2140" spans="1:5" ht="12.75">
      <c r="A2140" s="35" t="s">
        <v>56</v>
      </c>
      <c r="E2140" s="39" t="s">
        <v>7435</v>
      </c>
    </row>
    <row r="2141" spans="1:5" ht="102">
      <c r="A2141" s="35" t="s">
        <v>58</v>
      </c>
      <c r="E2141" s="42" t="s">
        <v>7437</v>
      </c>
    </row>
    <row r="2142" spans="1:5" ht="12.75">
      <c r="A2142" t="s">
        <v>60</v>
      </c>
      <c r="E2142" s="39" t="s">
        <v>5</v>
      </c>
    </row>
    <row r="2143" spans="1:16" ht="12.75">
      <c r="A2143" t="s">
        <v>49</v>
      </c>
      <c s="34" t="s">
        <v>7438</v>
      </c>
      <c s="34" t="s">
        <v>7439</v>
      </c>
      <c s="35" t="s">
        <v>5</v>
      </c>
      <c s="6" t="s">
        <v>7440</v>
      </c>
      <c s="36" t="s">
        <v>113</v>
      </c>
      <c s="37">
        <v>1</v>
      </c>
      <c s="36">
        <v>0</v>
      </c>
      <c s="36">
        <f>ROUND(G2143*H2143,6)</f>
      </c>
      <c r="L2143" s="38">
        <v>0</v>
      </c>
      <c s="32">
        <f>ROUND(ROUND(L2143,2)*ROUND(G2143,3),2)</f>
      </c>
      <c s="36" t="s">
        <v>5356</v>
      </c>
      <c>
        <f>(M2143*21)/100</f>
      </c>
      <c t="s">
        <v>27</v>
      </c>
    </row>
    <row r="2144" spans="1:5" ht="12.75">
      <c r="A2144" s="35" t="s">
        <v>56</v>
      </c>
      <c r="E2144" s="39" t="s">
        <v>7441</v>
      </c>
    </row>
    <row r="2145" spans="1:5" ht="89.25">
      <c r="A2145" s="35" t="s">
        <v>58</v>
      </c>
      <c r="E2145" s="42" t="s">
        <v>7442</v>
      </c>
    </row>
    <row r="2146" spans="1:5" ht="12.75">
      <c r="A2146" t="s">
        <v>60</v>
      </c>
      <c r="E2146" s="39" t="s">
        <v>5</v>
      </c>
    </row>
    <row r="2147" spans="1:16" ht="12.75">
      <c r="A2147" t="s">
        <v>49</v>
      </c>
      <c s="34" t="s">
        <v>7443</v>
      </c>
      <c s="34" t="s">
        <v>7444</v>
      </c>
      <c s="35" t="s">
        <v>5</v>
      </c>
      <c s="6" t="s">
        <v>7445</v>
      </c>
      <c s="36" t="s">
        <v>113</v>
      </c>
      <c s="37">
        <v>1</v>
      </c>
      <c s="36">
        <v>0.005</v>
      </c>
      <c s="36">
        <f>ROUND(G2147*H2147,6)</f>
      </c>
      <c r="L2147" s="38">
        <v>0</v>
      </c>
      <c s="32">
        <f>ROUND(ROUND(L2147,2)*ROUND(G2147,3),2)</f>
      </c>
      <c s="36" t="s">
        <v>2911</v>
      </c>
      <c>
        <f>(M2147*21)/100</f>
      </c>
      <c t="s">
        <v>27</v>
      </c>
    </row>
    <row r="2148" spans="1:5" ht="12.75">
      <c r="A2148" s="35" t="s">
        <v>56</v>
      </c>
      <c r="E2148" s="39" t="s">
        <v>7445</v>
      </c>
    </row>
    <row r="2149" spans="1:5" ht="89.25">
      <c r="A2149" s="35" t="s">
        <v>58</v>
      </c>
      <c r="E2149" s="42" t="s">
        <v>7446</v>
      </c>
    </row>
    <row r="2150" spans="1:5" ht="12.75">
      <c r="A2150" t="s">
        <v>60</v>
      </c>
      <c r="E2150" s="39" t="s">
        <v>5</v>
      </c>
    </row>
    <row r="2151" spans="1:16" ht="12.75">
      <c r="A2151" t="s">
        <v>49</v>
      </c>
      <c s="34" t="s">
        <v>7447</v>
      </c>
      <c s="34" t="s">
        <v>7448</v>
      </c>
      <c s="35" t="s">
        <v>5</v>
      </c>
      <c s="6" t="s">
        <v>7449</v>
      </c>
      <c s="36" t="s">
        <v>113</v>
      </c>
      <c s="37">
        <v>1</v>
      </c>
      <c s="36">
        <v>0</v>
      </c>
      <c s="36">
        <f>ROUND(G2151*H2151,6)</f>
      </c>
      <c r="L2151" s="38">
        <v>0</v>
      </c>
      <c s="32">
        <f>ROUND(ROUND(L2151,2)*ROUND(G2151,3),2)</f>
      </c>
      <c s="36" t="s">
        <v>5356</v>
      </c>
      <c>
        <f>(M2151*21)/100</f>
      </c>
      <c t="s">
        <v>27</v>
      </c>
    </row>
    <row r="2152" spans="1:5" ht="12.75">
      <c r="A2152" s="35" t="s">
        <v>56</v>
      </c>
      <c r="E2152" s="39" t="s">
        <v>7449</v>
      </c>
    </row>
    <row r="2153" spans="1:5" ht="89.25">
      <c r="A2153" s="35" t="s">
        <v>58</v>
      </c>
      <c r="E2153" s="42" t="s">
        <v>7450</v>
      </c>
    </row>
    <row r="2154" spans="1:5" ht="12.75">
      <c r="A2154" t="s">
        <v>60</v>
      </c>
      <c r="E2154" s="39" t="s">
        <v>5</v>
      </c>
    </row>
    <row r="2155" spans="1:16" ht="12.75">
      <c r="A2155" t="s">
        <v>49</v>
      </c>
      <c s="34" t="s">
        <v>7451</v>
      </c>
      <c s="34" t="s">
        <v>7452</v>
      </c>
      <c s="35" t="s">
        <v>5</v>
      </c>
      <c s="6" t="s">
        <v>7453</v>
      </c>
      <c s="36" t="s">
        <v>113</v>
      </c>
      <c s="37">
        <v>1</v>
      </c>
      <c s="36">
        <v>0.0045</v>
      </c>
      <c s="36">
        <f>ROUND(G2155*H2155,6)</f>
      </c>
      <c r="L2155" s="38">
        <v>0</v>
      </c>
      <c s="32">
        <f>ROUND(ROUND(L2155,2)*ROUND(G2155,3),2)</f>
      </c>
      <c s="36" t="s">
        <v>2911</v>
      </c>
      <c>
        <f>(M2155*21)/100</f>
      </c>
      <c t="s">
        <v>27</v>
      </c>
    </row>
    <row r="2156" spans="1:5" ht="12.75">
      <c r="A2156" s="35" t="s">
        <v>56</v>
      </c>
      <c r="E2156" s="39" t="s">
        <v>7453</v>
      </c>
    </row>
    <row r="2157" spans="1:5" ht="89.25">
      <c r="A2157" s="35" t="s">
        <v>58</v>
      </c>
      <c r="E2157" s="42" t="s">
        <v>7454</v>
      </c>
    </row>
    <row r="2158" spans="1:5" ht="12.75">
      <c r="A2158" t="s">
        <v>60</v>
      </c>
      <c r="E2158" s="39" t="s">
        <v>5</v>
      </c>
    </row>
    <row r="2159" spans="1:16" ht="12.75">
      <c r="A2159" t="s">
        <v>49</v>
      </c>
      <c s="34" t="s">
        <v>7455</v>
      </c>
      <c s="34" t="s">
        <v>7456</v>
      </c>
      <c s="35" t="s">
        <v>5</v>
      </c>
      <c s="6" t="s">
        <v>7457</v>
      </c>
      <c s="36" t="s">
        <v>113</v>
      </c>
      <c s="37">
        <v>1</v>
      </c>
      <c s="36">
        <v>0</v>
      </c>
      <c s="36">
        <f>ROUND(G2159*H2159,6)</f>
      </c>
      <c r="L2159" s="38">
        <v>0</v>
      </c>
      <c s="32">
        <f>ROUND(ROUND(L2159,2)*ROUND(G2159,3),2)</f>
      </c>
      <c s="36" t="s">
        <v>2911</v>
      </c>
      <c>
        <f>(M2159*21)/100</f>
      </c>
      <c t="s">
        <v>27</v>
      </c>
    </row>
    <row r="2160" spans="1:5" ht="12.75">
      <c r="A2160" s="35" t="s">
        <v>56</v>
      </c>
      <c r="E2160" s="39" t="s">
        <v>7457</v>
      </c>
    </row>
    <row r="2161" spans="1:5" ht="76.5">
      <c r="A2161" s="35" t="s">
        <v>58</v>
      </c>
      <c r="E2161" s="42" t="s">
        <v>7458</v>
      </c>
    </row>
    <row r="2162" spans="1:5" ht="12.75">
      <c r="A2162" t="s">
        <v>60</v>
      </c>
      <c r="E2162" s="39" t="s">
        <v>5</v>
      </c>
    </row>
    <row r="2163" spans="1:16" ht="12.75">
      <c r="A2163" t="s">
        <v>49</v>
      </c>
      <c s="34" t="s">
        <v>7459</v>
      </c>
      <c s="34" t="s">
        <v>7460</v>
      </c>
      <c s="35" t="s">
        <v>5</v>
      </c>
      <c s="6" t="s">
        <v>7461</v>
      </c>
      <c s="36" t="s">
        <v>113</v>
      </c>
      <c s="37">
        <v>1</v>
      </c>
      <c s="36">
        <v>0</v>
      </c>
      <c s="36">
        <f>ROUND(G2163*H2163,6)</f>
      </c>
      <c r="L2163" s="38">
        <v>0</v>
      </c>
      <c s="32">
        <f>ROUND(ROUND(L2163,2)*ROUND(G2163,3),2)</f>
      </c>
      <c s="36" t="s">
        <v>2911</v>
      </c>
      <c>
        <f>(M2163*21)/100</f>
      </c>
      <c t="s">
        <v>27</v>
      </c>
    </row>
    <row r="2164" spans="1:5" ht="12.75">
      <c r="A2164" s="35" t="s">
        <v>56</v>
      </c>
      <c r="E2164" s="39" t="s">
        <v>7461</v>
      </c>
    </row>
    <row r="2165" spans="1:5" ht="76.5">
      <c r="A2165" s="35" t="s">
        <v>58</v>
      </c>
      <c r="E2165" s="42" t="s">
        <v>7462</v>
      </c>
    </row>
    <row r="2166" spans="1:5" ht="12.75">
      <c r="A2166" t="s">
        <v>60</v>
      </c>
      <c r="E2166" s="39" t="s">
        <v>5</v>
      </c>
    </row>
    <row r="2167" spans="1:16" ht="12.75">
      <c r="A2167" t="s">
        <v>49</v>
      </c>
      <c s="34" t="s">
        <v>7463</v>
      </c>
      <c s="34" t="s">
        <v>7464</v>
      </c>
      <c s="35" t="s">
        <v>5</v>
      </c>
      <c s="6" t="s">
        <v>7465</v>
      </c>
      <c s="36" t="s">
        <v>113</v>
      </c>
      <c s="37">
        <v>1</v>
      </c>
      <c s="36">
        <v>0</v>
      </c>
      <c s="36">
        <f>ROUND(G2167*H2167,6)</f>
      </c>
      <c r="L2167" s="38">
        <v>0</v>
      </c>
      <c s="32">
        <f>ROUND(ROUND(L2167,2)*ROUND(G2167,3),2)</f>
      </c>
      <c s="36" t="s">
        <v>2911</v>
      </c>
      <c>
        <f>(M2167*21)/100</f>
      </c>
      <c t="s">
        <v>27</v>
      </c>
    </row>
    <row r="2168" spans="1:5" ht="12.75">
      <c r="A2168" s="35" t="s">
        <v>56</v>
      </c>
      <c r="E2168" s="39" t="s">
        <v>7465</v>
      </c>
    </row>
    <row r="2169" spans="1:5" ht="114.75">
      <c r="A2169" s="35" t="s">
        <v>58</v>
      </c>
      <c r="E2169" s="42" t="s">
        <v>7466</v>
      </c>
    </row>
    <row r="2170" spans="1:5" ht="12.75">
      <c r="A2170" t="s">
        <v>60</v>
      </c>
      <c r="E2170" s="39" t="s">
        <v>5</v>
      </c>
    </row>
    <row r="2171" spans="1:16" ht="12.75">
      <c r="A2171" t="s">
        <v>49</v>
      </c>
      <c s="34" t="s">
        <v>7467</v>
      </c>
      <c s="34" t="s">
        <v>7468</v>
      </c>
      <c s="35" t="s">
        <v>5</v>
      </c>
      <c s="6" t="s">
        <v>7469</v>
      </c>
      <c s="36" t="s">
        <v>113</v>
      </c>
      <c s="37">
        <v>1</v>
      </c>
      <c s="36">
        <v>0</v>
      </c>
      <c s="36">
        <f>ROUND(G2171*H2171,6)</f>
      </c>
      <c r="L2171" s="38">
        <v>0</v>
      </c>
      <c s="32">
        <f>ROUND(ROUND(L2171,2)*ROUND(G2171,3),2)</f>
      </c>
      <c s="36" t="s">
        <v>2911</v>
      </c>
      <c>
        <f>(M2171*21)/100</f>
      </c>
      <c t="s">
        <v>27</v>
      </c>
    </row>
    <row r="2172" spans="1:5" ht="12.75">
      <c r="A2172" s="35" t="s">
        <v>56</v>
      </c>
      <c r="E2172" s="39" t="s">
        <v>7469</v>
      </c>
    </row>
    <row r="2173" spans="1:5" ht="89.25">
      <c r="A2173" s="35" t="s">
        <v>58</v>
      </c>
      <c r="E2173" s="42" t="s">
        <v>7470</v>
      </c>
    </row>
    <row r="2174" spans="1:5" ht="12.75">
      <c r="A2174" t="s">
        <v>60</v>
      </c>
      <c r="E2174" s="39" t="s">
        <v>5</v>
      </c>
    </row>
    <row r="2175" spans="1:16" ht="12.75">
      <c r="A2175" t="s">
        <v>49</v>
      </c>
      <c s="34" t="s">
        <v>7471</v>
      </c>
      <c s="34" t="s">
        <v>7472</v>
      </c>
      <c s="35" t="s">
        <v>5</v>
      </c>
      <c s="6" t="s">
        <v>7473</v>
      </c>
      <c s="36" t="s">
        <v>113</v>
      </c>
      <c s="37">
        <v>1</v>
      </c>
      <c s="36">
        <v>0</v>
      </c>
      <c s="36">
        <f>ROUND(G2175*H2175,6)</f>
      </c>
      <c r="L2175" s="38">
        <v>0</v>
      </c>
      <c s="32">
        <f>ROUND(ROUND(L2175,2)*ROUND(G2175,3),2)</f>
      </c>
      <c s="36" t="s">
        <v>2911</v>
      </c>
      <c>
        <f>(M2175*21)/100</f>
      </c>
      <c t="s">
        <v>27</v>
      </c>
    </row>
    <row r="2176" spans="1:5" ht="12.75">
      <c r="A2176" s="35" t="s">
        <v>56</v>
      </c>
      <c r="E2176" s="39" t="s">
        <v>7473</v>
      </c>
    </row>
    <row r="2177" spans="1:5" ht="76.5">
      <c r="A2177" s="35" t="s">
        <v>58</v>
      </c>
      <c r="E2177" s="42" t="s">
        <v>7474</v>
      </c>
    </row>
    <row r="2178" spans="1:5" ht="12.75">
      <c r="A2178" t="s">
        <v>60</v>
      </c>
      <c r="E2178" s="39" t="s">
        <v>5</v>
      </c>
    </row>
    <row r="2179" spans="1:13" ht="12.75">
      <c r="A2179" t="s">
        <v>46</v>
      </c>
      <c r="C2179" s="31" t="s">
        <v>7475</v>
      </c>
      <c r="E2179" s="33" t="s">
        <v>7476</v>
      </c>
      <c r="J2179" s="32">
        <f>0</f>
      </c>
      <c s="32">
        <f>0</f>
      </c>
      <c s="32">
        <f>0+L2180+L2184+L2188</f>
      </c>
      <c s="32">
        <f>0+M2180+M2184+M2188</f>
      </c>
    </row>
    <row r="2180" spans="1:16" ht="25.5">
      <c r="A2180" t="s">
        <v>49</v>
      </c>
      <c s="34" t="s">
        <v>7477</v>
      </c>
      <c s="34" t="s">
        <v>7478</v>
      </c>
      <c s="35" t="s">
        <v>5</v>
      </c>
      <c s="6" t="s">
        <v>7479</v>
      </c>
      <c s="36" t="s">
        <v>106</v>
      </c>
      <c s="37">
        <v>80</v>
      </c>
      <c s="36">
        <v>0</v>
      </c>
      <c s="36">
        <f>ROUND(G2180*H2180,6)</f>
      </c>
      <c r="L2180" s="38">
        <v>0</v>
      </c>
      <c s="32">
        <f>ROUND(ROUND(L2180,2)*ROUND(G2180,3),2)</f>
      </c>
      <c s="36" t="s">
        <v>5356</v>
      </c>
      <c>
        <f>(M2180*21)/100</f>
      </c>
      <c t="s">
        <v>27</v>
      </c>
    </row>
    <row r="2181" spans="1:5" ht="25.5">
      <c r="A2181" s="35" t="s">
        <v>56</v>
      </c>
      <c r="E2181" s="39" t="s">
        <v>7480</v>
      </c>
    </row>
    <row r="2182" spans="1:5" ht="51">
      <c r="A2182" s="35" t="s">
        <v>58</v>
      </c>
      <c r="E2182" s="42" t="s">
        <v>7481</v>
      </c>
    </row>
    <row r="2183" spans="1:5" ht="12.75">
      <c r="A2183" t="s">
        <v>60</v>
      </c>
      <c r="E2183" s="39" t="s">
        <v>5</v>
      </c>
    </row>
    <row r="2184" spans="1:16" ht="25.5">
      <c r="A2184" t="s">
        <v>49</v>
      </c>
      <c s="34" t="s">
        <v>7482</v>
      </c>
      <c s="34" t="s">
        <v>7483</v>
      </c>
      <c s="35" t="s">
        <v>5</v>
      </c>
      <c s="6" t="s">
        <v>7484</v>
      </c>
      <c s="36" t="s">
        <v>106</v>
      </c>
      <c s="37">
        <v>50</v>
      </c>
      <c s="36">
        <v>7E-05</v>
      </c>
      <c s="36">
        <f>ROUND(G2184*H2184,6)</f>
      </c>
      <c r="L2184" s="38">
        <v>0</v>
      </c>
      <c s="32">
        <f>ROUND(ROUND(L2184,2)*ROUND(G2184,3),2)</f>
      </c>
      <c s="36" t="s">
        <v>5356</v>
      </c>
      <c>
        <f>(M2184*21)/100</f>
      </c>
      <c t="s">
        <v>27</v>
      </c>
    </row>
    <row r="2185" spans="1:5" ht="25.5">
      <c r="A2185" s="35" t="s">
        <v>56</v>
      </c>
      <c r="E2185" s="39" t="s">
        <v>7484</v>
      </c>
    </row>
    <row r="2186" spans="1:5" ht="38.25">
      <c r="A2186" s="35" t="s">
        <v>58</v>
      </c>
      <c r="E2186" s="42" t="s">
        <v>7485</v>
      </c>
    </row>
    <row r="2187" spans="1:5" ht="12.75">
      <c r="A2187" t="s">
        <v>60</v>
      </c>
      <c r="E2187" s="39" t="s">
        <v>5</v>
      </c>
    </row>
    <row r="2188" spans="1:16" ht="25.5">
      <c r="A2188" t="s">
        <v>49</v>
      </c>
      <c s="34" t="s">
        <v>7486</v>
      </c>
      <c s="34" t="s">
        <v>7487</v>
      </c>
      <c s="35" t="s">
        <v>5</v>
      </c>
      <c s="6" t="s">
        <v>7488</v>
      </c>
      <c s="36" t="s">
        <v>106</v>
      </c>
      <c s="37">
        <v>30</v>
      </c>
      <c s="36">
        <v>0.00017</v>
      </c>
      <c s="36">
        <f>ROUND(G2188*H2188,6)</f>
      </c>
      <c r="L2188" s="38">
        <v>0</v>
      </c>
      <c s="32">
        <f>ROUND(ROUND(L2188,2)*ROUND(G2188,3),2)</f>
      </c>
      <c s="36" t="s">
        <v>5356</v>
      </c>
      <c>
        <f>(M2188*21)/100</f>
      </c>
      <c t="s">
        <v>27</v>
      </c>
    </row>
    <row r="2189" spans="1:5" ht="25.5">
      <c r="A2189" s="35" t="s">
        <v>56</v>
      </c>
      <c r="E2189" s="39" t="s">
        <v>7488</v>
      </c>
    </row>
    <row r="2190" spans="1:5" ht="38.25">
      <c r="A2190" s="35" t="s">
        <v>58</v>
      </c>
      <c r="E2190" s="42" t="s">
        <v>7489</v>
      </c>
    </row>
    <row r="2191" spans="1:5" ht="12.75">
      <c r="A2191" t="s">
        <v>60</v>
      </c>
      <c r="E2191" s="39" t="s">
        <v>5</v>
      </c>
    </row>
    <row r="2192" spans="1:13" ht="12.75">
      <c r="A2192" t="s">
        <v>46</v>
      </c>
      <c r="C2192" s="31" t="s">
        <v>2988</v>
      </c>
      <c r="E2192" s="33" t="s">
        <v>2989</v>
      </c>
      <c r="J2192" s="32">
        <f>0</f>
      </c>
      <c s="32">
        <f>0</f>
      </c>
      <c s="32">
        <f>0+L2193+L2197+L2201+L2205+L2209+L2213+L2217+L2221</f>
      </c>
      <c s="32">
        <f>0+M2193+M2197+M2201+M2205+M2209+M2213+M2217+M2221</f>
      </c>
    </row>
    <row r="2193" spans="1:16" ht="12.75">
      <c r="A2193" t="s">
        <v>49</v>
      </c>
      <c s="34" t="s">
        <v>7490</v>
      </c>
      <c s="34" t="s">
        <v>7491</v>
      </c>
      <c s="35" t="s">
        <v>5</v>
      </c>
      <c s="6" t="s">
        <v>7492</v>
      </c>
      <c s="36" t="s">
        <v>106</v>
      </c>
      <c s="37">
        <v>30</v>
      </c>
      <c s="36">
        <v>0</v>
      </c>
      <c s="36">
        <f>ROUND(G2193*H2193,6)</f>
      </c>
      <c r="L2193" s="38">
        <v>0</v>
      </c>
      <c s="32">
        <f>ROUND(ROUND(L2193,2)*ROUND(G2193,3),2)</f>
      </c>
      <c s="36" t="s">
        <v>5356</v>
      </c>
      <c>
        <f>(M2193*21)/100</f>
      </c>
      <c t="s">
        <v>27</v>
      </c>
    </row>
    <row r="2194" spans="1:5" ht="51">
      <c r="A2194" s="35" t="s">
        <v>56</v>
      </c>
      <c r="E2194" s="39" t="s">
        <v>7493</v>
      </c>
    </row>
    <row r="2195" spans="1:5" ht="38.25">
      <c r="A2195" s="35" t="s">
        <v>58</v>
      </c>
      <c r="E2195" s="42" t="s">
        <v>7494</v>
      </c>
    </row>
    <row r="2196" spans="1:5" ht="12.75">
      <c r="A2196" t="s">
        <v>60</v>
      </c>
      <c r="E2196" s="39" t="s">
        <v>5</v>
      </c>
    </row>
    <row r="2197" spans="1:16" ht="25.5">
      <c r="A2197" t="s">
        <v>49</v>
      </c>
      <c s="34" t="s">
        <v>7495</v>
      </c>
      <c s="34" t="s">
        <v>7496</v>
      </c>
      <c s="35" t="s">
        <v>5</v>
      </c>
      <c s="6" t="s">
        <v>7497</v>
      </c>
      <c s="36" t="s">
        <v>101</v>
      </c>
      <c s="37">
        <v>3</v>
      </c>
      <c s="36">
        <v>0</v>
      </c>
      <c s="36">
        <f>ROUND(G2197*H2197,6)</f>
      </c>
      <c r="L2197" s="38">
        <v>0</v>
      </c>
      <c s="32">
        <f>ROUND(ROUND(L2197,2)*ROUND(G2197,3),2)</f>
      </c>
      <c s="36" t="s">
        <v>5356</v>
      </c>
      <c>
        <f>(M2197*21)/100</f>
      </c>
      <c t="s">
        <v>27</v>
      </c>
    </row>
    <row r="2198" spans="1:5" ht="25.5">
      <c r="A2198" s="35" t="s">
        <v>56</v>
      </c>
      <c r="E2198" s="39" t="s">
        <v>7498</v>
      </c>
    </row>
    <row r="2199" spans="1:5" ht="38.25">
      <c r="A2199" s="35" t="s">
        <v>58</v>
      </c>
      <c r="E2199" s="42" t="s">
        <v>7499</v>
      </c>
    </row>
    <row r="2200" spans="1:5" ht="12.75">
      <c r="A2200" t="s">
        <v>60</v>
      </c>
      <c r="E2200" s="39" t="s">
        <v>5</v>
      </c>
    </row>
    <row r="2201" spans="1:16" ht="12.75">
      <c r="A2201" t="s">
        <v>49</v>
      </c>
      <c s="34" t="s">
        <v>7500</v>
      </c>
      <c s="34" t="s">
        <v>7501</v>
      </c>
      <c s="35" t="s">
        <v>5</v>
      </c>
      <c s="6" t="s">
        <v>7502</v>
      </c>
      <c s="36" t="s">
        <v>106</v>
      </c>
      <c s="37">
        <v>30</v>
      </c>
      <c s="36">
        <v>0</v>
      </c>
      <c s="36">
        <f>ROUND(G2201*H2201,6)</f>
      </c>
      <c r="L2201" s="38">
        <v>0</v>
      </c>
      <c s="32">
        <f>ROUND(ROUND(L2201,2)*ROUND(G2201,3),2)</f>
      </c>
      <c s="36" t="s">
        <v>5356</v>
      </c>
      <c>
        <f>(M2201*21)/100</f>
      </c>
      <c t="s">
        <v>27</v>
      </c>
    </row>
    <row r="2202" spans="1:5" ht="38.25">
      <c r="A2202" s="35" t="s">
        <v>56</v>
      </c>
      <c r="E2202" s="39" t="s">
        <v>7503</v>
      </c>
    </row>
    <row r="2203" spans="1:5" ht="38.25">
      <c r="A2203" s="35" t="s">
        <v>58</v>
      </c>
      <c r="E2203" s="42" t="s">
        <v>7504</v>
      </c>
    </row>
    <row r="2204" spans="1:5" ht="12.75">
      <c r="A2204" t="s">
        <v>60</v>
      </c>
      <c r="E2204" s="39" t="s">
        <v>5</v>
      </c>
    </row>
    <row r="2205" spans="1:16" ht="25.5">
      <c r="A2205" t="s">
        <v>49</v>
      </c>
      <c s="34" t="s">
        <v>7505</v>
      </c>
      <c s="34" t="s">
        <v>7506</v>
      </c>
      <c s="35" t="s">
        <v>5</v>
      </c>
      <c s="6" t="s">
        <v>7507</v>
      </c>
      <c s="36" t="s">
        <v>590</v>
      </c>
      <c s="37">
        <v>20</v>
      </c>
      <c s="36">
        <v>0</v>
      </c>
      <c s="36">
        <f>ROUND(G2205*H2205,6)</f>
      </c>
      <c r="L2205" s="38">
        <v>0</v>
      </c>
      <c s="32">
        <f>ROUND(ROUND(L2205,2)*ROUND(G2205,3),2)</f>
      </c>
      <c s="36" t="s">
        <v>5356</v>
      </c>
      <c>
        <f>(M2205*21)/100</f>
      </c>
      <c t="s">
        <v>27</v>
      </c>
    </row>
    <row r="2206" spans="1:5" ht="12.75">
      <c r="A2206" s="35" t="s">
        <v>56</v>
      </c>
      <c r="E2206" s="39" t="s">
        <v>7508</v>
      </c>
    </row>
    <row r="2207" spans="1:5" ht="38.25">
      <c r="A2207" s="35" t="s">
        <v>58</v>
      </c>
      <c r="E2207" s="42" t="s">
        <v>7509</v>
      </c>
    </row>
    <row r="2208" spans="1:5" ht="12.75">
      <c r="A2208" t="s">
        <v>60</v>
      </c>
      <c r="E2208" s="39" t="s">
        <v>5</v>
      </c>
    </row>
    <row r="2209" spans="1:16" ht="25.5">
      <c r="A2209" t="s">
        <v>49</v>
      </c>
      <c s="34" t="s">
        <v>7510</v>
      </c>
      <c s="34" t="s">
        <v>7511</v>
      </c>
      <c s="35" t="s">
        <v>5</v>
      </c>
      <c s="6" t="s">
        <v>7512</v>
      </c>
      <c s="36" t="s">
        <v>106</v>
      </c>
      <c s="37">
        <v>50</v>
      </c>
      <c s="36">
        <v>0</v>
      </c>
      <c s="36">
        <f>ROUND(G2209*H2209,6)</f>
      </c>
      <c r="L2209" s="38">
        <v>0</v>
      </c>
      <c s="32">
        <f>ROUND(ROUND(L2209,2)*ROUND(G2209,3),2)</f>
      </c>
      <c s="36" t="s">
        <v>5356</v>
      </c>
      <c>
        <f>(M2209*21)/100</f>
      </c>
      <c t="s">
        <v>27</v>
      </c>
    </row>
    <row r="2210" spans="1:5" ht="25.5">
      <c r="A2210" s="35" t="s">
        <v>56</v>
      </c>
      <c r="E2210" s="39" t="s">
        <v>7513</v>
      </c>
    </row>
    <row r="2211" spans="1:5" ht="38.25">
      <c r="A2211" s="35" t="s">
        <v>58</v>
      </c>
      <c r="E2211" s="42" t="s">
        <v>7514</v>
      </c>
    </row>
    <row r="2212" spans="1:5" ht="12.75">
      <c r="A2212" t="s">
        <v>60</v>
      </c>
      <c r="E2212" s="39" t="s">
        <v>5</v>
      </c>
    </row>
    <row r="2213" spans="1:16" ht="25.5">
      <c r="A2213" t="s">
        <v>49</v>
      </c>
      <c s="34" t="s">
        <v>7515</v>
      </c>
      <c s="34" t="s">
        <v>7516</v>
      </c>
      <c s="35" t="s">
        <v>5</v>
      </c>
      <c s="6" t="s">
        <v>7517</v>
      </c>
      <c s="36" t="s">
        <v>106</v>
      </c>
      <c s="37">
        <v>52.5</v>
      </c>
      <c s="36">
        <v>0.00069</v>
      </c>
      <c s="36">
        <f>ROUND(G2213*H2213,6)</f>
      </c>
      <c r="L2213" s="38">
        <v>0</v>
      </c>
      <c s="32">
        <f>ROUND(ROUND(L2213,2)*ROUND(G2213,3),2)</f>
      </c>
      <c s="36" t="s">
        <v>5356</v>
      </c>
      <c>
        <f>(M2213*21)/100</f>
      </c>
      <c t="s">
        <v>27</v>
      </c>
    </row>
    <row r="2214" spans="1:5" ht="25.5">
      <c r="A2214" s="35" t="s">
        <v>56</v>
      </c>
      <c r="E2214" s="39" t="s">
        <v>7517</v>
      </c>
    </row>
    <row r="2215" spans="1:5" ht="51">
      <c r="A2215" s="35" t="s">
        <v>58</v>
      </c>
      <c r="E2215" s="42" t="s">
        <v>7518</v>
      </c>
    </row>
    <row r="2216" spans="1:5" ht="12.75">
      <c r="A2216" t="s">
        <v>60</v>
      </c>
      <c r="E2216" s="39" t="s">
        <v>5</v>
      </c>
    </row>
    <row r="2217" spans="1:16" ht="25.5">
      <c r="A2217" t="s">
        <v>49</v>
      </c>
      <c s="34" t="s">
        <v>7519</v>
      </c>
      <c s="34" t="s">
        <v>7520</v>
      </c>
      <c s="35" t="s">
        <v>5</v>
      </c>
      <c s="6" t="s">
        <v>7521</v>
      </c>
      <c s="36" t="s">
        <v>113</v>
      </c>
      <c s="37">
        <v>1</v>
      </c>
      <c s="36">
        <v>0.3743</v>
      </c>
      <c s="36">
        <f>ROUND(G2217*H2217,6)</f>
      </c>
      <c r="L2217" s="38">
        <v>0</v>
      </c>
      <c s="32">
        <f>ROUND(ROUND(L2217,2)*ROUND(G2217,3),2)</f>
      </c>
      <c s="36" t="s">
        <v>5356</v>
      </c>
      <c>
        <f>(M2217*21)/100</f>
      </c>
      <c t="s">
        <v>27</v>
      </c>
    </row>
    <row r="2218" spans="1:5" ht="25.5">
      <c r="A2218" s="35" t="s">
        <v>56</v>
      </c>
      <c r="E2218" s="39" t="s">
        <v>7522</v>
      </c>
    </row>
    <row r="2219" spans="1:5" ht="76.5">
      <c r="A2219" s="35" t="s">
        <v>58</v>
      </c>
      <c r="E2219" s="42" t="s">
        <v>7523</v>
      </c>
    </row>
    <row r="2220" spans="1:5" ht="12.75">
      <c r="A2220" t="s">
        <v>60</v>
      </c>
      <c r="E2220" s="39" t="s">
        <v>5</v>
      </c>
    </row>
    <row r="2221" spans="1:16" ht="12.75">
      <c r="A2221" t="s">
        <v>49</v>
      </c>
      <c s="34" t="s">
        <v>7524</v>
      </c>
      <c s="34" t="s">
        <v>7525</v>
      </c>
      <c s="35" t="s">
        <v>5</v>
      </c>
      <c s="6" t="s">
        <v>7526</v>
      </c>
      <c s="36" t="s">
        <v>113</v>
      </c>
      <c s="37">
        <v>1</v>
      </c>
      <c s="36">
        <v>0.012</v>
      </c>
      <c s="36">
        <f>ROUND(G2221*H2221,6)</f>
      </c>
      <c r="L2221" s="38">
        <v>0</v>
      </c>
      <c s="32">
        <f>ROUND(ROUND(L2221,2)*ROUND(G2221,3),2)</f>
      </c>
      <c s="36" t="s">
        <v>2911</v>
      </c>
      <c>
        <f>(M2221*21)/100</f>
      </c>
      <c t="s">
        <v>27</v>
      </c>
    </row>
    <row r="2222" spans="1:5" ht="12.75">
      <c r="A2222" s="35" t="s">
        <v>56</v>
      </c>
      <c r="E2222" s="39" t="s">
        <v>7526</v>
      </c>
    </row>
    <row r="2223" spans="1:5" ht="76.5">
      <c r="A2223" s="35" t="s">
        <v>58</v>
      </c>
      <c r="E2223" s="42" t="s">
        <v>7527</v>
      </c>
    </row>
    <row r="2224" spans="1:5" ht="12.75">
      <c r="A2224" t="s">
        <v>60</v>
      </c>
      <c r="E2224" s="39" t="s">
        <v>5</v>
      </c>
    </row>
    <row r="2225" spans="1:13" ht="12.75">
      <c r="A2225" t="s">
        <v>46</v>
      </c>
      <c r="C2225" s="31" t="s">
        <v>7528</v>
      </c>
      <c r="E2225" s="33" t="s">
        <v>7529</v>
      </c>
      <c r="J2225" s="32">
        <f>0</f>
      </c>
      <c s="32">
        <f>0</f>
      </c>
      <c s="32">
        <f>0+L2226+L2230+L2234+L2238+L2242+L2246+L2250</f>
      </c>
      <c s="32">
        <f>0+M2226+M2230+M2234+M2238+M2242+M2246+M2250</f>
      </c>
    </row>
    <row r="2226" spans="1:16" ht="25.5">
      <c r="A2226" t="s">
        <v>49</v>
      </c>
      <c s="34" t="s">
        <v>7530</v>
      </c>
      <c s="34" t="s">
        <v>1513</v>
      </c>
      <c s="35" t="s">
        <v>1514</v>
      </c>
      <c s="6" t="s">
        <v>7531</v>
      </c>
      <c s="36" t="s">
        <v>54</v>
      </c>
      <c s="37">
        <v>501.953</v>
      </c>
      <c s="36">
        <v>0</v>
      </c>
      <c s="36">
        <f>ROUND(G2226*H2226,6)</f>
      </c>
      <c r="L2226" s="38">
        <v>0</v>
      </c>
      <c s="32">
        <f>ROUND(ROUND(L2226,2)*ROUND(G2226,3),2)</f>
      </c>
      <c s="36" t="s">
        <v>55</v>
      </c>
      <c>
        <f>(M2226*21)/100</f>
      </c>
      <c t="s">
        <v>27</v>
      </c>
    </row>
    <row r="2227" spans="1:5" ht="25.5">
      <c r="A2227" s="35" t="s">
        <v>56</v>
      </c>
      <c r="E2227" s="39" t="s">
        <v>57</v>
      </c>
    </row>
    <row r="2228" spans="1:5" ht="229.5">
      <c r="A2228" s="35" t="s">
        <v>58</v>
      </c>
      <c r="E2228" s="42" t="s">
        <v>7532</v>
      </c>
    </row>
    <row r="2229" spans="1:5" ht="12.75">
      <c r="A2229" t="s">
        <v>60</v>
      </c>
      <c r="E2229" s="39" t="s">
        <v>5</v>
      </c>
    </row>
    <row r="2230" spans="1:16" ht="25.5">
      <c r="A2230" t="s">
        <v>49</v>
      </c>
      <c s="34" t="s">
        <v>7533</v>
      </c>
      <c s="34" t="s">
        <v>51</v>
      </c>
      <c s="35" t="s">
        <v>52</v>
      </c>
      <c s="6" t="s">
        <v>7534</v>
      </c>
      <c s="36" t="s">
        <v>54</v>
      </c>
      <c s="37">
        <v>496.853</v>
      </c>
      <c s="36">
        <v>0</v>
      </c>
      <c s="36">
        <f>ROUND(G2230*H2230,6)</f>
      </c>
      <c r="L2230" s="38">
        <v>0</v>
      </c>
      <c s="32">
        <f>ROUND(ROUND(L2230,2)*ROUND(G2230,3),2)</f>
      </c>
      <c s="36" t="s">
        <v>55</v>
      </c>
      <c>
        <f>(M2230*21)/100</f>
      </c>
      <c t="s">
        <v>27</v>
      </c>
    </row>
    <row r="2231" spans="1:5" ht="25.5">
      <c r="A2231" s="35" t="s">
        <v>56</v>
      </c>
      <c r="E2231" s="39" t="s">
        <v>57</v>
      </c>
    </row>
    <row r="2232" spans="1:5" ht="76.5">
      <c r="A2232" s="35" t="s">
        <v>58</v>
      </c>
      <c r="E2232" s="42" t="s">
        <v>7535</v>
      </c>
    </row>
    <row r="2233" spans="1:5" ht="12.75">
      <c r="A2233" t="s">
        <v>60</v>
      </c>
      <c r="E2233" s="39" t="s">
        <v>5</v>
      </c>
    </row>
    <row r="2234" spans="1:16" ht="25.5">
      <c r="A2234" t="s">
        <v>49</v>
      </c>
      <c s="34" t="s">
        <v>7536</v>
      </c>
      <c s="34" t="s">
        <v>970</v>
      </c>
      <c s="35" t="s">
        <v>971</v>
      </c>
      <c s="6" t="s">
        <v>7537</v>
      </c>
      <c s="36" t="s">
        <v>54</v>
      </c>
      <c s="37">
        <v>19.335</v>
      </c>
      <c s="36">
        <v>0</v>
      </c>
      <c s="36">
        <f>ROUND(G2234*H2234,6)</f>
      </c>
      <c r="L2234" s="38">
        <v>0</v>
      </c>
      <c s="32">
        <f>ROUND(ROUND(L2234,2)*ROUND(G2234,3),2)</f>
      </c>
      <c s="36" t="s">
        <v>55</v>
      </c>
      <c>
        <f>(M2234*21)/100</f>
      </c>
      <c t="s">
        <v>27</v>
      </c>
    </row>
    <row r="2235" spans="1:5" ht="25.5">
      <c r="A2235" s="35" t="s">
        <v>56</v>
      </c>
      <c r="E2235" s="39" t="s">
        <v>57</v>
      </c>
    </row>
    <row r="2236" spans="1:5" ht="76.5">
      <c r="A2236" s="35" t="s">
        <v>58</v>
      </c>
      <c r="E2236" s="42" t="s">
        <v>7538</v>
      </c>
    </row>
    <row r="2237" spans="1:5" ht="12.75">
      <c r="A2237" t="s">
        <v>60</v>
      </c>
      <c r="E2237" s="39" t="s">
        <v>5</v>
      </c>
    </row>
    <row r="2238" spans="1:16" ht="25.5">
      <c r="A2238" t="s">
        <v>49</v>
      </c>
      <c s="34" t="s">
        <v>7539</v>
      </c>
      <c s="34" t="s">
        <v>583</v>
      </c>
      <c s="35" t="s">
        <v>584</v>
      </c>
      <c s="6" t="s">
        <v>7540</v>
      </c>
      <c s="36" t="s">
        <v>54</v>
      </c>
      <c s="37">
        <v>46.64</v>
      </c>
      <c s="36">
        <v>0</v>
      </c>
      <c s="36">
        <f>ROUND(G2238*H2238,6)</f>
      </c>
      <c r="L2238" s="38">
        <v>0</v>
      </c>
      <c s="32">
        <f>ROUND(ROUND(L2238,2)*ROUND(G2238,3),2)</f>
      </c>
      <c s="36" t="s">
        <v>55</v>
      </c>
      <c>
        <f>(M2238*21)/100</f>
      </c>
      <c t="s">
        <v>27</v>
      </c>
    </row>
    <row r="2239" spans="1:5" ht="25.5">
      <c r="A2239" s="35" t="s">
        <v>56</v>
      </c>
      <c r="E2239" s="39" t="s">
        <v>57</v>
      </c>
    </row>
    <row r="2240" spans="1:5" ht="76.5">
      <c r="A2240" s="35" t="s">
        <v>58</v>
      </c>
      <c r="E2240" s="42" t="s">
        <v>7541</v>
      </c>
    </row>
    <row r="2241" spans="1:5" ht="12.75">
      <c r="A2241" t="s">
        <v>60</v>
      </c>
      <c r="E2241" s="39" t="s">
        <v>5</v>
      </c>
    </row>
    <row r="2242" spans="1:16" ht="25.5">
      <c r="A2242" t="s">
        <v>49</v>
      </c>
      <c s="34" t="s">
        <v>7542</v>
      </c>
      <c s="34" t="s">
        <v>62</v>
      </c>
      <c s="35" t="s">
        <v>63</v>
      </c>
      <c s="6" t="s">
        <v>7543</v>
      </c>
      <c s="36" t="s">
        <v>54</v>
      </c>
      <c s="37">
        <v>76.071</v>
      </c>
      <c s="36">
        <v>0</v>
      </c>
      <c s="36">
        <f>ROUND(G2242*H2242,6)</f>
      </c>
      <c r="L2242" s="38">
        <v>0</v>
      </c>
      <c s="32">
        <f>ROUND(ROUND(L2242,2)*ROUND(G2242,3),2)</f>
      </c>
      <c s="36" t="s">
        <v>55</v>
      </c>
      <c>
        <f>(M2242*21)/100</f>
      </c>
      <c t="s">
        <v>27</v>
      </c>
    </row>
    <row r="2243" spans="1:5" ht="25.5">
      <c r="A2243" s="35" t="s">
        <v>56</v>
      </c>
      <c r="E2243" s="39" t="s">
        <v>57</v>
      </c>
    </row>
    <row r="2244" spans="1:5" ht="127.5">
      <c r="A2244" s="35" t="s">
        <v>58</v>
      </c>
      <c r="E2244" s="42" t="s">
        <v>7544</v>
      </c>
    </row>
    <row r="2245" spans="1:5" ht="12.75">
      <c r="A2245" t="s">
        <v>60</v>
      </c>
      <c r="E2245" s="39" t="s">
        <v>5</v>
      </c>
    </row>
    <row r="2246" spans="1:16" ht="25.5">
      <c r="A2246" t="s">
        <v>49</v>
      </c>
      <c s="34" t="s">
        <v>7545</v>
      </c>
      <c s="34" t="s">
        <v>3359</v>
      </c>
      <c s="35" t="s">
        <v>3360</v>
      </c>
      <c s="6" t="s">
        <v>7546</v>
      </c>
      <c s="36" t="s">
        <v>54</v>
      </c>
      <c s="37">
        <v>1.824</v>
      </c>
      <c s="36">
        <v>0</v>
      </c>
      <c s="36">
        <f>ROUND(G2246*H2246,6)</f>
      </c>
      <c r="L2246" s="38">
        <v>0</v>
      </c>
      <c s="32">
        <f>ROUND(ROUND(L2246,2)*ROUND(G2246,3),2)</f>
      </c>
      <c s="36" t="s">
        <v>55</v>
      </c>
      <c>
        <f>(M2246*21)/100</f>
      </c>
      <c t="s">
        <v>27</v>
      </c>
    </row>
    <row r="2247" spans="1:5" ht="25.5">
      <c r="A2247" s="35" t="s">
        <v>56</v>
      </c>
      <c r="E2247" s="39" t="s">
        <v>57</v>
      </c>
    </row>
    <row r="2248" spans="1:5" ht="76.5">
      <c r="A2248" s="35" t="s">
        <v>58</v>
      </c>
      <c r="E2248" s="42" t="s">
        <v>7547</v>
      </c>
    </row>
    <row r="2249" spans="1:5" ht="12.75">
      <c r="A2249" t="s">
        <v>60</v>
      </c>
      <c r="E2249" s="39" t="s">
        <v>5</v>
      </c>
    </row>
    <row r="2250" spans="1:16" ht="25.5">
      <c r="A2250" t="s">
        <v>49</v>
      </c>
      <c s="34" t="s">
        <v>7548</v>
      </c>
      <c s="34" t="s">
        <v>3085</v>
      </c>
      <c s="35" t="s">
        <v>5</v>
      </c>
      <c s="6" t="s">
        <v>7549</v>
      </c>
      <c s="36" t="s">
        <v>54</v>
      </c>
      <c s="37">
        <v>130.93</v>
      </c>
      <c s="36">
        <v>0</v>
      </c>
      <c s="36">
        <f>ROUND(G2250*H2250,6)</f>
      </c>
      <c r="L2250" s="38">
        <v>0</v>
      </c>
      <c s="32">
        <f>ROUND(ROUND(L2250,2)*ROUND(G2250,3),2)</f>
      </c>
      <c s="36" t="s">
        <v>55</v>
      </c>
      <c>
        <f>(M2250*21)/100</f>
      </c>
      <c t="s">
        <v>27</v>
      </c>
    </row>
    <row r="2251" spans="1:5" ht="38.25">
      <c r="A2251" s="35" t="s">
        <v>56</v>
      </c>
      <c r="E2251" s="39" t="s">
        <v>7550</v>
      </c>
    </row>
    <row r="2252" spans="1:5" ht="89.25">
      <c r="A2252" s="35" t="s">
        <v>58</v>
      </c>
      <c r="E2252" s="42" t="s">
        <v>7551</v>
      </c>
    </row>
    <row r="2253" spans="1:5" ht="12.75">
      <c r="A2253" t="s">
        <v>60</v>
      </c>
      <c r="E225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COUNTIFS(L8:L146,"=0",A8:A146,"P")+COUNTIFS(L8:L146,"",A8:A146,"P")+SUM(Q8:Q146)</f>
      </c>
    </row>
    <row r="8" spans="1:13" ht="12.75">
      <c r="A8" t="s">
        <v>44</v>
      </c>
      <c r="C8" s="28" t="s">
        <v>7554</v>
      </c>
      <c r="E8" s="30" t="s">
        <v>7553</v>
      </c>
      <c r="J8" s="29">
        <f>0+J9+J18+J39+J48+J53</f>
      </c>
      <c s="29">
        <f>0+K9+K18+K39+K48+K53</f>
      </c>
      <c s="29">
        <f>0+L9+L18+L39+L48+L53</f>
      </c>
      <c s="29">
        <f>0+M9+M18+M39+M48+M53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613.798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7555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4773</v>
      </c>
    </row>
    <row r="17" spans="1:5" ht="165.75">
      <c r="A17" t="s">
        <v>60</v>
      </c>
      <c r="E17" s="39" t="s">
        <v>3363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4643</v>
      </c>
      <c s="35" t="s">
        <v>5</v>
      </c>
      <c s="6" t="s">
        <v>4644</v>
      </c>
      <c s="36" t="s">
        <v>101</v>
      </c>
      <c s="37">
        <v>587.19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4774</v>
      </c>
    </row>
    <row r="21" spans="1:5" ht="12.75">
      <c r="A21" s="35" t="s">
        <v>58</v>
      </c>
      <c r="E21" s="40" t="s">
        <v>7556</v>
      </c>
    </row>
    <row r="22" spans="1:5" ht="12.75">
      <c r="A22" t="s">
        <v>60</v>
      </c>
      <c r="E22" s="39" t="s">
        <v>4646</v>
      </c>
    </row>
    <row r="23" spans="1:16" ht="12.75">
      <c r="A23" t="s">
        <v>49</v>
      </c>
      <c s="34" t="s">
        <v>69</v>
      </c>
      <c s="34" t="s">
        <v>3780</v>
      </c>
      <c s="35" t="s">
        <v>5</v>
      </c>
      <c s="6" t="s">
        <v>3781</v>
      </c>
      <c s="36" t="s">
        <v>101</v>
      </c>
      <c s="37">
        <v>49.896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7557</v>
      </c>
    </row>
    <row r="25" spans="1:5" ht="12.75">
      <c r="A25" s="35" t="s">
        <v>58</v>
      </c>
      <c r="E25" s="40" t="s">
        <v>7558</v>
      </c>
    </row>
    <row r="26" spans="1:5" ht="12.75">
      <c r="A26" t="s">
        <v>60</v>
      </c>
      <c r="E26" s="39" t="s">
        <v>4646</v>
      </c>
    </row>
    <row r="27" spans="1:16" ht="12.75">
      <c r="A27" t="s">
        <v>49</v>
      </c>
      <c s="34" t="s">
        <v>73</v>
      </c>
      <c s="34" t="s">
        <v>3784</v>
      </c>
      <c s="35" t="s">
        <v>5</v>
      </c>
      <c s="6" t="s">
        <v>3785</v>
      </c>
      <c s="36" t="s">
        <v>101</v>
      </c>
      <c s="37">
        <v>339.486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7559</v>
      </c>
    </row>
    <row r="30" spans="1:5" ht="12.75">
      <c r="A30" t="s">
        <v>60</v>
      </c>
      <c r="E30" s="39" t="s">
        <v>4646</v>
      </c>
    </row>
    <row r="31" spans="1:16" ht="12.75">
      <c r="A31" t="s">
        <v>49</v>
      </c>
      <c s="34" t="s">
        <v>77</v>
      </c>
      <c s="34" t="s">
        <v>609</v>
      </c>
      <c s="35" t="s">
        <v>5</v>
      </c>
      <c s="6" t="s">
        <v>610</v>
      </c>
      <c s="36" t="s">
        <v>101</v>
      </c>
      <c s="37">
        <v>297.6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63.75">
      <c r="A33" s="35" t="s">
        <v>58</v>
      </c>
      <c r="E33" s="40" t="s">
        <v>7560</v>
      </c>
    </row>
    <row r="34" spans="1:5" ht="12.75">
      <c r="A34" t="s">
        <v>60</v>
      </c>
      <c r="E34" s="39" t="s">
        <v>4646</v>
      </c>
    </row>
    <row r="35" spans="1:16" ht="12.75">
      <c r="A35" t="s">
        <v>49</v>
      </c>
      <c s="34" t="s">
        <v>81</v>
      </c>
      <c s="34" t="s">
        <v>4650</v>
      </c>
      <c s="35" t="s">
        <v>5</v>
      </c>
      <c s="6" t="s">
        <v>4651</v>
      </c>
      <c s="36" t="s">
        <v>101</v>
      </c>
      <c s="37">
        <v>226.34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7561</v>
      </c>
    </row>
    <row r="38" spans="1:5" ht="12.75">
      <c r="A38" t="s">
        <v>60</v>
      </c>
      <c r="E38" s="39" t="s">
        <v>4646</v>
      </c>
    </row>
    <row r="39" spans="1:13" ht="12.75">
      <c r="A39" t="s">
        <v>46</v>
      </c>
      <c r="C39" s="31" t="s">
        <v>69</v>
      </c>
      <c r="E39" s="33" t="s">
        <v>3564</v>
      </c>
      <c r="J39" s="32">
        <f>0</f>
      </c>
      <c s="32">
        <f>0</f>
      </c>
      <c s="32">
        <f>0+L40+L44</f>
      </c>
      <c s="32">
        <f>0+M40+M44</f>
      </c>
    </row>
    <row r="40" spans="1:16" ht="12.75">
      <c r="A40" t="s">
        <v>49</v>
      </c>
      <c s="34" t="s">
        <v>85</v>
      </c>
      <c s="34" t="s">
        <v>4653</v>
      </c>
      <c s="35" t="s">
        <v>5</v>
      </c>
      <c s="6" t="s">
        <v>4654</v>
      </c>
      <c s="36" t="s">
        <v>101</v>
      </c>
      <c s="37">
        <v>63.25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4779</v>
      </c>
    </row>
    <row r="42" spans="1:5" ht="12.75">
      <c r="A42" s="35" t="s">
        <v>58</v>
      </c>
      <c r="E42" s="40" t="s">
        <v>7562</v>
      </c>
    </row>
    <row r="43" spans="1:5" ht="12.75">
      <c r="A43" t="s">
        <v>60</v>
      </c>
      <c r="E43" s="39" t="s">
        <v>4646</v>
      </c>
    </row>
    <row r="44" spans="1:16" ht="12.75">
      <c r="A44" t="s">
        <v>49</v>
      </c>
      <c s="34" t="s">
        <v>89</v>
      </c>
      <c s="34" t="s">
        <v>3869</v>
      </c>
      <c s="35" t="s">
        <v>5</v>
      </c>
      <c s="6" t="s">
        <v>3870</v>
      </c>
      <c s="36" t="s">
        <v>101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7563</v>
      </c>
    </row>
    <row r="46" spans="1:5" ht="12.75">
      <c r="A46" s="35" t="s">
        <v>58</v>
      </c>
      <c r="E46" s="40" t="s">
        <v>7564</v>
      </c>
    </row>
    <row r="47" spans="1:5" ht="12.75">
      <c r="A47" t="s">
        <v>60</v>
      </c>
      <c r="E47" s="39" t="s">
        <v>4646</v>
      </c>
    </row>
    <row r="48" spans="1:13" ht="12.75">
      <c r="A48" t="s">
        <v>46</v>
      </c>
      <c r="C48" s="31" t="s">
        <v>81</v>
      </c>
      <c r="E48" s="33" t="s">
        <v>3929</v>
      </c>
      <c r="J48" s="32">
        <f>0</f>
      </c>
      <c s="32">
        <f>0</f>
      </c>
      <c s="32">
        <f>0+L49</f>
      </c>
      <c s="32">
        <f>0+M49</f>
      </c>
    </row>
    <row r="49" spans="1:16" ht="12.75">
      <c r="A49" t="s">
        <v>49</v>
      </c>
      <c s="34" t="s">
        <v>93</v>
      </c>
      <c s="34" t="s">
        <v>7565</v>
      </c>
      <c s="35" t="s">
        <v>5</v>
      </c>
      <c s="6" t="s">
        <v>7566</v>
      </c>
      <c s="36" t="s">
        <v>113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1726</v>
      </c>
      <c>
        <f>(M49*21)/100</f>
      </c>
      <c t="s">
        <v>27</v>
      </c>
    </row>
    <row r="50" spans="1:5" ht="12.75">
      <c r="A50" s="35" t="s">
        <v>56</v>
      </c>
      <c r="E50" s="39" t="s">
        <v>7567</v>
      </c>
    </row>
    <row r="51" spans="1:5" ht="12.75">
      <c r="A51" s="35" t="s">
        <v>58</v>
      </c>
      <c r="E51" s="40" t="s">
        <v>7568</v>
      </c>
    </row>
    <row r="52" spans="1:5" ht="153">
      <c r="A52" t="s">
        <v>60</v>
      </c>
      <c r="E52" s="39" t="s">
        <v>7569</v>
      </c>
    </row>
    <row r="53" spans="1:13" ht="12.75">
      <c r="A53" t="s">
        <v>46</v>
      </c>
      <c r="C53" s="31" t="s">
        <v>85</v>
      </c>
      <c r="E53" s="33" t="s">
        <v>4179</v>
      </c>
      <c r="J53" s="32">
        <f>0</f>
      </c>
      <c s="32">
        <f>0</f>
      </c>
      <c s="32">
        <f>0+L54+L58+L62+L66+L70+L74+L78+L82+L86+L90+L94+L98+L102+L106+L110+L114+L118+L122+L126+L130+L134+L138+L142+L146</f>
      </c>
      <c s="32">
        <f>0+M54+M58+M62+M66+M70+M74+M78+M82+M86+M90+M94+M98+M102+M106+M110+M114+M118+M122+M126+M130+M134+M138+M142+M146</f>
      </c>
    </row>
    <row r="54" spans="1:16" ht="12.75">
      <c r="A54" t="s">
        <v>49</v>
      </c>
      <c s="34" t="s">
        <v>98</v>
      </c>
      <c s="34" t="s">
        <v>7570</v>
      </c>
      <c s="35" t="s">
        <v>5</v>
      </c>
      <c s="6" t="s">
        <v>7571</v>
      </c>
      <c s="36" t="s">
        <v>106</v>
      </c>
      <c s="37">
        <v>274.9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7572</v>
      </c>
    </row>
    <row r="56" spans="1:5" ht="12.75">
      <c r="A56" s="35" t="s">
        <v>58</v>
      </c>
      <c r="E56" s="40" t="s">
        <v>7573</v>
      </c>
    </row>
    <row r="57" spans="1:5" ht="12.75">
      <c r="A57" t="s">
        <v>60</v>
      </c>
      <c r="E57" s="39" t="s">
        <v>4646</v>
      </c>
    </row>
    <row r="58" spans="1:16" ht="12.75">
      <c r="A58" t="s">
        <v>49</v>
      </c>
      <c s="34" t="s">
        <v>103</v>
      </c>
      <c s="34" t="s">
        <v>7574</v>
      </c>
      <c s="35" t="s">
        <v>5</v>
      </c>
      <c s="6" t="s">
        <v>7575</v>
      </c>
      <c s="36" t="s">
        <v>106</v>
      </c>
      <c s="37">
        <v>262.8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7576</v>
      </c>
    </row>
    <row r="60" spans="1:5" ht="12.75">
      <c r="A60" s="35" t="s">
        <v>58</v>
      </c>
      <c r="E60" s="40" t="s">
        <v>7577</v>
      </c>
    </row>
    <row r="61" spans="1:5" ht="12.75">
      <c r="A61" t="s">
        <v>60</v>
      </c>
      <c r="E61" s="39" t="s">
        <v>4646</v>
      </c>
    </row>
    <row r="62" spans="1:16" ht="12.75">
      <c r="A62" t="s">
        <v>49</v>
      </c>
      <c s="34" t="s">
        <v>107</v>
      </c>
      <c s="34" t="s">
        <v>7578</v>
      </c>
      <c s="35" t="s">
        <v>5</v>
      </c>
      <c s="6" t="s">
        <v>7579</v>
      </c>
      <c s="36" t="s">
        <v>106</v>
      </c>
      <c s="37">
        <v>253.18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7580</v>
      </c>
    </row>
    <row r="64" spans="1:5" ht="12.75">
      <c r="A64" s="35" t="s">
        <v>58</v>
      </c>
      <c r="E64" s="40" t="s">
        <v>7581</v>
      </c>
    </row>
    <row r="65" spans="1:5" ht="12.75">
      <c r="A65" t="s">
        <v>60</v>
      </c>
      <c r="E65" s="39" t="s">
        <v>4646</v>
      </c>
    </row>
    <row r="66" spans="1:16" ht="12.75">
      <c r="A66" t="s">
        <v>49</v>
      </c>
      <c s="34" t="s">
        <v>110</v>
      </c>
      <c s="34" t="s">
        <v>7582</v>
      </c>
      <c s="35" t="s">
        <v>5</v>
      </c>
      <c s="6" t="s">
        <v>7583</v>
      </c>
      <c s="36" t="s">
        <v>106</v>
      </c>
      <c s="37">
        <v>1.14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7568</v>
      </c>
    </row>
    <row r="69" spans="1:5" ht="12.75">
      <c r="A69" t="s">
        <v>60</v>
      </c>
      <c r="E69" s="39" t="s">
        <v>4646</v>
      </c>
    </row>
    <row r="70" spans="1:16" ht="12.75">
      <c r="A70" t="s">
        <v>49</v>
      </c>
      <c s="34" t="s">
        <v>114</v>
      </c>
      <c s="34" t="s">
        <v>7584</v>
      </c>
      <c s="35" t="s">
        <v>5</v>
      </c>
      <c s="6" t="s">
        <v>7585</v>
      </c>
      <c s="36" t="s">
        <v>106</v>
      </c>
      <c s="37">
        <v>1.1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7568</v>
      </c>
    </row>
    <row r="73" spans="1:5" ht="12.75">
      <c r="A73" t="s">
        <v>60</v>
      </c>
      <c r="E73" s="39" t="s">
        <v>4646</v>
      </c>
    </row>
    <row r="74" spans="1:16" ht="12.75">
      <c r="A74" t="s">
        <v>49</v>
      </c>
      <c s="34" t="s">
        <v>119</v>
      </c>
      <c s="34" t="s">
        <v>7586</v>
      </c>
      <c s="35" t="s">
        <v>5</v>
      </c>
      <c s="6" t="s">
        <v>7587</v>
      </c>
      <c s="36" t="s">
        <v>106</v>
      </c>
      <c s="37">
        <v>56.7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7588</v>
      </c>
    </row>
    <row r="76" spans="1:5" ht="12.75">
      <c r="A76" s="35" t="s">
        <v>58</v>
      </c>
      <c r="E76" s="40" t="s">
        <v>7568</v>
      </c>
    </row>
    <row r="77" spans="1:5" ht="12.75">
      <c r="A77" t="s">
        <v>60</v>
      </c>
      <c r="E77" s="39" t="s">
        <v>4646</v>
      </c>
    </row>
    <row r="78" spans="1:16" ht="12.75">
      <c r="A78" t="s">
        <v>49</v>
      </c>
      <c s="34" t="s">
        <v>123</v>
      </c>
      <c s="34" t="s">
        <v>4820</v>
      </c>
      <c s="35" t="s">
        <v>5</v>
      </c>
      <c s="6" t="s">
        <v>4821</v>
      </c>
      <c s="36" t="s">
        <v>106</v>
      </c>
      <c s="37">
        <v>56.7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7568</v>
      </c>
    </row>
    <row r="81" spans="1:5" ht="12.75">
      <c r="A81" t="s">
        <v>60</v>
      </c>
      <c r="E81" s="39" t="s">
        <v>4646</v>
      </c>
    </row>
    <row r="82" spans="1:16" ht="12.75">
      <c r="A82" t="s">
        <v>49</v>
      </c>
      <c s="34" t="s">
        <v>126</v>
      </c>
      <c s="34" t="s">
        <v>7589</v>
      </c>
      <c s="35" t="s">
        <v>5</v>
      </c>
      <c s="6" t="s">
        <v>7590</v>
      </c>
      <c s="36" t="s">
        <v>113</v>
      </c>
      <c s="37">
        <v>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7591</v>
      </c>
    </row>
    <row r="84" spans="1:5" ht="12.75">
      <c r="A84" s="35" t="s">
        <v>58</v>
      </c>
      <c r="E84" s="40" t="s">
        <v>7568</v>
      </c>
    </row>
    <row r="85" spans="1:5" ht="12.75">
      <c r="A85" t="s">
        <v>60</v>
      </c>
      <c r="E85" s="39" t="s">
        <v>4646</v>
      </c>
    </row>
    <row r="86" spans="1:16" ht="12.75">
      <c r="A86" t="s">
        <v>49</v>
      </c>
      <c s="34" t="s">
        <v>130</v>
      </c>
      <c s="34" t="s">
        <v>7592</v>
      </c>
      <c s="35" t="s">
        <v>5</v>
      </c>
      <c s="6" t="s">
        <v>7593</v>
      </c>
      <c s="36" t="s">
        <v>113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7591</v>
      </c>
    </row>
    <row r="88" spans="1:5" ht="12.75">
      <c r="A88" s="35" t="s">
        <v>58</v>
      </c>
      <c r="E88" s="40" t="s">
        <v>7568</v>
      </c>
    </row>
    <row r="89" spans="1:5" ht="12.75">
      <c r="A89" t="s">
        <v>60</v>
      </c>
      <c r="E89" s="39" t="s">
        <v>4646</v>
      </c>
    </row>
    <row r="90" spans="1:16" ht="12.75">
      <c r="A90" t="s">
        <v>49</v>
      </c>
      <c s="34" t="s">
        <v>133</v>
      </c>
      <c s="34" t="s">
        <v>7594</v>
      </c>
      <c s="35" t="s">
        <v>5</v>
      </c>
      <c s="6" t="s">
        <v>7595</v>
      </c>
      <c s="36" t="s">
        <v>113</v>
      </c>
      <c s="37">
        <v>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7568</v>
      </c>
    </row>
    <row r="93" spans="1:5" ht="12.75">
      <c r="A93" t="s">
        <v>60</v>
      </c>
      <c r="E93" s="39" t="s">
        <v>4646</v>
      </c>
    </row>
    <row r="94" spans="1:16" ht="12.75">
      <c r="A94" t="s">
        <v>49</v>
      </c>
      <c s="34" t="s">
        <v>136</v>
      </c>
      <c s="34" t="s">
        <v>7596</v>
      </c>
      <c s="35" t="s">
        <v>5</v>
      </c>
      <c s="6" t="s">
        <v>7597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7568</v>
      </c>
    </row>
    <row r="97" spans="1:5" ht="12.75">
      <c r="A97" t="s">
        <v>60</v>
      </c>
      <c r="E97" s="39" t="s">
        <v>4646</v>
      </c>
    </row>
    <row r="98" spans="1:16" ht="12.75">
      <c r="A98" t="s">
        <v>49</v>
      </c>
      <c s="34" t="s">
        <v>139</v>
      </c>
      <c s="34" t="s">
        <v>7598</v>
      </c>
      <c s="35" t="s">
        <v>5</v>
      </c>
      <c s="6" t="s">
        <v>7599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7600</v>
      </c>
    </row>
    <row r="100" spans="1:5" ht="12.75">
      <c r="A100" s="35" t="s">
        <v>58</v>
      </c>
      <c r="E100" s="40" t="s">
        <v>7568</v>
      </c>
    </row>
    <row r="101" spans="1:5" ht="12.75">
      <c r="A101" t="s">
        <v>60</v>
      </c>
      <c r="E101" s="39" t="s">
        <v>4646</v>
      </c>
    </row>
    <row r="102" spans="1:16" ht="12.75">
      <c r="A102" t="s">
        <v>49</v>
      </c>
      <c s="34" t="s">
        <v>142</v>
      </c>
      <c s="34" t="s">
        <v>7601</v>
      </c>
      <c s="35" t="s">
        <v>5</v>
      </c>
      <c s="6" t="s">
        <v>7602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7603</v>
      </c>
    </row>
    <row r="104" spans="1:5" ht="12.75">
      <c r="A104" s="35" t="s">
        <v>58</v>
      </c>
      <c r="E104" s="40" t="s">
        <v>7568</v>
      </c>
    </row>
    <row r="105" spans="1:5" ht="12.75">
      <c r="A105" t="s">
        <v>60</v>
      </c>
      <c r="E105" s="39" t="s">
        <v>4646</v>
      </c>
    </row>
    <row r="106" spans="1:16" ht="12.75">
      <c r="A106" t="s">
        <v>49</v>
      </c>
      <c s="34" t="s">
        <v>145</v>
      </c>
      <c s="34" t="s">
        <v>7604</v>
      </c>
      <c s="35" t="s">
        <v>5</v>
      </c>
      <c s="6" t="s">
        <v>7605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7606</v>
      </c>
    </row>
    <row r="108" spans="1:5" ht="12.75">
      <c r="A108" s="35" t="s">
        <v>58</v>
      </c>
      <c r="E108" s="40" t="s">
        <v>7568</v>
      </c>
    </row>
    <row r="109" spans="1:5" ht="12.75">
      <c r="A109" t="s">
        <v>60</v>
      </c>
      <c r="E109" s="39" t="s">
        <v>4646</v>
      </c>
    </row>
    <row r="110" spans="1:16" ht="12.75">
      <c r="A110" t="s">
        <v>49</v>
      </c>
      <c s="34" t="s">
        <v>150</v>
      </c>
      <c s="34" t="s">
        <v>7607</v>
      </c>
      <c s="35" t="s">
        <v>5</v>
      </c>
      <c s="6" t="s">
        <v>7608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7568</v>
      </c>
    </row>
    <row r="113" spans="1:5" ht="12.75">
      <c r="A113" t="s">
        <v>60</v>
      </c>
      <c r="E113" s="39" t="s">
        <v>4646</v>
      </c>
    </row>
    <row r="114" spans="1:16" ht="12.75">
      <c r="A114" t="s">
        <v>49</v>
      </c>
      <c s="34" t="s">
        <v>154</v>
      </c>
      <c s="34" t="s">
        <v>7609</v>
      </c>
      <c s="35" t="s">
        <v>5</v>
      </c>
      <c s="6" t="s">
        <v>7610</v>
      </c>
      <c s="36" t="s">
        <v>113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7611</v>
      </c>
    </row>
    <row r="116" spans="1:5" ht="12.75">
      <c r="A116" s="35" t="s">
        <v>58</v>
      </c>
      <c r="E116" s="40" t="s">
        <v>7568</v>
      </c>
    </row>
    <row r="117" spans="1:5" ht="12.75">
      <c r="A117" t="s">
        <v>60</v>
      </c>
      <c r="E117" s="39" t="s">
        <v>4646</v>
      </c>
    </row>
    <row r="118" spans="1:16" ht="12.75">
      <c r="A118" t="s">
        <v>49</v>
      </c>
      <c s="34" t="s">
        <v>158</v>
      </c>
      <c s="34" t="s">
        <v>7612</v>
      </c>
      <c s="35" t="s">
        <v>5</v>
      </c>
      <c s="6" t="s">
        <v>7613</v>
      </c>
      <c s="36" t="s">
        <v>113</v>
      </c>
      <c s="37">
        <v>58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1726</v>
      </c>
      <c>
        <f>(M118*21)/100</f>
      </c>
      <c t="s">
        <v>27</v>
      </c>
    </row>
    <row r="119" spans="1:5" ht="12.75">
      <c r="A119" s="35" t="s">
        <v>56</v>
      </c>
      <c r="E119" s="39" t="s">
        <v>7614</v>
      </c>
    </row>
    <row r="120" spans="1:5" ht="12.75">
      <c r="A120" s="35" t="s">
        <v>58</v>
      </c>
      <c r="E120" s="40" t="s">
        <v>7568</v>
      </c>
    </row>
    <row r="121" spans="1:5" ht="153">
      <c r="A121" t="s">
        <v>60</v>
      </c>
      <c r="E121" s="39" t="s">
        <v>7569</v>
      </c>
    </row>
    <row r="122" spans="1:16" ht="12.75">
      <c r="A122" t="s">
        <v>49</v>
      </c>
      <c s="34" t="s">
        <v>161</v>
      </c>
      <c s="34" t="s">
        <v>7615</v>
      </c>
      <c s="35" t="s">
        <v>5</v>
      </c>
      <c s="6" t="s">
        <v>7616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1726</v>
      </c>
      <c>
        <f>(M122*21)/100</f>
      </c>
      <c t="s">
        <v>27</v>
      </c>
    </row>
    <row r="123" spans="1:5" ht="12.75">
      <c r="A123" s="35" t="s">
        <v>56</v>
      </c>
      <c r="E123" s="39" t="s">
        <v>7617</v>
      </c>
    </row>
    <row r="124" spans="1:5" ht="12.75">
      <c r="A124" s="35" t="s">
        <v>58</v>
      </c>
      <c r="E124" s="40" t="s">
        <v>7568</v>
      </c>
    </row>
    <row r="125" spans="1:5" ht="153">
      <c r="A125" t="s">
        <v>60</v>
      </c>
      <c r="E125" s="39" t="s">
        <v>7569</v>
      </c>
    </row>
    <row r="126" spans="1:16" ht="12.75">
      <c r="A126" t="s">
        <v>49</v>
      </c>
      <c s="34" t="s">
        <v>164</v>
      </c>
      <c s="34" t="s">
        <v>7618</v>
      </c>
      <c s="35" t="s">
        <v>5</v>
      </c>
      <c s="6" t="s">
        <v>7619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25.5">
      <c r="A127" s="35" t="s">
        <v>56</v>
      </c>
      <c r="E127" s="39" t="s">
        <v>7620</v>
      </c>
    </row>
    <row r="128" spans="1:5" ht="12.75">
      <c r="A128" s="35" t="s">
        <v>58</v>
      </c>
      <c r="E128" s="40" t="s">
        <v>7568</v>
      </c>
    </row>
    <row r="129" spans="1:5" ht="12.75">
      <c r="A129" t="s">
        <v>60</v>
      </c>
      <c r="E129" s="39" t="s">
        <v>4646</v>
      </c>
    </row>
    <row r="130" spans="1:16" ht="12.75">
      <c r="A130" t="s">
        <v>49</v>
      </c>
      <c s="34" t="s">
        <v>656</v>
      </c>
      <c s="34" t="s">
        <v>7621</v>
      </c>
      <c s="35" t="s">
        <v>5</v>
      </c>
      <c s="6" t="s">
        <v>7622</v>
      </c>
      <c s="36" t="s">
        <v>106</v>
      </c>
      <c s="37">
        <v>790.88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7623</v>
      </c>
    </row>
    <row r="133" spans="1:5" ht="12.75">
      <c r="A133" t="s">
        <v>60</v>
      </c>
      <c r="E133" s="39" t="s">
        <v>4646</v>
      </c>
    </row>
    <row r="134" spans="1:16" ht="12.75">
      <c r="A134" t="s">
        <v>49</v>
      </c>
      <c s="34" t="s">
        <v>660</v>
      </c>
      <c s="34" t="s">
        <v>7624</v>
      </c>
      <c s="35" t="s">
        <v>5</v>
      </c>
      <c s="6" t="s">
        <v>7625</v>
      </c>
      <c s="36" t="s">
        <v>106</v>
      </c>
      <c s="37">
        <v>790.88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7623</v>
      </c>
    </row>
    <row r="137" spans="1:5" ht="12.75">
      <c r="A137" t="s">
        <v>60</v>
      </c>
      <c r="E137" s="39" t="s">
        <v>4646</v>
      </c>
    </row>
    <row r="138" spans="1:16" ht="12.75">
      <c r="A138" t="s">
        <v>49</v>
      </c>
      <c s="34" t="s">
        <v>664</v>
      </c>
      <c s="34" t="s">
        <v>4754</v>
      </c>
      <c s="35" t="s">
        <v>5</v>
      </c>
      <c s="6" t="s">
        <v>4755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4667</v>
      </c>
    </row>
    <row r="141" spans="1:5" ht="12.75">
      <c r="A141" t="s">
        <v>60</v>
      </c>
      <c r="E141" s="39" t="s">
        <v>4646</v>
      </c>
    </row>
    <row r="142" spans="1:16" ht="12.75">
      <c r="A142" t="s">
        <v>49</v>
      </c>
      <c s="34" t="s">
        <v>668</v>
      </c>
      <c s="34" t="s">
        <v>7626</v>
      </c>
      <c s="35" t="s">
        <v>5</v>
      </c>
      <c s="6" t="s">
        <v>7627</v>
      </c>
      <c s="36" t="s">
        <v>106</v>
      </c>
      <c s="37">
        <v>790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7568</v>
      </c>
    </row>
    <row r="145" spans="1:5" ht="12.75">
      <c r="A145" t="s">
        <v>60</v>
      </c>
      <c r="E145" s="39" t="s">
        <v>4646</v>
      </c>
    </row>
    <row r="146" spans="1:16" ht="12.75">
      <c r="A146" t="s">
        <v>49</v>
      </c>
      <c s="34" t="s">
        <v>638</v>
      </c>
      <c s="34" t="s">
        <v>7628</v>
      </c>
      <c s="35" t="s">
        <v>5</v>
      </c>
      <c s="6" t="s">
        <v>7629</v>
      </c>
      <c s="36" t="s">
        <v>106</v>
      </c>
      <c s="37">
        <v>790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7568</v>
      </c>
    </row>
    <row r="149" spans="1:5" ht="12.75">
      <c r="A149" t="s">
        <v>60</v>
      </c>
      <c r="E149" s="39" t="s">
        <v>4646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COUNTIFS(L8:L121,"=0",A8:A121,"P")+COUNTIFS(L8:L121,"",A8:A121,"P")+SUM(Q8:Q121)</f>
      </c>
    </row>
    <row r="8" spans="1:13" ht="12.75">
      <c r="A8" t="s">
        <v>44</v>
      </c>
      <c r="C8" s="28" t="s">
        <v>7632</v>
      </c>
      <c r="E8" s="30" t="s">
        <v>7631</v>
      </c>
      <c r="J8" s="29">
        <f>0+J9+J18+J31+J40</f>
      </c>
      <c s="29">
        <f>0+K9+K18+K31+K40</f>
      </c>
      <c s="29">
        <f>0+L9+L18+L31+L40</f>
      </c>
      <c s="29">
        <f>0+M9+M18+M31+M40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73.224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7633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4773</v>
      </c>
    </row>
    <row r="17" spans="1:5" ht="165.75">
      <c r="A17" t="s">
        <v>60</v>
      </c>
      <c r="E17" s="39" t="s">
        <v>3363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4643</v>
      </c>
      <c s="35" t="s">
        <v>5</v>
      </c>
      <c s="6" t="s">
        <v>4644</v>
      </c>
      <c s="36" t="s">
        <v>101</v>
      </c>
      <c s="37">
        <v>40.5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7634</v>
      </c>
    </row>
    <row r="21" spans="1:5" ht="12.75">
      <c r="A21" s="35" t="s">
        <v>58</v>
      </c>
      <c r="E21" s="40" t="s">
        <v>7635</v>
      </c>
    </row>
    <row r="22" spans="1:5" ht="12.75">
      <c r="A22" t="s">
        <v>60</v>
      </c>
      <c r="E22" s="39" t="s">
        <v>4646</v>
      </c>
    </row>
    <row r="23" spans="1:16" ht="12.75">
      <c r="A23" t="s">
        <v>49</v>
      </c>
      <c s="34" t="s">
        <v>69</v>
      </c>
      <c s="34" t="s">
        <v>3784</v>
      </c>
      <c s="35" t="s">
        <v>5</v>
      </c>
      <c s="6" t="s">
        <v>3785</v>
      </c>
      <c s="36" t="s">
        <v>101</v>
      </c>
      <c s="37">
        <v>40.5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7636</v>
      </c>
    </row>
    <row r="26" spans="1:5" ht="12.75">
      <c r="A26" t="s">
        <v>60</v>
      </c>
      <c r="E26" s="39" t="s">
        <v>4646</v>
      </c>
    </row>
    <row r="27" spans="1:16" ht="12.75">
      <c r="A27" t="s">
        <v>49</v>
      </c>
      <c s="34" t="s">
        <v>73</v>
      </c>
      <c s="34" t="s">
        <v>4650</v>
      </c>
      <c s="35" t="s">
        <v>5</v>
      </c>
      <c s="6" t="s">
        <v>4651</v>
      </c>
      <c s="36" t="s">
        <v>101</v>
      </c>
      <c s="37">
        <v>31.86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7637</v>
      </c>
    </row>
    <row r="30" spans="1:5" ht="12.75">
      <c r="A30" t="s">
        <v>60</v>
      </c>
      <c r="E30" s="39" t="s">
        <v>4646</v>
      </c>
    </row>
    <row r="31" spans="1:13" ht="12.75">
      <c r="A31" t="s">
        <v>46</v>
      </c>
      <c r="C31" s="31" t="s">
        <v>69</v>
      </c>
      <c r="E31" s="33" t="s">
        <v>3564</v>
      </c>
      <c r="J31" s="32">
        <f>0</f>
      </c>
      <c s="32">
        <f>0</f>
      </c>
      <c s="32">
        <f>0+L32+L36</f>
      </c>
      <c s="32">
        <f>0+M32+M36</f>
      </c>
    </row>
    <row r="32" spans="1:16" ht="12.75">
      <c r="A32" t="s">
        <v>49</v>
      </c>
      <c s="34" t="s">
        <v>77</v>
      </c>
      <c s="34" t="s">
        <v>4653</v>
      </c>
      <c s="35" t="s">
        <v>5</v>
      </c>
      <c s="6" t="s">
        <v>4654</v>
      </c>
      <c s="36" t="s">
        <v>101</v>
      </c>
      <c s="37">
        <v>8.64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4779</v>
      </c>
    </row>
    <row r="34" spans="1:5" ht="12.75">
      <c r="A34" s="35" t="s">
        <v>58</v>
      </c>
      <c r="E34" s="40" t="s">
        <v>7638</v>
      </c>
    </row>
    <row r="35" spans="1:5" ht="12.75">
      <c r="A35" t="s">
        <v>60</v>
      </c>
      <c r="E35" s="39" t="s">
        <v>4646</v>
      </c>
    </row>
    <row r="36" spans="1:16" ht="12.75">
      <c r="A36" t="s">
        <v>49</v>
      </c>
      <c s="34" t="s">
        <v>81</v>
      </c>
      <c s="34" t="s">
        <v>3869</v>
      </c>
      <c s="35" t="s">
        <v>5</v>
      </c>
      <c s="6" t="s">
        <v>3870</v>
      </c>
      <c s="36" t="s">
        <v>101</v>
      </c>
      <c s="37">
        <v>1.05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7563</v>
      </c>
    </row>
    <row r="38" spans="1:5" ht="12.75">
      <c r="A38" s="35" t="s">
        <v>58</v>
      </c>
      <c r="E38" s="40" t="s">
        <v>7639</v>
      </c>
    </row>
    <row r="39" spans="1:5" ht="12.75">
      <c r="A39" t="s">
        <v>60</v>
      </c>
      <c r="E39" s="39" t="s">
        <v>4646</v>
      </c>
    </row>
    <row r="40" spans="1:13" ht="12.75">
      <c r="A40" t="s">
        <v>46</v>
      </c>
      <c r="C40" s="31" t="s">
        <v>85</v>
      </c>
      <c r="E40" s="33" t="s">
        <v>4179</v>
      </c>
      <c r="J40" s="32">
        <f>0</f>
      </c>
      <c s="32">
        <f>0</f>
      </c>
      <c s="32">
        <f>0+L41+L45+L49+L53+L57+L61+L65+L69+L73+L77+L81+L85+L89+L93+L97+L101+L105+L109+L113+L117+L121</f>
      </c>
      <c s="32">
        <f>0+M41+M45+M49+M53+M57+M61+M65+M69+M73+M77+M81+M85+M89+M93+M97+M101+M105+M109+M113+M117+M121</f>
      </c>
    </row>
    <row r="41" spans="1:16" ht="12.75">
      <c r="A41" t="s">
        <v>49</v>
      </c>
      <c s="34" t="s">
        <v>85</v>
      </c>
      <c s="34" t="s">
        <v>7570</v>
      </c>
      <c s="35" t="s">
        <v>5</v>
      </c>
      <c s="6" t="s">
        <v>7571</v>
      </c>
      <c s="36" t="s">
        <v>106</v>
      </c>
      <c s="37">
        <v>104.53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7640</v>
      </c>
    </row>
    <row r="43" spans="1:5" ht="12.75">
      <c r="A43" s="35" t="s">
        <v>58</v>
      </c>
      <c r="E43" s="40" t="s">
        <v>7641</v>
      </c>
    </row>
    <row r="44" spans="1:5" ht="12.75">
      <c r="A44" t="s">
        <v>60</v>
      </c>
      <c r="E44" s="39" t="s">
        <v>4646</v>
      </c>
    </row>
    <row r="45" spans="1:16" ht="12.75">
      <c r="A45" t="s">
        <v>49</v>
      </c>
      <c s="34" t="s">
        <v>89</v>
      </c>
      <c s="34" t="s">
        <v>7574</v>
      </c>
      <c s="35" t="s">
        <v>5</v>
      </c>
      <c s="6" t="s">
        <v>7575</v>
      </c>
      <c s="36" t="s">
        <v>106</v>
      </c>
      <c s="37">
        <v>30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7642</v>
      </c>
    </row>
    <row r="47" spans="1:5" ht="12.75">
      <c r="A47" s="35" t="s">
        <v>58</v>
      </c>
      <c r="E47" s="40" t="s">
        <v>7643</v>
      </c>
    </row>
    <row r="48" spans="1:5" ht="12.75">
      <c r="A48" t="s">
        <v>60</v>
      </c>
      <c r="E48" s="39" t="s">
        <v>4646</v>
      </c>
    </row>
    <row r="49" spans="1:16" ht="12.75">
      <c r="A49" t="s">
        <v>49</v>
      </c>
      <c s="34" t="s">
        <v>93</v>
      </c>
      <c s="34" t="s">
        <v>7582</v>
      </c>
      <c s="35" t="s">
        <v>5</v>
      </c>
      <c s="6" t="s">
        <v>7583</v>
      </c>
      <c s="36" t="s">
        <v>106</v>
      </c>
      <c s="37">
        <v>0.4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7568</v>
      </c>
    </row>
    <row r="52" spans="1:5" ht="12.75">
      <c r="A52" t="s">
        <v>60</v>
      </c>
      <c r="E52" s="39" t="s">
        <v>4646</v>
      </c>
    </row>
    <row r="53" spans="1:16" ht="12.75">
      <c r="A53" t="s">
        <v>49</v>
      </c>
      <c s="34" t="s">
        <v>98</v>
      </c>
      <c s="34" t="s">
        <v>7584</v>
      </c>
      <c s="35" t="s">
        <v>5</v>
      </c>
      <c s="6" t="s">
        <v>7585</v>
      </c>
      <c s="36" t="s">
        <v>106</v>
      </c>
      <c s="37">
        <v>2.51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7568</v>
      </c>
    </row>
    <row r="56" spans="1:5" ht="12.75">
      <c r="A56" t="s">
        <v>60</v>
      </c>
      <c r="E56" s="39" t="s">
        <v>4646</v>
      </c>
    </row>
    <row r="57" spans="1:16" ht="12.75">
      <c r="A57" t="s">
        <v>49</v>
      </c>
      <c s="34" t="s">
        <v>103</v>
      </c>
      <c s="34" t="s">
        <v>7644</v>
      </c>
      <c s="35" t="s">
        <v>5</v>
      </c>
      <c s="6" t="s">
        <v>7645</v>
      </c>
      <c s="36" t="s">
        <v>106</v>
      </c>
      <c s="37">
        <v>7.7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7646</v>
      </c>
    </row>
    <row r="59" spans="1:5" ht="12.75">
      <c r="A59" s="35" t="s">
        <v>58</v>
      </c>
      <c r="E59" s="40" t="s">
        <v>7568</v>
      </c>
    </row>
    <row r="60" spans="1:5" ht="12.75">
      <c r="A60" t="s">
        <v>60</v>
      </c>
      <c r="E60" s="39" t="s">
        <v>4646</v>
      </c>
    </row>
    <row r="61" spans="1:16" ht="12.75">
      <c r="A61" t="s">
        <v>49</v>
      </c>
      <c s="34" t="s">
        <v>107</v>
      </c>
      <c s="34" t="s">
        <v>4820</v>
      </c>
      <c s="35" t="s">
        <v>5</v>
      </c>
      <c s="6" t="s">
        <v>4821</v>
      </c>
      <c s="36" t="s">
        <v>106</v>
      </c>
      <c s="37">
        <v>7.7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7568</v>
      </c>
    </row>
    <row r="64" spans="1:5" ht="12.75">
      <c r="A64" t="s">
        <v>60</v>
      </c>
      <c r="E64" s="39" t="s">
        <v>4646</v>
      </c>
    </row>
    <row r="65" spans="1:16" ht="12.75">
      <c r="A65" t="s">
        <v>49</v>
      </c>
      <c s="34" t="s">
        <v>110</v>
      </c>
      <c s="34" t="s">
        <v>7589</v>
      </c>
      <c s="35" t="s">
        <v>5</v>
      </c>
      <c s="6" t="s">
        <v>7590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7647</v>
      </c>
    </row>
    <row r="67" spans="1:5" ht="12.75">
      <c r="A67" s="35" t="s">
        <v>58</v>
      </c>
      <c r="E67" s="40" t="s">
        <v>7568</v>
      </c>
    </row>
    <row r="68" spans="1:5" ht="12.75">
      <c r="A68" t="s">
        <v>60</v>
      </c>
      <c r="E68" s="39" t="s">
        <v>4646</v>
      </c>
    </row>
    <row r="69" spans="1:16" ht="12.75">
      <c r="A69" t="s">
        <v>49</v>
      </c>
      <c s="34" t="s">
        <v>114</v>
      </c>
      <c s="34" t="s">
        <v>7592</v>
      </c>
      <c s="35" t="s">
        <v>5</v>
      </c>
      <c s="6" t="s">
        <v>7593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7568</v>
      </c>
    </row>
    <row r="72" spans="1:5" ht="12.75">
      <c r="A72" t="s">
        <v>60</v>
      </c>
      <c r="E72" s="39" t="s">
        <v>4646</v>
      </c>
    </row>
    <row r="73" spans="1:16" ht="12.75">
      <c r="A73" t="s">
        <v>49</v>
      </c>
      <c s="34" t="s">
        <v>119</v>
      </c>
      <c s="34" t="s">
        <v>7594</v>
      </c>
      <c s="35" t="s">
        <v>5</v>
      </c>
      <c s="6" t="s">
        <v>7595</v>
      </c>
      <c s="36" t="s">
        <v>113</v>
      </c>
      <c s="37">
        <v>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7568</v>
      </c>
    </row>
    <row r="76" spans="1:5" ht="12.75">
      <c r="A76" t="s">
        <v>60</v>
      </c>
      <c r="E76" s="39" t="s">
        <v>4646</v>
      </c>
    </row>
    <row r="77" spans="1:16" ht="12.75">
      <c r="A77" t="s">
        <v>49</v>
      </c>
      <c s="34" t="s">
        <v>123</v>
      </c>
      <c s="34" t="s">
        <v>7648</v>
      </c>
      <c s="35" t="s">
        <v>5</v>
      </c>
      <c s="6" t="s">
        <v>7649</v>
      </c>
      <c s="36" t="s">
        <v>113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7650</v>
      </c>
    </row>
    <row r="79" spans="1:5" ht="12.75">
      <c r="A79" s="35" t="s">
        <v>58</v>
      </c>
      <c r="E79" s="40" t="s">
        <v>7568</v>
      </c>
    </row>
    <row r="80" spans="1:5" ht="12.75">
      <c r="A80" t="s">
        <v>60</v>
      </c>
      <c r="E80" s="39" t="s">
        <v>4646</v>
      </c>
    </row>
    <row r="81" spans="1:16" ht="12.75">
      <c r="A81" t="s">
        <v>49</v>
      </c>
      <c s="34" t="s">
        <v>126</v>
      </c>
      <c s="34" t="s">
        <v>7601</v>
      </c>
      <c s="35" t="s">
        <v>5</v>
      </c>
      <c s="6" t="s">
        <v>7602</v>
      </c>
      <c s="36" t="s">
        <v>113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7568</v>
      </c>
    </row>
    <row r="84" spans="1:5" ht="12.75">
      <c r="A84" t="s">
        <v>60</v>
      </c>
      <c r="E84" s="39" t="s">
        <v>4646</v>
      </c>
    </row>
    <row r="85" spans="1:16" ht="12.75">
      <c r="A85" t="s">
        <v>49</v>
      </c>
      <c s="34" t="s">
        <v>130</v>
      </c>
      <c s="34" t="s">
        <v>7651</v>
      </c>
      <c s="35" t="s">
        <v>5</v>
      </c>
      <c s="6" t="s">
        <v>7652</v>
      </c>
      <c s="36" t="s">
        <v>113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7568</v>
      </c>
    </row>
    <row r="88" spans="1:5" ht="12.75">
      <c r="A88" t="s">
        <v>60</v>
      </c>
      <c r="E88" s="39" t="s">
        <v>4646</v>
      </c>
    </row>
    <row r="89" spans="1:16" ht="12.75">
      <c r="A89" t="s">
        <v>49</v>
      </c>
      <c s="34" t="s">
        <v>133</v>
      </c>
      <c s="34" t="s">
        <v>7609</v>
      </c>
      <c s="35" t="s">
        <v>5</v>
      </c>
      <c s="6" t="s">
        <v>7610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12.75">
      <c r="A90" s="35" t="s">
        <v>56</v>
      </c>
      <c r="E90" s="39" t="s">
        <v>7611</v>
      </c>
    </row>
    <row r="91" spans="1:5" ht="12.75">
      <c r="A91" s="35" t="s">
        <v>58</v>
      </c>
      <c r="E91" s="40" t="s">
        <v>7568</v>
      </c>
    </row>
    <row r="92" spans="1:5" ht="12.75">
      <c r="A92" t="s">
        <v>60</v>
      </c>
      <c r="E92" s="39" t="s">
        <v>4646</v>
      </c>
    </row>
    <row r="93" spans="1:16" ht="12.75">
      <c r="A93" t="s">
        <v>49</v>
      </c>
      <c s="34" t="s">
        <v>136</v>
      </c>
      <c s="34" t="s">
        <v>7604</v>
      </c>
      <c s="35" t="s">
        <v>5</v>
      </c>
      <c s="6" t="s">
        <v>7605</v>
      </c>
      <c s="36" t="s">
        <v>113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102</v>
      </c>
      <c>
        <f>(M93*21)/100</f>
      </c>
      <c t="s">
        <v>27</v>
      </c>
    </row>
    <row r="94" spans="1:5" ht="12.75">
      <c r="A94" s="35" t="s">
        <v>56</v>
      </c>
      <c r="E94" s="39" t="s">
        <v>7653</v>
      </c>
    </row>
    <row r="95" spans="1:5" ht="12.75">
      <c r="A95" s="35" t="s">
        <v>58</v>
      </c>
      <c r="E95" s="40" t="s">
        <v>7568</v>
      </c>
    </row>
    <row r="96" spans="1:5" ht="12.75">
      <c r="A96" t="s">
        <v>60</v>
      </c>
      <c r="E96" s="39" t="s">
        <v>4646</v>
      </c>
    </row>
    <row r="97" spans="1:16" ht="12.75">
      <c r="A97" t="s">
        <v>49</v>
      </c>
      <c s="34" t="s">
        <v>139</v>
      </c>
      <c s="34" t="s">
        <v>7612</v>
      </c>
      <c s="35" t="s">
        <v>5</v>
      </c>
      <c s="6" t="s">
        <v>7613</v>
      </c>
      <c s="36" t="s">
        <v>113</v>
      </c>
      <c s="37">
        <v>49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1726</v>
      </c>
      <c>
        <f>(M97*21)/100</f>
      </c>
      <c t="s">
        <v>27</v>
      </c>
    </row>
    <row r="98" spans="1:5" ht="12.75">
      <c r="A98" s="35" t="s">
        <v>56</v>
      </c>
      <c r="E98" s="39" t="s">
        <v>7654</v>
      </c>
    </row>
    <row r="99" spans="1:5" ht="12.75">
      <c r="A99" s="35" t="s">
        <v>58</v>
      </c>
      <c r="E99" s="40" t="s">
        <v>7568</v>
      </c>
    </row>
    <row r="100" spans="1:5" ht="153">
      <c r="A100" t="s">
        <v>60</v>
      </c>
      <c r="E100" s="39" t="s">
        <v>7569</v>
      </c>
    </row>
    <row r="101" spans="1:16" ht="12.75">
      <c r="A101" t="s">
        <v>49</v>
      </c>
      <c s="34" t="s">
        <v>142</v>
      </c>
      <c s="34" t="s">
        <v>7655</v>
      </c>
      <c s="35" t="s">
        <v>5</v>
      </c>
      <c s="6" t="s">
        <v>7616</v>
      </c>
      <c s="36" t="s">
        <v>113</v>
      </c>
      <c s="37">
        <v>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1726</v>
      </c>
      <c>
        <f>(M101*21)/100</f>
      </c>
      <c t="s">
        <v>27</v>
      </c>
    </row>
    <row r="102" spans="1:5" ht="12.75">
      <c r="A102" s="35" t="s">
        <v>56</v>
      </c>
      <c r="E102" s="39" t="s">
        <v>7656</v>
      </c>
    </row>
    <row r="103" spans="1:5" ht="12.75">
      <c r="A103" s="35" t="s">
        <v>58</v>
      </c>
      <c r="E103" s="40" t="s">
        <v>7568</v>
      </c>
    </row>
    <row r="104" spans="1:5" ht="153">
      <c r="A104" t="s">
        <v>60</v>
      </c>
      <c r="E104" s="39" t="s">
        <v>7569</v>
      </c>
    </row>
    <row r="105" spans="1:16" ht="12.75">
      <c r="A105" t="s">
        <v>49</v>
      </c>
      <c s="34" t="s">
        <v>145</v>
      </c>
      <c s="34" t="s">
        <v>7621</v>
      </c>
      <c s="35" t="s">
        <v>5</v>
      </c>
      <c s="6" t="s">
        <v>7622</v>
      </c>
      <c s="36" t="s">
        <v>106</v>
      </c>
      <c s="37">
        <v>137.44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7657</v>
      </c>
    </row>
    <row r="108" spans="1:5" ht="12.75">
      <c r="A108" t="s">
        <v>60</v>
      </c>
      <c r="E108" s="39" t="s">
        <v>4646</v>
      </c>
    </row>
    <row r="109" spans="1:16" ht="12.75">
      <c r="A109" t="s">
        <v>49</v>
      </c>
      <c s="34" t="s">
        <v>150</v>
      </c>
      <c s="34" t="s">
        <v>7624</v>
      </c>
      <c s="35" t="s">
        <v>5</v>
      </c>
      <c s="6" t="s">
        <v>7625</v>
      </c>
      <c s="36" t="s">
        <v>106</v>
      </c>
      <c s="37">
        <v>137.44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7657</v>
      </c>
    </row>
    <row r="112" spans="1:5" ht="12.75">
      <c r="A112" t="s">
        <v>60</v>
      </c>
      <c r="E112" s="39" t="s">
        <v>4646</v>
      </c>
    </row>
    <row r="113" spans="1:16" ht="12.75">
      <c r="A113" t="s">
        <v>49</v>
      </c>
      <c s="34" t="s">
        <v>154</v>
      </c>
      <c s="34" t="s">
        <v>4754</v>
      </c>
      <c s="35" t="s">
        <v>5</v>
      </c>
      <c s="6" t="s">
        <v>4755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4667</v>
      </c>
    </row>
    <row r="116" spans="1:5" ht="12.75">
      <c r="A116" t="s">
        <v>60</v>
      </c>
      <c r="E116" s="39" t="s">
        <v>4646</v>
      </c>
    </row>
    <row r="117" spans="1:16" ht="12.75">
      <c r="A117" t="s">
        <v>49</v>
      </c>
      <c s="34" t="s">
        <v>158</v>
      </c>
      <c s="34" t="s">
        <v>7626</v>
      </c>
      <c s="35" t="s">
        <v>5</v>
      </c>
      <c s="6" t="s">
        <v>7627</v>
      </c>
      <c s="36" t="s">
        <v>106</v>
      </c>
      <c s="37">
        <v>108.03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7658</v>
      </c>
    </row>
    <row r="119" spans="1:5" ht="25.5">
      <c r="A119" s="35" t="s">
        <v>58</v>
      </c>
      <c r="E119" s="40" t="s">
        <v>7659</v>
      </c>
    </row>
    <row r="120" spans="1:5" ht="12.75">
      <c r="A120" t="s">
        <v>60</v>
      </c>
      <c r="E120" s="39" t="s">
        <v>4646</v>
      </c>
    </row>
    <row r="121" spans="1:16" ht="12.75">
      <c r="A121" t="s">
        <v>49</v>
      </c>
      <c s="34" t="s">
        <v>161</v>
      </c>
      <c s="34" t="s">
        <v>7628</v>
      </c>
      <c s="35" t="s">
        <v>5</v>
      </c>
      <c s="6" t="s">
        <v>7629</v>
      </c>
      <c s="36" t="s">
        <v>106</v>
      </c>
      <c s="37">
        <v>108.03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7658</v>
      </c>
    </row>
    <row r="123" spans="1:5" ht="25.5">
      <c r="A123" s="35" t="s">
        <v>58</v>
      </c>
      <c r="E123" s="40" t="s">
        <v>7659</v>
      </c>
    </row>
    <row r="124" spans="1:5" ht="12.75">
      <c r="A124" t="s">
        <v>60</v>
      </c>
      <c r="E124" s="39" t="s">
        <v>4646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1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COUNTIFS(L8:L159,"=0",A8:A159,"P")+COUNTIFS(L8:L159,"",A8:A159,"P")+SUM(Q8:Q159)</f>
      </c>
    </row>
    <row r="8" spans="1:13" ht="12.75">
      <c r="A8" t="s">
        <v>44</v>
      </c>
      <c r="C8" s="28" t="s">
        <v>7662</v>
      </c>
      <c r="E8" s="30" t="s">
        <v>7661</v>
      </c>
      <c r="J8" s="29">
        <f>0+J9+J26+J55+J64+J81+J158</f>
      </c>
      <c s="29">
        <f>0+K9+K26+K55+K64+K81+K158</f>
      </c>
      <c s="29">
        <f>0+L9+L26+L55+L64+L81+L158</f>
      </c>
      <c s="29">
        <f>0+M9+M26+M55+M64+M81+M158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180.33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7663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19.89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7664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3085</v>
      </c>
      <c s="35" t="s">
        <v>3086</v>
      </c>
      <c s="6" t="s">
        <v>3087</v>
      </c>
      <c s="36" t="s">
        <v>54</v>
      </c>
      <c s="37">
        <v>27.662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7665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4773</v>
      </c>
    </row>
    <row r="25" spans="1:5" ht="165.75">
      <c r="A25" t="s">
        <v>60</v>
      </c>
      <c r="E25" s="39" t="s">
        <v>3363</v>
      </c>
    </row>
    <row r="26" spans="1:13" ht="12.75">
      <c r="A26" t="s">
        <v>46</v>
      </c>
      <c r="C26" s="31" t="s">
        <v>50</v>
      </c>
      <c r="E26" s="33" t="s">
        <v>2945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4792</v>
      </c>
      <c s="35" t="s">
        <v>5</v>
      </c>
      <c s="6" t="s">
        <v>4793</v>
      </c>
      <c s="36" t="s">
        <v>101</v>
      </c>
      <c s="37">
        <v>7.65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4794</v>
      </c>
    </row>
    <row r="29" spans="1:5" ht="12.75">
      <c r="A29" s="35" t="s">
        <v>58</v>
      </c>
      <c r="E29" s="40" t="s">
        <v>7666</v>
      </c>
    </row>
    <row r="30" spans="1:5" ht="12.75">
      <c r="A30" t="s">
        <v>60</v>
      </c>
      <c r="E30" s="39" t="s">
        <v>4646</v>
      </c>
    </row>
    <row r="31" spans="1:16" ht="25.5">
      <c r="A31" t="s">
        <v>49</v>
      </c>
      <c s="34" t="s">
        <v>77</v>
      </c>
      <c s="34" t="s">
        <v>4796</v>
      </c>
      <c s="35" t="s">
        <v>5</v>
      </c>
      <c s="6" t="s">
        <v>4797</v>
      </c>
      <c s="36" t="s">
        <v>101</v>
      </c>
      <c s="37">
        <v>15.3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4794</v>
      </c>
    </row>
    <row r="33" spans="1:5" ht="12.75">
      <c r="A33" s="35" t="s">
        <v>58</v>
      </c>
      <c r="E33" s="40" t="s">
        <v>7667</v>
      </c>
    </row>
    <row r="34" spans="1:5" ht="12.75">
      <c r="A34" t="s">
        <v>60</v>
      </c>
      <c r="E34" s="39" t="s">
        <v>4646</v>
      </c>
    </row>
    <row r="35" spans="1:16" ht="12.75">
      <c r="A35" t="s">
        <v>49</v>
      </c>
      <c s="34" t="s">
        <v>81</v>
      </c>
      <c s="34" t="s">
        <v>4643</v>
      </c>
      <c s="35" t="s">
        <v>5</v>
      </c>
      <c s="6" t="s">
        <v>4644</v>
      </c>
      <c s="36" t="s">
        <v>101</v>
      </c>
      <c s="37">
        <v>270.52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4774</v>
      </c>
    </row>
    <row r="37" spans="1:5" ht="12.75">
      <c r="A37" s="35" t="s">
        <v>58</v>
      </c>
      <c r="E37" s="40" t="s">
        <v>7668</v>
      </c>
    </row>
    <row r="38" spans="1:5" ht="12.75">
      <c r="A38" t="s">
        <v>60</v>
      </c>
      <c r="E38" s="39" t="s">
        <v>4646</v>
      </c>
    </row>
    <row r="39" spans="1:16" ht="12.75">
      <c r="A39" t="s">
        <v>49</v>
      </c>
      <c s="34" t="s">
        <v>85</v>
      </c>
      <c s="34" t="s">
        <v>3780</v>
      </c>
      <c s="35" t="s">
        <v>5</v>
      </c>
      <c s="6" t="s">
        <v>3781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4800</v>
      </c>
    </row>
    <row r="41" spans="1:5" ht="12.75">
      <c r="A41" s="35" t="s">
        <v>58</v>
      </c>
      <c r="E41" s="40" t="s">
        <v>7669</v>
      </c>
    </row>
    <row r="42" spans="1:5" ht="12.75">
      <c r="A42" t="s">
        <v>60</v>
      </c>
      <c r="E42" s="39" t="s">
        <v>4646</v>
      </c>
    </row>
    <row r="43" spans="1:16" ht="12.75">
      <c r="A43" t="s">
        <v>49</v>
      </c>
      <c s="34" t="s">
        <v>89</v>
      </c>
      <c s="34" t="s">
        <v>3784</v>
      </c>
      <c s="35" t="s">
        <v>5</v>
      </c>
      <c s="6" t="s">
        <v>3785</v>
      </c>
      <c s="36" t="s">
        <v>101</v>
      </c>
      <c s="37">
        <v>99.59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7559</v>
      </c>
    </row>
    <row r="46" spans="1:5" ht="12.75">
      <c r="A46" t="s">
        <v>60</v>
      </c>
      <c r="E46" s="39" t="s">
        <v>4646</v>
      </c>
    </row>
    <row r="47" spans="1:16" ht="12.75">
      <c r="A47" t="s">
        <v>49</v>
      </c>
      <c s="34" t="s">
        <v>93</v>
      </c>
      <c s="34" t="s">
        <v>609</v>
      </c>
      <c s="35" t="s">
        <v>5</v>
      </c>
      <c s="6" t="s">
        <v>610</v>
      </c>
      <c s="36" t="s">
        <v>101</v>
      </c>
      <c s="37">
        <v>205.93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7670</v>
      </c>
    </row>
    <row r="50" spans="1:5" ht="12.75">
      <c r="A50" t="s">
        <v>60</v>
      </c>
      <c r="E50" s="39" t="s">
        <v>4646</v>
      </c>
    </row>
    <row r="51" spans="1:16" ht="12.75">
      <c r="A51" t="s">
        <v>49</v>
      </c>
      <c s="34" t="s">
        <v>98</v>
      </c>
      <c s="34" t="s">
        <v>4650</v>
      </c>
      <c s="35" t="s">
        <v>5</v>
      </c>
      <c s="6" t="s">
        <v>4651</v>
      </c>
      <c s="36" t="s">
        <v>101</v>
      </c>
      <c s="37">
        <v>67.11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7671</v>
      </c>
    </row>
    <row r="54" spans="1:5" ht="12.75">
      <c r="A54" t="s">
        <v>60</v>
      </c>
      <c r="E54" s="39" t="s">
        <v>4646</v>
      </c>
    </row>
    <row r="55" spans="1:13" ht="12.75">
      <c r="A55" t="s">
        <v>46</v>
      </c>
      <c r="C55" s="31" t="s">
        <v>69</v>
      </c>
      <c r="E55" s="33" t="s">
        <v>3564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103</v>
      </c>
      <c s="34" t="s">
        <v>4653</v>
      </c>
      <c s="35" t="s">
        <v>5</v>
      </c>
      <c s="6" t="s">
        <v>4654</v>
      </c>
      <c s="36" t="s">
        <v>101</v>
      </c>
      <c s="37">
        <v>13.19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4779</v>
      </c>
    </row>
    <row r="58" spans="1:5" ht="12.75">
      <c r="A58" s="35" t="s">
        <v>58</v>
      </c>
      <c r="E58" s="40" t="s">
        <v>7672</v>
      </c>
    </row>
    <row r="59" spans="1:5" ht="12.75">
      <c r="A59" t="s">
        <v>60</v>
      </c>
      <c r="E59" s="39" t="s">
        <v>4646</v>
      </c>
    </row>
    <row r="60" spans="1:16" ht="12.75">
      <c r="A60" t="s">
        <v>49</v>
      </c>
      <c s="34" t="s">
        <v>107</v>
      </c>
      <c s="34" t="s">
        <v>3869</v>
      </c>
      <c s="35" t="s">
        <v>5</v>
      </c>
      <c s="6" t="s">
        <v>3870</v>
      </c>
      <c s="36" t="s">
        <v>101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7563</v>
      </c>
    </row>
    <row r="62" spans="1:5" ht="12.75">
      <c r="A62" s="35" t="s">
        <v>58</v>
      </c>
      <c r="E62" s="40" t="s">
        <v>7673</v>
      </c>
    </row>
    <row r="63" spans="1:5" ht="12.75">
      <c r="A63" t="s">
        <v>60</v>
      </c>
      <c r="E63" s="39" t="s">
        <v>4646</v>
      </c>
    </row>
    <row r="64" spans="1:13" ht="12.75">
      <c r="A64" t="s">
        <v>46</v>
      </c>
      <c r="C64" s="31" t="s">
        <v>73</v>
      </c>
      <c r="E64" s="33" t="s">
        <v>3111</v>
      </c>
      <c r="J64" s="32">
        <f>0</f>
      </c>
      <c s="32">
        <f>0</f>
      </c>
      <c s="32">
        <f>0+L65+L69+L73+L77</f>
      </c>
      <c s="32">
        <f>0+M65+M69+M73+M77</f>
      </c>
    </row>
    <row r="65" spans="1:16" ht="12.75">
      <c r="A65" t="s">
        <v>49</v>
      </c>
      <c s="34" t="s">
        <v>110</v>
      </c>
      <c s="34" t="s">
        <v>3569</v>
      </c>
      <c s="35" t="s">
        <v>5</v>
      </c>
      <c s="6" t="s">
        <v>3697</v>
      </c>
      <c s="36" t="s">
        <v>590</v>
      </c>
      <c s="37">
        <v>51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7674</v>
      </c>
    </row>
    <row r="68" spans="1:5" ht="12.75">
      <c r="A68" t="s">
        <v>60</v>
      </c>
      <c r="E68" s="39" t="s">
        <v>4646</v>
      </c>
    </row>
    <row r="69" spans="1:16" ht="25.5">
      <c r="A69" t="s">
        <v>49</v>
      </c>
      <c s="34" t="s">
        <v>114</v>
      </c>
      <c s="34" t="s">
        <v>4806</v>
      </c>
      <c s="35" t="s">
        <v>5</v>
      </c>
      <c s="6" t="s">
        <v>4807</v>
      </c>
      <c s="36" t="s">
        <v>590</v>
      </c>
      <c s="37">
        <v>51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7674</v>
      </c>
    </row>
    <row r="72" spans="1:5" ht="12.75">
      <c r="A72" t="s">
        <v>60</v>
      </c>
      <c r="E72" s="39" t="s">
        <v>4646</v>
      </c>
    </row>
    <row r="73" spans="1:16" ht="12.75">
      <c r="A73" t="s">
        <v>49</v>
      </c>
      <c s="34" t="s">
        <v>119</v>
      </c>
      <c s="34" t="s">
        <v>4808</v>
      </c>
      <c s="35" t="s">
        <v>5</v>
      </c>
      <c s="6" t="s">
        <v>4809</v>
      </c>
      <c s="36" t="s">
        <v>590</v>
      </c>
      <c s="37">
        <v>51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7674</v>
      </c>
    </row>
    <row r="76" spans="1:5" ht="12.75">
      <c r="A76" t="s">
        <v>60</v>
      </c>
      <c r="E76" s="39" t="s">
        <v>4646</v>
      </c>
    </row>
    <row r="77" spans="1:16" ht="12.75">
      <c r="A77" t="s">
        <v>49</v>
      </c>
      <c s="34" t="s">
        <v>123</v>
      </c>
      <c s="34" t="s">
        <v>4810</v>
      </c>
      <c s="35" t="s">
        <v>5</v>
      </c>
      <c s="6" t="s">
        <v>4811</v>
      </c>
      <c s="36" t="s">
        <v>590</v>
      </c>
      <c s="37">
        <v>51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7674</v>
      </c>
    </row>
    <row r="80" spans="1:5" ht="12.75">
      <c r="A80" t="s">
        <v>60</v>
      </c>
      <c r="E80" s="39" t="s">
        <v>4646</v>
      </c>
    </row>
    <row r="81" spans="1:13" ht="12.75">
      <c r="A81" t="s">
        <v>46</v>
      </c>
      <c r="C81" s="31" t="s">
        <v>85</v>
      </c>
      <c r="E81" s="33" t="s">
        <v>4179</v>
      </c>
      <c r="J81" s="32">
        <f>0</f>
      </c>
      <c s="32">
        <f>0</f>
      </c>
      <c s="32">
        <f>0+L82+L86+L90+L94+L98+L102+L106+L110+L114+L118+L122+L126+L130+L134+L138+L142+L146+L150+L154</f>
      </c>
      <c s="32">
        <f>0+M82+M86+M90+M94+M98+M102+M106+M110+M114+M118+M122+M126+M130+M134+M138+M142+M146+M150+M154</f>
      </c>
    </row>
    <row r="82" spans="1:16" ht="12.75">
      <c r="A82" t="s">
        <v>49</v>
      </c>
      <c s="34" t="s">
        <v>126</v>
      </c>
      <c s="34" t="s">
        <v>7570</v>
      </c>
      <c s="35" t="s">
        <v>5</v>
      </c>
      <c s="6" t="s">
        <v>7571</v>
      </c>
      <c s="36" t="s">
        <v>106</v>
      </c>
      <c s="37">
        <v>164.9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7675</v>
      </c>
    </row>
    <row r="84" spans="1:5" ht="12.75">
      <c r="A84" s="35" t="s">
        <v>58</v>
      </c>
      <c r="E84" s="40" t="s">
        <v>7676</v>
      </c>
    </row>
    <row r="85" spans="1:5" ht="12.75">
      <c r="A85" t="s">
        <v>60</v>
      </c>
      <c r="E85" s="39" t="s">
        <v>4646</v>
      </c>
    </row>
    <row r="86" spans="1:16" ht="12.75">
      <c r="A86" t="s">
        <v>49</v>
      </c>
      <c s="34" t="s">
        <v>130</v>
      </c>
      <c s="34" t="s">
        <v>7582</v>
      </c>
      <c s="35" t="s">
        <v>5</v>
      </c>
      <c s="6" t="s">
        <v>7583</v>
      </c>
      <c s="36" t="s">
        <v>106</v>
      </c>
      <c s="37">
        <v>5.71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7568</v>
      </c>
    </row>
    <row r="89" spans="1:5" ht="12.75">
      <c r="A89" t="s">
        <v>60</v>
      </c>
      <c r="E89" s="39" t="s">
        <v>4646</v>
      </c>
    </row>
    <row r="90" spans="1:16" ht="12.75">
      <c r="A90" t="s">
        <v>49</v>
      </c>
      <c s="34" t="s">
        <v>133</v>
      </c>
      <c s="34" t="s">
        <v>7584</v>
      </c>
      <c s="35" t="s">
        <v>5</v>
      </c>
      <c s="6" t="s">
        <v>7585</v>
      </c>
      <c s="36" t="s">
        <v>106</v>
      </c>
      <c s="37">
        <v>0.91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7568</v>
      </c>
    </row>
    <row r="93" spans="1:5" ht="12.75">
      <c r="A93" t="s">
        <v>60</v>
      </c>
      <c r="E93" s="39" t="s">
        <v>4646</v>
      </c>
    </row>
    <row r="94" spans="1:16" ht="12.75">
      <c r="A94" t="s">
        <v>49</v>
      </c>
      <c s="34" t="s">
        <v>136</v>
      </c>
      <c s="34" t="s">
        <v>7586</v>
      </c>
      <c s="35" t="s">
        <v>5</v>
      </c>
      <c s="6" t="s">
        <v>7587</v>
      </c>
      <c s="36" t="s">
        <v>106</v>
      </c>
      <c s="37">
        <v>13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4818</v>
      </c>
    </row>
    <row r="96" spans="1:5" ht="12.75">
      <c r="A96" s="35" t="s">
        <v>58</v>
      </c>
      <c r="E96" s="40" t="s">
        <v>7568</v>
      </c>
    </row>
    <row r="97" spans="1:5" ht="12.75">
      <c r="A97" t="s">
        <v>60</v>
      </c>
      <c r="E97" s="39" t="s">
        <v>4646</v>
      </c>
    </row>
    <row r="98" spans="1:16" ht="12.75">
      <c r="A98" t="s">
        <v>49</v>
      </c>
      <c s="34" t="s">
        <v>139</v>
      </c>
      <c s="34" t="s">
        <v>4820</v>
      </c>
      <c s="35" t="s">
        <v>5</v>
      </c>
      <c s="6" t="s">
        <v>4821</v>
      </c>
      <c s="36" t="s">
        <v>106</v>
      </c>
      <c s="37">
        <v>13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7568</v>
      </c>
    </row>
    <row r="101" spans="1:5" ht="12.75">
      <c r="A101" t="s">
        <v>60</v>
      </c>
      <c r="E101" s="39" t="s">
        <v>4646</v>
      </c>
    </row>
    <row r="102" spans="1:16" ht="12.75">
      <c r="A102" t="s">
        <v>49</v>
      </c>
      <c s="34" t="s">
        <v>142</v>
      </c>
      <c s="34" t="s">
        <v>7589</v>
      </c>
      <c s="35" t="s">
        <v>5</v>
      </c>
      <c s="6" t="s">
        <v>7590</v>
      </c>
      <c s="36" t="s">
        <v>113</v>
      </c>
      <c s="37">
        <v>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7591</v>
      </c>
    </row>
    <row r="104" spans="1:5" ht="12.75">
      <c r="A104" s="35" t="s">
        <v>58</v>
      </c>
      <c r="E104" s="40" t="s">
        <v>7568</v>
      </c>
    </row>
    <row r="105" spans="1:5" ht="12.75">
      <c r="A105" t="s">
        <v>60</v>
      </c>
      <c r="E105" s="39" t="s">
        <v>4646</v>
      </c>
    </row>
    <row r="106" spans="1:16" ht="12.75">
      <c r="A106" t="s">
        <v>49</v>
      </c>
      <c s="34" t="s">
        <v>145</v>
      </c>
      <c s="34" t="s">
        <v>7594</v>
      </c>
      <c s="35" t="s">
        <v>5</v>
      </c>
      <c s="6" t="s">
        <v>7595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7568</v>
      </c>
    </row>
    <row r="109" spans="1:5" ht="12.75">
      <c r="A109" t="s">
        <v>60</v>
      </c>
      <c r="E109" s="39" t="s">
        <v>4646</v>
      </c>
    </row>
    <row r="110" spans="1:16" ht="12.75">
      <c r="A110" t="s">
        <v>49</v>
      </c>
      <c s="34" t="s">
        <v>150</v>
      </c>
      <c s="34" t="s">
        <v>7648</v>
      </c>
      <c s="35" t="s">
        <v>5</v>
      </c>
      <c s="6" t="s">
        <v>7649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7677</v>
      </c>
    </row>
    <row r="112" spans="1:5" ht="12.75">
      <c r="A112" s="35" t="s">
        <v>58</v>
      </c>
      <c r="E112" s="40" t="s">
        <v>7568</v>
      </c>
    </row>
    <row r="113" spans="1:5" ht="12.75">
      <c r="A113" t="s">
        <v>60</v>
      </c>
      <c r="E113" s="39" t="s">
        <v>4646</v>
      </c>
    </row>
    <row r="114" spans="1:16" ht="12.75">
      <c r="A114" t="s">
        <v>49</v>
      </c>
      <c s="34" t="s">
        <v>154</v>
      </c>
      <c s="34" t="s">
        <v>7601</v>
      </c>
      <c s="35" t="s">
        <v>5</v>
      </c>
      <c s="6" t="s">
        <v>7602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7568</v>
      </c>
    </row>
    <row r="117" spans="1:5" ht="12.75">
      <c r="A117" t="s">
        <v>60</v>
      </c>
      <c r="E117" s="39" t="s">
        <v>4646</v>
      </c>
    </row>
    <row r="118" spans="1:16" ht="12.75">
      <c r="A118" t="s">
        <v>49</v>
      </c>
      <c s="34" t="s">
        <v>158</v>
      </c>
      <c s="34" t="s">
        <v>7651</v>
      </c>
      <c s="35" t="s">
        <v>5</v>
      </c>
      <c s="6" t="s">
        <v>7652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7568</v>
      </c>
    </row>
    <row r="121" spans="1:5" ht="12.75">
      <c r="A121" t="s">
        <v>60</v>
      </c>
      <c r="E121" s="39" t="s">
        <v>4646</v>
      </c>
    </row>
    <row r="122" spans="1:16" ht="12.75">
      <c r="A122" t="s">
        <v>49</v>
      </c>
      <c s="34" t="s">
        <v>161</v>
      </c>
      <c s="34" t="s">
        <v>7609</v>
      </c>
      <c s="35" t="s">
        <v>5</v>
      </c>
      <c s="6" t="s">
        <v>7610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7568</v>
      </c>
    </row>
    <row r="125" spans="1:5" ht="12.75">
      <c r="A125" t="s">
        <v>60</v>
      </c>
      <c r="E125" s="39" t="s">
        <v>4646</v>
      </c>
    </row>
    <row r="126" spans="1:16" ht="12.75">
      <c r="A126" t="s">
        <v>49</v>
      </c>
      <c s="34" t="s">
        <v>164</v>
      </c>
      <c s="34" t="s">
        <v>7612</v>
      </c>
      <c s="35" t="s">
        <v>5</v>
      </c>
      <c s="6" t="s">
        <v>7613</v>
      </c>
      <c s="36" t="s">
        <v>113</v>
      </c>
      <c s="37">
        <v>29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1726</v>
      </c>
      <c>
        <f>(M126*21)/100</f>
      </c>
      <c t="s">
        <v>27</v>
      </c>
    </row>
    <row r="127" spans="1:5" ht="12.75">
      <c r="A127" s="35" t="s">
        <v>56</v>
      </c>
      <c r="E127" s="39" t="s">
        <v>7614</v>
      </c>
    </row>
    <row r="128" spans="1:5" ht="12.75">
      <c r="A128" s="35" t="s">
        <v>58</v>
      </c>
      <c r="E128" s="40" t="s">
        <v>7568</v>
      </c>
    </row>
    <row r="129" spans="1:5" ht="153">
      <c r="A129" t="s">
        <v>60</v>
      </c>
      <c r="E129" s="39" t="s">
        <v>7569</v>
      </c>
    </row>
    <row r="130" spans="1:16" ht="12.75">
      <c r="A130" t="s">
        <v>49</v>
      </c>
      <c s="34" t="s">
        <v>656</v>
      </c>
      <c s="34" t="s">
        <v>7655</v>
      </c>
      <c s="35" t="s">
        <v>5</v>
      </c>
      <c s="6" t="s">
        <v>7616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1726</v>
      </c>
      <c>
        <f>(M130*21)/100</f>
      </c>
      <c t="s">
        <v>27</v>
      </c>
    </row>
    <row r="131" spans="1:5" ht="12.75">
      <c r="A131" s="35" t="s">
        <v>56</v>
      </c>
      <c r="E131" s="39" t="s">
        <v>7656</v>
      </c>
    </row>
    <row r="132" spans="1:5" ht="12.75">
      <c r="A132" s="35" t="s">
        <v>58</v>
      </c>
      <c r="E132" s="40" t="s">
        <v>7568</v>
      </c>
    </row>
    <row r="133" spans="1:5" ht="153">
      <c r="A133" t="s">
        <v>60</v>
      </c>
      <c r="E133" s="39" t="s">
        <v>7569</v>
      </c>
    </row>
    <row r="134" spans="1:16" ht="12.75">
      <c r="A134" t="s">
        <v>49</v>
      </c>
      <c s="34" t="s">
        <v>660</v>
      </c>
      <c s="34" t="s">
        <v>7618</v>
      </c>
      <c s="35" t="s">
        <v>5</v>
      </c>
      <c s="6" t="s">
        <v>7619</v>
      </c>
      <c s="36" t="s">
        <v>113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7620</v>
      </c>
    </row>
    <row r="136" spans="1:5" ht="12.75">
      <c r="A136" s="35" t="s">
        <v>58</v>
      </c>
      <c r="E136" s="40" t="s">
        <v>7568</v>
      </c>
    </row>
    <row r="137" spans="1:5" ht="12.75">
      <c r="A137" t="s">
        <v>60</v>
      </c>
      <c r="E137" s="39" t="s">
        <v>4646</v>
      </c>
    </row>
    <row r="138" spans="1:16" ht="12.75">
      <c r="A138" t="s">
        <v>49</v>
      </c>
      <c s="34" t="s">
        <v>664</v>
      </c>
      <c s="34" t="s">
        <v>7621</v>
      </c>
      <c s="35" t="s">
        <v>5</v>
      </c>
      <c s="6" t="s">
        <v>7622</v>
      </c>
      <c s="36" t="s">
        <v>106</v>
      </c>
      <c s="37">
        <v>171.52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7678</v>
      </c>
    </row>
    <row r="141" spans="1:5" ht="12.75">
      <c r="A141" t="s">
        <v>60</v>
      </c>
      <c r="E141" s="39" t="s">
        <v>4646</v>
      </c>
    </row>
    <row r="142" spans="1:16" ht="12.75">
      <c r="A142" t="s">
        <v>49</v>
      </c>
      <c s="34" t="s">
        <v>668</v>
      </c>
      <c s="34" t="s">
        <v>7624</v>
      </c>
      <c s="35" t="s">
        <v>5</v>
      </c>
      <c s="6" t="s">
        <v>7625</v>
      </c>
      <c s="36" t="s">
        <v>106</v>
      </c>
      <c s="37">
        <v>171.52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7678</v>
      </c>
    </row>
    <row r="145" spans="1:5" ht="12.75">
      <c r="A145" t="s">
        <v>60</v>
      </c>
      <c r="E145" s="39" t="s">
        <v>4646</v>
      </c>
    </row>
    <row r="146" spans="1:16" ht="12.75">
      <c r="A146" t="s">
        <v>49</v>
      </c>
      <c s="34" t="s">
        <v>638</v>
      </c>
      <c s="34" t="s">
        <v>4754</v>
      </c>
      <c s="35" t="s">
        <v>5</v>
      </c>
      <c s="6" t="s">
        <v>4755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4667</v>
      </c>
    </row>
    <row r="149" spans="1:5" ht="12.75">
      <c r="A149" t="s">
        <v>60</v>
      </c>
      <c r="E149" s="39" t="s">
        <v>4646</v>
      </c>
    </row>
    <row r="150" spans="1:16" ht="12.75">
      <c r="A150" t="s">
        <v>49</v>
      </c>
      <c s="34" t="s">
        <v>674</v>
      </c>
      <c s="34" t="s">
        <v>7626</v>
      </c>
      <c s="35" t="s">
        <v>5</v>
      </c>
      <c s="6" t="s">
        <v>7627</v>
      </c>
      <c s="36" t="s">
        <v>106</v>
      </c>
      <c s="37">
        <v>164.9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7679</v>
      </c>
    </row>
    <row r="153" spans="1:5" ht="12.75">
      <c r="A153" t="s">
        <v>60</v>
      </c>
      <c r="E153" s="39" t="s">
        <v>4646</v>
      </c>
    </row>
    <row r="154" spans="1:16" ht="12.75">
      <c r="A154" t="s">
        <v>49</v>
      </c>
      <c s="34" t="s">
        <v>677</v>
      </c>
      <c s="34" t="s">
        <v>7628</v>
      </c>
      <c s="35" t="s">
        <v>5</v>
      </c>
      <c s="6" t="s">
        <v>7629</v>
      </c>
      <c s="36" t="s">
        <v>106</v>
      </c>
      <c s="37">
        <v>164.9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7679</v>
      </c>
    </row>
    <row r="157" spans="1:5" ht="12.75">
      <c r="A157" t="s">
        <v>60</v>
      </c>
      <c r="E157" s="39" t="s">
        <v>4646</v>
      </c>
    </row>
    <row r="158" spans="1:13" ht="12.75">
      <c r="A158" t="s">
        <v>46</v>
      </c>
      <c r="C158" s="31" t="s">
        <v>89</v>
      </c>
      <c r="E158" s="33" t="s">
        <v>4763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167</v>
      </c>
      <c s="34" t="s">
        <v>7680</v>
      </c>
      <c s="35" t="s">
        <v>5</v>
      </c>
      <c s="6" t="s">
        <v>7681</v>
      </c>
      <c s="36" t="s">
        <v>113</v>
      </c>
      <c s="37">
        <v>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653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7568</v>
      </c>
    </row>
    <row r="162" spans="1:5" ht="12.75">
      <c r="A162" t="s">
        <v>60</v>
      </c>
      <c r="E162" s="39" t="s">
        <v>4646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7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COUNTIFS(L8:L69,"=0",A8:A69,"P")+COUNTIFS(L8:L69,"",A8:A69,"P")+SUM(Q8:Q69)</f>
      </c>
    </row>
    <row r="8" spans="1:13" ht="12.75">
      <c r="A8" t="s">
        <v>44</v>
      </c>
      <c r="C8" s="28" t="s">
        <v>7684</v>
      </c>
      <c r="E8" s="30" t="s">
        <v>7683</v>
      </c>
      <c r="J8" s="29">
        <f>0+J9+J18+J23+J44+J49+J54+J63+J68</f>
      </c>
      <c s="29">
        <f>0+K9+K18+K23+K44+K49+K54+K63+K68</f>
      </c>
      <c s="29">
        <f>0+L9+L18+L23+L44+L49+L54+L63+L68</f>
      </c>
      <c s="29">
        <f>0+M9+M18+M23+M44+M49+M54+M63+M68</f>
      </c>
    </row>
    <row r="9" spans="1:13" ht="12.75">
      <c r="A9" t="s">
        <v>46</v>
      </c>
      <c r="C9" s="31" t="s">
        <v>2305</v>
      </c>
      <c r="E9" s="33" t="s">
        <v>2096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4831</v>
      </c>
      <c s="35" t="s">
        <v>5</v>
      </c>
      <c s="6" t="s">
        <v>4832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7685</v>
      </c>
    </row>
    <row r="12" spans="1:5" ht="12.75">
      <c r="A12" s="35" t="s">
        <v>58</v>
      </c>
      <c r="E12" s="40" t="s">
        <v>4834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4835</v>
      </c>
      <c s="35" t="s">
        <v>5</v>
      </c>
      <c s="6" t="s">
        <v>1224</v>
      </c>
      <c s="36" t="s">
        <v>960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7686</v>
      </c>
    </row>
    <row r="16" spans="1:5" ht="12.75">
      <c r="A16" s="35" t="s">
        <v>58</v>
      </c>
      <c r="E16" s="40" t="s">
        <v>4834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2689</v>
      </c>
      <c r="J18" s="32">
        <f>0</f>
      </c>
      <c s="32">
        <f>0</f>
      </c>
      <c s="32">
        <f>0+L19</f>
      </c>
      <c s="32">
        <f>0+M19</f>
      </c>
    </row>
    <row r="19" spans="1:16" ht="25.5">
      <c r="A19" t="s">
        <v>49</v>
      </c>
      <c s="34" t="s">
        <v>26</v>
      </c>
      <c s="34" t="s">
        <v>1513</v>
      </c>
      <c s="35" t="s">
        <v>1514</v>
      </c>
      <c s="6" t="s">
        <v>4837</v>
      </c>
      <c s="36" t="s">
        <v>54</v>
      </c>
      <c s="37">
        <v>537.027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7687</v>
      </c>
    </row>
    <row r="22" spans="1:5" ht="127.5">
      <c r="A22" t="s">
        <v>60</v>
      </c>
      <c r="E22" s="39" t="s">
        <v>4839</v>
      </c>
    </row>
    <row r="23" spans="1:13" ht="12.75">
      <c r="A23" t="s">
        <v>46</v>
      </c>
      <c r="C23" s="31" t="s">
        <v>50</v>
      </c>
      <c r="E23" s="33" t="s">
        <v>2945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12.75">
      <c r="A24" t="s">
        <v>49</v>
      </c>
      <c s="34" t="s">
        <v>69</v>
      </c>
      <c s="34" t="s">
        <v>4842</v>
      </c>
      <c s="35" t="s">
        <v>5</v>
      </c>
      <c s="6" t="s">
        <v>4843</v>
      </c>
      <c s="36" t="s">
        <v>101</v>
      </c>
      <c s="37">
        <v>536.753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25.5">
      <c r="A25" s="35" t="s">
        <v>56</v>
      </c>
      <c r="E25" s="39" t="s">
        <v>7688</v>
      </c>
    </row>
    <row r="26" spans="1:5" ht="38.25">
      <c r="A26" s="35" t="s">
        <v>58</v>
      </c>
      <c r="E26" s="40" t="s">
        <v>7689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73</v>
      </c>
      <c s="34" t="s">
        <v>3780</v>
      </c>
      <c s="35" t="s">
        <v>5</v>
      </c>
      <c s="6" t="s">
        <v>3781</v>
      </c>
      <c s="36" t="s">
        <v>101</v>
      </c>
      <c s="37">
        <v>691.896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7690</v>
      </c>
    </row>
    <row r="30" spans="1:5" ht="63.75">
      <c r="A30" s="35" t="s">
        <v>58</v>
      </c>
      <c r="E30" s="40" t="s">
        <v>7691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1655</v>
      </c>
      <c s="35" t="s">
        <v>5</v>
      </c>
      <c s="6" t="s">
        <v>1656</v>
      </c>
      <c s="36" t="s">
        <v>101</v>
      </c>
      <c s="37">
        <v>100.584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25.5">
      <c r="A33" s="35" t="s">
        <v>56</v>
      </c>
      <c r="E33" s="39" t="s">
        <v>7692</v>
      </c>
    </row>
    <row r="34" spans="1:5" ht="12.75">
      <c r="A34" s="35" t="s">
        <v>58</v>
      </c>
      <c r="E34" s="40" t="s">
        <v>7693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3784</v>
      </c>
      <c s="35" t="s">
        <v>5</v>
      </c>
      <c s="6" t="s">
        <v>3785</v>
      </c>
      <c s="36" t="s">
        <v>101</v>
      </c>
      <c s="37">
        <v>536.753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7694</v>
      </c>
    </row>
    <row r="38" spans="1:5" ht="12.75">
      <c r="A38" s="35" t="s">
        <v>58</v>
      </c>
      <c r="E38" s="40" t="s">
        <v>7695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609</v>
      </c>
      <c s="35" t="s">
        <v>5</v>
      </c>
      <c s="6" t="s">
        <v>610</v>
      </c>
      <c s="36" t="s">
        <v>101</v>
      </c>
      <c s="37">
        <v>536.753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02">
      <c r="A41" s="35" t="s">
        <v>56</v>
      </c>
      <c r="E41" s="39" t="s">
        <v>7696</v>
      </c>
    </row>
    <row r="42" spans="1:5" ht="38.25">
      <c r="A42" s="35" t="s">
        <v>58</v>
      </c>
      <c r="E42" s="40" t="s">
        <v>7689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27</v>
      </c>
      <c r="E44" s="33" t="s">
        <v>3393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7697</v>
      </c>
      <c s="35" t="s">
        <v>5</v>
      </c>
      <c s="6" t="s">
        <v>7698</v>
      </c>
      <c s="36" t="s">
        <v>590</v>
      </c>
      <c s="37">
        <v>696.265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25.5">
      <c r="A46" s="35" t="s">
        <v>56</v>
      </c>
      <c r="E46" s="39" t="s">
        <v>7699</v>
      </c>
    </row>
    <row r="47" spans="1:5" ht="12.75">
      <c r="A47" s="35" t="s">
        <v>58</v>
      </c>
      <c r="E47" s="40" t="s">
        <v>7700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69</v>
      </c>
      <c r="E49" s="33" t="s">
        <v>3564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93</v>
      </c>
      <c s="34" t="s">
        <v>3869</v>
      </c>
      <c s="35" t="s">
        <v>5</v>
      </c>
      <c s="6" t="s">
        <v>3870</v>
      </c>
      <c s="36" t="s">
        <v>101</v>
      </c>
      <c s="37">
        <v>23.368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7701</v>
      </c>
    </row>
    <row r="52" spans="1:5" ht="12.75">
      <c r="A52" s="35" t="s">
        <v>58</v>
      </c>
      <c r="E52" s="40" t="s">
        <v>7702</v>
      </c>
    </row>
    <row r="53" spans="1:5" ht="12.75">
      <c r="A53" t="s">
        <v>60</v>
      </c>
      <c r="E53" s="39" t="s">
        <v>61</v>
      </c>
    </row>
    <row r="54" spans="1:13" ht="12.75">
      <c r="A54" t="s">
        <v>46</v>
      </c>
      <c r="C54" s="31" t="s">
        <v>81</v>
      </c>
      <c r="E54" s="33" t="s">
        <v>3929</v>
      </c>
      <c r="J54" s="32">
        <f>0</f>
      </c>
      <c s="32">
        <f>0</f>
      </c>
      <c s="32">
        <f>0+L55+L59</f>
      </c>
      <c s="32">
        <f>0+M55+M59</f>
      </c>
    </row>
    <row r="55" spans="1:16" ht="12.75">
      <c r="A55" t="s">
        <v>49</v>
      </c>
      <c s="34" t="s">
        <v>98</v>
      </c>
      <c s="34" t="s">
        <v>4908</v>
      </c>
      <c s="35" t="s">
        <v>5</v>
      </c>
      <c s="6" t="s">
        <v>4909</v>
      </c>
      <c s="36" t="s">
        <v>590</v>
      </c>
      <c s="37">
        <v>656.336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7703</v>
      </c>
    </row>
    <row r="57" spans="1:5" ht="12.75">
      <c r="A57" s="35" t="s">
        <v>58</v>
      </c>
      <c r="E57" s="40" t="s">
        <v>7704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103</v>
      </c>
      <c s="34" t="s">
        <v>7705</v>
      </c>
      <c s="35" t="s">
        <v>5</v>
      </c>
      <c s="6" t="s">
        <v>7706</v>
      </c>
      <c s="36" t="s">
        <v>590</v>
      </c>
      <c s="37">
        <v>656.336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7707</v>
      </c>
    </row>
    <row r="61" spans="1:5" ht="12.75">
      <c r="A61" s="35" t="s">
        <v>58</v>
      </c>
      <c r="E61" s="40" t="s">
        <v>7704</v>
      </c>
    </row>
    <row r="62" spans="1:5" ht="12.75">
      <c r="A62" t="s">
        <v>60</v>
      </c>
      <c r="E62" s="39" t="s">
        <v>61</v>
      </c>
    </row>
    <row r="63" spans="1:13" ht="12.75">
      <c r="A63" t="s">
        <v>46</v>
      </c>
      <c r="C63" s="31" t="s">
        <v>85</v>
      </c>
      <c r="E63" s="33" t="s">
        <v>4179</v>
      </c>
      <c r="J63" s="32">
        <f>0</f>
      </c>
      <c s="32">
        <f>0</f>
      </c>
      <c s="32">
        <f>0+L64</f>
      </c>
      <c s="32">
        <f>0+M64</f>
      </c>
    </row>
    <row r="64" spans="1:16" ht="12.75">
      <c r="A64" t="s">
        <v>49</v>
      </c>
      <c s="34" t="s">
        <v>107</v>
      </c>
      <c s="34" t="s">
        <v>4915</v>
      </c>
      <c s="35" t="s">
        <v>5</v>
      </c>
      <c s="6" t="s">
        <v>4916</v>
      </c>
      <c s="36" t="s">
        <v>101</v>
      </c>
      <c s="37">
        <v>194.666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25.5">
      <c r="A65" s="35" t="s">
        <v>56</v>
      </c>
      <c r="E65" s="39" t="s">
        <v>7708</v>
      </c>
    </row>
    <row r="66" spans="1:5" ht="12.75">
      <c r="A66" s="35" t="s">
        <v>58</v>
      </c>
      <c r="E66" s="40" t="s">
        <v>7709</v>
      </c>
    </row>
    <row r="67" spans="1:5" ht="12.75">
      <c r="A67" t="s">
        <v>60</v>
      </c>
      <c r="E67" s="39" t="s">
        <v>61</v>
      </c>
    </row>
    <row r="68" spans="1:13" ht="12.75">
      <c r="A68" t="s">
        <v>46</v>
      </c>
      <c r="C68" s="31" t="s">
        <v>89</v>
      </c>
      <c r="E68" s="33" t="s">
        <v>3306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110</v>
      </c>
      <c s="34" t="s">
        <v>4926</v>
      </c>
      <c s="35" t="s">
        <v>5</v>
      </c>
      <c s="6" t="s">
        <v>4927</v>
      </c>
      <c s="36" t="s">
        <v>4452</v>
      </c>
      <c s="37">
        <v>355.6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51">
      <c r="A70" s="35" t="s">
        <v>56</v>
      </c>
      <c r="E70" s="39" t="s">
        <v>7710</v>
      </c>
    </row>
    <row r="71" spans="1:5" ht="12.75">
      <c r="A71" s="35" t="s">
        <v>58</v>
      </c>
      <c r="E71" s="40" t="s">
        <v>7711</v>
      </c>
    </row>
    <row r="72" spans="1:5" ht="12.75">
      <c r="A72" t="s">
        <v>60</v>
      </c>
      <c r="E7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7712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7712</v>
      </c>
      <c r="E4" s="26" t="s">
        <v>7713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7716</v>
      </c>
      <c r="E8" s="30" t="s">
        <v>7715</v>
      </c>
      <c r="J8" s="29">
        <f>0+J9+J14+J31+J56+J65</f>
      </c>
      <c s="29">
        <f>0+K9+K14+K31+K56+K65</f>
      </c>
      <c s="29">
        <f>0+L9+L14+L31+L56+L65</f>
      </c>
      <c s="29">
        <f>0+M9+M14+M31+M56+M65</f>
      </c>
    </row>
    <row r="9" spans="1:13" ht="12.75">
      <c r="A9" t="s">
        <v>46</v>
      </c>
      <c r="C9" s="31" t="s">
        <v>47</v>
      </c>
      <c r="E9" s="33" t="s">
        <v>4561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4610</v>
      </c>
      <c s="36" t="s">
        <v>54</v>
      </c>
      <c s="37">
        <v>145.725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7717</v>
      </c>
    </row>
    <row r="13" spans="1:5" ht="76.5">
      <c r="A13" t="s">
        <v>60</v>
      </c>
      <c r="E13" s="39" t="s">
        <v>4772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12.75">
      <c r="A15" t="s">
        <v>49</v>
      </c>
      <c s="34" t="s">
        <v>27</v>
      </c>
      <c s="34" t="s">
        <v>4563</v>
      </c>
      <c s="35" t="s">
        <v>5</v>
      </c>
      <c s="6" t="s">
        <v>4564</v>
      </c>
      <c s="36" t="s">
        <v>101</v>
      </c>
      <c s="37">
        <v>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653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7718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4643</v>
      </c>
      <c s="35" t="s">
        <v>5</v>
      </c>
      <c s="6" t="s">
        <v>4644</v>
      </c>
      <c s="36" t="s">
        <v>101</v>
      </c>
      <c s="37">
        <v>82.5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7719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609</v>
      </c>
      <c s="35" t="s">
        <v>5</v>
      </c>
      <c s="6" t="s">
        <v>610</v>
      </c>
      <c s="36" t="s">
        <v>101</v>
      </c>
      <c s="37">
        <v>82.5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38.25">
      <c r="A25" s="35" t="s">
        <v>58</v>
      </c>
      <c r="E25" s="40" t="s">
        <v>7720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3530</v>
      </c>
      <c s="35" t="s">
        <v>5</v>
      </c>
      <c s="6" t="s">
        <v>3531</v>
      </c>
      <c s="36" t="s">
        <v>101</v>
      </c>
      <c s="37">
        <v>12.4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7721</v>
      </c>
    </row>
    <row r="30" spans="1:5" ht="12.75">
      <c r="A30" t="s">
        <v>60</v>
      </c>
      <c r="E30" s="39" t="s">
        <v>61</v>
      </c>
    </row>
    <row r="31" spans="1:13" ht="12.75">
      <c r="A31" t="s">
        <v>46</v>
      </c>
      <c r="C31" s="31" t="s">
        <v>73</v>
      </c>
      <c r="E31" s="33" t="s">
        <v>3111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12.75">
      <c r="A32" t="s">
        <v>49</v>
      </c>
      <c s="34" t="s">
        <v>81</v>
      </c>
      <c s="34" t="s">
        <v>3569</v>
      </c>
      <c s="35" t="s">
        <v>5</v>
      </c>
      <c s="6" t="s">
        <v>3697</v>
      </c>
      <c s="36" t="s">
        <v>590</v>
      </c>
      <c s="37">
        <v>232.8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38.25">
      <c r="A34" s="35" t="s">
        <v>58</v>
      </c>
      <c r="E34" s="40" t="s">
        <v>7722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85</v>
      </c>
      <c s="34" t="s">
        <v>7723</v>
      </c>
      <c s="35" t="s">
        <v>5</v>
      </c>
      <c s="6" t="s">
        <v>7724</v>
      </c>
      <c s="36" t="s">
        <v>590</v>
      </c>
      <c s="37">
        <v>235.4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7725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89</v>
      </c>
      <c s="34" t="s">
        <v>7726</v>
      </c>
      <c s="35" t="s">
        <v>5</v>
      </c>
      <c s="6" t="s">
        <v>7727</v>
      </c>
      <c s="36" t="s">
        <v>590</v>
      </c>
      <c s="37">
        <v>202.7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63.75">
      <c r="A42" s="35" t="s">
        <v>58</v>
      </c>
      <c r="E42" s="40" t="s">
        <v>7728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93</v>
      </c>
      <c s="34" t="s">
        <v>7729</v>
      </c>
      <c s="35" t="s">
        <v>5</v>
      </c>
      <c s="6" t="s">
        <v>7730</v>
      </c>
      <c s="36" t="s">
        <v>590</v>
      </c>
      <c s="37">
        <v>235.4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7731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123</v>
      </c>
      <c s="34" t="s">
        <v>7732</v>
      </c>
      <c s="35" t="s">
        <v>5</v>
      </c>
      <c s="6" t="s">
        <v>7733</v>
      </c>
      <c s="36" t="s">
        <v>590</v>
      </c>
      <c s="37">
        <v>235.4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51">
      <c r="A50" s="35" t="s">
        <v>58</v>
      </c>
      <c r="E50" s="40" t="s">
        <v>7734</v>
      </c>
    </row>
    <row r="51" spans="1:5" ht="127.5">
      <c r="A51" t="s">
        <v>60</v>
      </c>
      <c r="E51" s="39" t="s">
        <v>7735</v>
      </c>
    </row>
    <row r="52" spans="1:16" ht="12.75">
      <c r="A52" t="s">
        <v>49</v>
      </c>
      <c s="34" t="s">
        <v>126</v>
      </c>
      <c s="34" t="s">
        <v>7736</v>
      </c>
      <c s="35" t="s">
        <v>5</v>
      </c>
      <c s="6" t="s">
        <v>7737</v>
      </c>
      <c s="36" t="s">
        <v>590</v>
      </c>
      <c s="37">
        <v>10.9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7738</v>
      </c>
    </row>
    <row r="55" spans="1:5" ht="153">
      <c r="A55" t="s">
        <v>60</v>
      </c>
      <c r="E55" s="39" t="s">
        <v>4523</v>
      </c>
    </row>
    <row r="56" spans="1:13" ht="12.75">
      <c r="A56" t="s">
        <v>46</v>
      </c>
      <c r="C56" s="31" t="s">
        <v>77</v>
      </c>
      <c r="E56" s="33" t="s">
        <v>4429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98</v>
      </c>
      <c s="34" t="s">
        <v>4187</v>
      </c>
      <c s="35" t="s">
        <v>5</v>
      </c>
      <c s="6" t="s">
        <v>4188</v>
      </c>
      <c s="36" t="s">
        <v>106</v>
      </c>
      <c s="37">
        <v>55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653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25.5">
      <c r="A59" s="35" t="s">
        <v>58</v>
      </c>
      <c r="E59" s="40" t="s">
        <v>7739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103</v>
      </c>
      <c s="34" t="s">
        <v>4716</v>
      </c>
      <c s="35" t="s">
        <v>5</v>
      </c>
      <c s="6" t="s">
        <v>4717</v>
      </c>
      <c s="36" t="s">
        <v>113</v>
      </c>
      <c s="37">
        <v>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653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38.25">
      <c r="A63" s="35" t="s">
        <v>58</v>
      </c>
      <c r="E63" s="40" t="s">
        <v>7740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89</v>
      </c>
      <c r="E65" s="33" t="s">
        <v>3306</v>
      </c>
      <c r="J65" s="32">
        <f>0</f>
      </c>
      <c s="32">
        <f>0</f>
      </c>
      <c s="32">
        <f>0+L66+L70+L74+L78+L82</f>
      </c>
      <c s="32">
        <f>0+M66+M70+M74+M78+M82</f>
      </c>
    </row>
    <row r="66" spans="1:16" ht="12.75">
      <c r="A66" t="s">
        <v>49</v>
      </c>
      <c s="34" t="s">
        <v>107</v>
      </c>
      <c s="34" t="s">
        <v>7741</v>
      </c>
      <c s="35" t="s">
        <v>5</v>
      </c>
      <c s="6" t="s">
        <v>7742</v>
      </c>
      <c s="36" t="s">
        <v>106</v>
      </c>
      <c s="37">
        <v>29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38.25">
      <c r="A68" s="35" t="s">
        <v>58</v>
      </c>
      <c r="E68" s="40" t="s">
        <v>7743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7744</v>
      </c>
      <c s="35" t="s">
        <v>5</v>
      </c>
      <c s="6" t="s">
        <v>7745</v>
      </c>
      <c s="36" t="s">
        <v>106</v>
      </c>
      <c s="37">
        <v>3.4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7746</v>
      </c>
    </row>
    <row r="73" spans="1:5" ht="229.5">
      <c r="A73" t="s">
        <v>60</v>
      </c>
      <c r="E73" s="39" t="s">
        <v>7747</v>
      </c>
    </row>
    <row r="74" spans="1:16" ht="25.5">
      <c r="A74" t="s">
        <v>49</v>
      </c>
      <c s="34" t="s">
        <v>114</v>
      </c>
      <c s="34" t="s">
        <v>7748</v>
      </c>
      <c s="35" t="s">
        <v>5</v>
      </c>
      <c s="6" t="s">
        <v>7749</v>
      </c>
      <c s="36" t="s">
        <v>106</v>
      </c>
      <c s="37">
        <v>20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653</v>
      </c>
      <c>
        <f>(M74*21)/100</f>
      </c>
      <c t="s">
        <v>27</v>
      </c>
    </row>
    <row r="75" spans="1:5" ht="12.75">
      <c r="A75" s="35" t="s">
        <v>56</v>
      </c>
      <c r="E75" s="39" t="s">
        <v>7750</v>
      </c>
    </row>
    <row r="76" spans="1:5" ht="76.5">
      <c r="A76" s="35" t="s">
        <v>58</v>
      </c>
      <c r="E76" s="40" t="s">
        <v>7751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7752</v>
      </c>
      <c s="35" t="s">
        <v>5</v>
      </c>
      <c s="6" t="s">
        <v>7753</v>
      </c>
      <c s="36" t="s">
        <v>106</v>
      </c>
      <c s="37">
        <v>27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653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14.75">
      <c r="A80" s="35" t="s">
        <v>58</v>
      </c>
      <c r="E80" s="40" t="s">
        <v>7754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3649</v>
      </c>
      <c s="35" t="s">
        <v>5</v>
      </c>
      <c s="6" t="s">
        <v>3650</v>
      </c>
      <c s="36" t="s">
        <v>106</v>
      </c>
      <c s="37">
        <v>36.8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51">
      <c r="A84" s="35" t="s">
        <v>58</v>
      </c>
      <c r="E84" s="40" t="s">
        <v>7755</v>
      </c>
    </row>
    <row r="85" spans="1:5" ht="229.5">
      <c r="A85" t="s">
        <v>60</v>
      </c>
      <c r="E85" s="39" t="s">
        <v>3652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7712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7712</v>
      </c>
      <c r="E4" s="26" t="s">
        <v>7713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7758</v>
      </c>
      <c r="E8" s="30" t="s">
        <v>7757</v>
      </c>
      <c r="J8" s="29">
        <f>0+J9+J38+J83+J104+J153+J162+J175+J212+J225</f>
      </c>
      <c s="29">
        <f>0+K9+K38+K83+K104+K153+K162+K175+K212+K225</f>
      </c>
      <c s="29">
        <f>0+L9+L38+L83+L104+L153+L162+L175+L212+L225</f>
      </c>
      <c s="29">
        <f>0+M9+M38+M83+M104+M153+M162+M175+M212+M225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94.016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7759</v>
      </c>
    </row>
    <row r="13" spans="1:5" ht="76.5">
      <c r="A13" t="s">
        <v>60</v>
      </c>
      <c r="E13" s="39" t="s">
        <v>4772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97.578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7760</v>
      </c>
    </row>
    <row r="17" spans="1:5" ht="76.5">
      <c r="A17" t="s">
        <v>60</v>
      </c>
      <c r="E17" s="39" t="s">
        <v>4772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84.48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51">
      <c r="A20" s="35" t="s">
        <v>58</v>
      </c>
      <c r="E20" s="40" t="s">
        <v>7761</v>
      </c>
    </row>
    <row r="21" spans="1:5" ht="76.5">
      <c r="A21" t="s">
        <v>60</v>
      </c>
      <c r="E21" s="39" t="s">
        <v>4772</v>
      </c>
    </row>
    <row r="22" spans="1:16" ht="25.5">
      <c r="A22" t="s">
        <v>49</v>
      </c>
      <c s="34" t="s">
        <v>69</v>
      </c>
      <c s="34" t="s">
        <v>4235</v>
      </c>
      <c s="35" t="s">
        <v>4236</v>
      </c>
      <c s="6" t="s">
        <v>4237</v>
      </c>
      <c s="36" t="s">
        <v>54</v>
      </c>
      <c s="37">
        <v>48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7762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975</v>
      </c>
      <c s="35" t="s">
        <v>976</v>
      </c>
      <c s="6" t="s">
        <v>977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7763</v>
      </c>
    </row>
    <row r="29" spans="1:5" ht="76.5">
      <c r="A29" t="s">
        <v>60</v>
      </c>
      <c r="E29" s="39" t="s">
        <v>4772</v>
      </c>
    </row>
    <row r="30" spans="1:16" ht="25.5">
      <c r="A30" t="s">
        <v>49</v>
      </c>
      <c s="34" t="s">
        <v>77</v>
      </c>
      <c s="34" t="s">
        <v>7764</v>
      </c>
      <c s="35" t="s">
        <v>7765</v>
      </c>
      <c s="6" t="s">
        <v>7766</v>
      </c>
      <c s="36" t="s">
        <v>54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7767</v>
      </c>
    </row>
    <row r="33" spans="1:5" ht="165.75">
      <c r="A33" t="s">
        <v>60</v>
      </c>
      <c r="E33" s="39" t="s">
        <v>3363</v>
      </c>
    </row>
    <row r="34" spans="1:16" ht="25.5">
      <c r="A34" t="s">
        <v>49</v>
      </c>
      <c s="34" t="s">
        <v>81</v>
      </c>
      <c s="34" t="s">
        <v>7768</v>
      </c>
      <c s="35" t="s">
        <v>7769</v>
      </c>
      <c s="6" t="s">
        <v>7770</v>
      </c>
      <c s="36" t="s">
        <v>54</v>
      </c>
      <c s="37">
        <v>0.5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7771</v>
      </c>
    </row>
    <row r="37" spans="1:5" ht="165.75">
      <c r="A37" t="s">
        <v>60</v>
      </c>
      <c r="E37" s="39" t="s">
        <v>3363</v>
      </c>
    </row>
    <row r="38" spans="1:13" ht="12.75">
      <c r="A38" t="s">
        <v>46</v>
      </c>
      <c r="C38" s="31" t="s">
        <v>50</v>
      </c>
      <c r="E38" s="33" t="s">
        <v>2945</v>
      </c>
      <c r="J38" s="32">
        <f>0</f>
      </c>
      <c s="32">
        <f>0</f>
      </c>
      <c s="32">
        <f>0+L39+L43+L47+L51+L55+L59+L63+L67+L71+L75+L79</f>
      </c>
      <c s="32">
        <f>0+M39+M43+M47+M51+M55+M59+M63+M67+M71+M75+M79</f>
      </c>
    </row>
    <row r="39" spans="1:16" ht="12.75">
      <c r="A39" t="s">
        <v>49</v>
      </c>
      <c s="34" t="s">
        <v>77</v>
      </c>
      <c s="34" t="s">
        <v>3780</v>
      </c>
      <c s="35" t="s">
        <v>5</v>
      </c>
      <c s="6" t="s">
        <v>3781</v>
      </c>
      <c s="36" t="s">
        <v>101</v>
      </c>
      <c s="37">
        <v>70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261</v>
      </c>
    </row>
    <row r="41" spans="1:5" ht="25.5">
      <c r="A41" s="35" t="s">
        <v>58</v>
      </c>
      <c r="E41" s="40" t="s">
        <v>7772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7773</v>
      </c>
      <c s="35" t="s">
        <v>5</v>
      </c>
      <c s="6" t="s">
        <v>7774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4496</v>
      </c>
    </row>
    <row r="46" spans="1:5" ht="165.75">
      <c r="A46" t="s">
        <v>60</v>
      </c>
      <c r="E46" s="39" t="s">
        <v>7775</v>
      </c>
    </row>
    <row r="47" spans="1:16" ht="12.75">
      <c r="A47" t="s">
        <v>49</v>
      </c>
      <c s="34" t="s">
        <v>89</v>
      </c>
      <c s="34" t="s">
        <v>7776</v>
      </c>
      <c s="35" t="s">
        <v>5</v>
      </c>
      <c s="6" t="s">
        <v>7777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4093</v>
      </c>
    </row>
    <row r="50" spans="1:5" ht="114.75">
      <c r="A50" t="s">
        <v>60</v>
      </c>
      <c r="E50" s="39" t="s">
        <v>7778</v>
      </c>
    </row>
    <row r="51" spans="1:16" ht="12.75">
      <c r="A51" t="s">
        <v>49</v>
      </c>
      <c s="34" t="s">
        <v>93</v>
      </c>
      <c s="34" t="s">
        <v>1519</v>
      </c>
      <c s="35" t="s">
        <v>5</v>
      </c>
      <c s="6" t="s">
        <v>1520</v>
      </c>
      <c s="36" t="s">
        <v>590</v>
      </c>
      <c s="37">
        <v>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7779</v>
      </c>
    </row>
    <row r="54" spans="1:5" ht="38.25">
      <c r="A54" t="s">
        <v>60</v>
      </c>
      <c r="E54" s="39" t="s">
        <v>7780</v>
      </c>
    </row>
    <row r="55" spans="1:16" ht="12.75">
      <c r="A55" t="s">
        <v>49</v>
      </c>
      <c s="34" t="s">
        <v>103</v>
      </c>
      <c s="34" t="s">
        <v>7781</v>
      </c>
      <c s="35" t="s">
        <v>5</v>
      </c>
      <c s="6" t="s">
        <v>7782</v>
      </c>
      <c s="36" t="s">
        <v>590</v>
      </c>
      <c s="37">
        <v>813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7783</v>
      </c>
    </row>
    <row r="57" spans="1:5" ht="12.75">
      <c r="A57" s="35" t="s">
        <v>58</v>
      </c>
      <c r="E57" s="40" t="s">
        <v>7784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594</v>
      </c>
      <c s="35" t="s">
        <v>5</v>
      </c>
      <c s="6" t="s">
        <v>595</v>
      </c>
      <c s="36" t="s">
        <v>101</v>
      </c>
      <c s="37">
        <v>35.2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7785</v>
      </c>
    </row>
    <row r="61" spans="1:5" ht="12.75">
      <c r="A61" s="35" t="s">
        <v>58</v>
      </c>
      <c r="E61" s="40" t="s">
        <v>7786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609</v>
      </c>
      <c s="35" t="s">
        <v>5</v>
      </c>
      <c s="6" t="s">
        <v>7787</v>
      </c>
      <c s="36" t="s">
        <v>101</v>
      </c>
      <c s="37">
        <v>18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126</v>
      </c>
    </row>
    <row r="65" spans="1:5" ht="12.75">
      <c r="A65" s="35" t="s">
        <v>58</v>
      </c>
      <c r="E65" s="40" t="s">
        <v>7788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7789</v>
      </c>
      <c s="35" t="s">
        <v>5</v>
      </c>
      <c s="6" t="s">
        <v>7790</v>
      </c>
      <c s="36" t="s">
        <v>590</v>
      </c>
      <c s="37">
        <v>1414.5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63.75">
      <c r="A68" s="35" t="s">
        <v>56</v>
      </c>
      <c r="E68" s="39" t="s">
        <v>7791</v>
      </c>
    </row>
    <row r="69" spans="1:5" ht="12.75">
      <c r="A69" s="35" t="s">
        <v>58</v>
      </c>
      <c r="E69" s="40" t="s">
        <v>7792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7793</v>
      </c>
      <c s="35" t="s">
        <v>5</v>
      </c>
      <c s="6" t="s">
        <v>7794</v>
      </c>
      <c s="36" t="s">
        <v>590</v>
      </c>
      <c s="37">
        <v>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674</v>
      </c>
    </row>
    <row r="73" spans="1:5" ht="12.75">
      <c r="A73" s="35" t="s">
        <v>58</v>
      </c>
      <c r="E73" s="40" t="s">
        <v>7795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4374</v>
      </c>
      <c s="35" t="s">
        <v>5</v>
      </c>
      <c s="6" t="s">
        <v>4375</v>
      </c>
      <c s="36" t="s">
        <v>590</v>
      </c>
      <c s="37">
        <v>35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7795</v>
      </c>
    </row>
    <row r="77" spans="1:5" ht="12.75">
      <c r="A77" s="35" t="s">
        <v>58</v>
      </c>
      <c r="E77" s="40" t="s">
        <v>674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1540</v>
      </c>
      <c s="35" t="s">
        <v>5</v>
      </c>
      <c s="6" t="s">
        <v>1541</v>
      </c>
      <c s="36" t="s">
        <v>590</v>
      </c>
      <c s="37">
        <v>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7795</v>
      </c>
    </row>
    <row r="81" spans="1:5" ht="12.75">
      <c r="A81" s="35" t="s">
        <v>58</v>
      </c>
      <c r="E81" s="40" t="s">
        <v>674</v>
      </c>
    </row>
    <row r="82" spans="1:5" ht="12.75">
      <c r="A82" t="s">
        <v>60</v>
      </c>
      <c r="E82" s="39" t="s">
        <v>61</v>
      </c>
    </row>
    <row r="83" spans="1:13" ht="12.75">
      <c r="A83" t="s">
        <v>46</v>
      </c>
      <c r="C83" s="31" t="s">
        <v>26</v>
      </c>
      <c r="E83" s="33" t="s">
        <v>3551</v>
      </c>
      <c r="J83" s="32">
        <f>0</f>
      </c>
      <c s="32">
        <f>0</f>
      </c>
      <c s="32">
        <f>0+L84+L88+L92+L96+L100</f>
      </c>
      <c s="32">
        <f>0+M84+M88+M92+M96+M100</f>
      </c>
    </row>
    <row r="84" spans="1:16" ht="12.75">
      <c r="A84" t="s">
        <v>49</v>
      </c>
      <c s="34" t="s">
        <v>130</v>
      </c>
      <c s="34" t="s">
        <v>4406</v>
      </c>
      <c s="35" t="s">
        <v>5</v>
      </c>
      <c s="6" t="s">
        <v>4407</v>
      </c>
      <c s="36" t="s">
        <v>101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7796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4409</v>
      </c>
      <c s="35" t="s">
        <v>5</v>
      </c>
      <c s="6" t="s">
        <v>4410</v>
      </c>
      <c s="36" t="s">
        <v>54</v>
      </c>
      <c s="37">
        <v>0.53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7797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4412</v>
      </c>
      <c s="35" t="s">
        <v>5</v>
      </c>
      <c s="6" t="s">
        <v>4413</v>
      </c>
      <c s="36" t="s">
        <v>101</v>
      </c>
      <c s="37">
        <v>23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7796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139</v>
      </c>
      <c s="34" t="s">
        <v>4415</v>
      </c>
      <c s="35" t="s">
        <v>5</v>
      </c>
      <c s="6" t="s">
        <v>4416</v>
      </c>
      <c s="36" t="s">
        <v>54</v>
      </c>
      <c s="37">
        <v>2.364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38.25">
      <c r="A98" s="35" t="s">
        <v>58</v>
      </c>
      <c r="E98" s="40" t="s">
        <v>7798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4424</v>
      </c>
      <c s="35" t="s">
        <v>5</v>
      </c>
      <c s="6" t="s">
        <v>4425</v>
      </c>
      <c s="36" t="s">
        <v>54</v>
      </c>
      <c s="37">
        <v>1.69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7799</v>
      </c>
    </row>
    <row r="103" spans="1:5" ht="12.75">
      <c r="A103" t="s">
        <v>60</v>
      </c>
      <c r="E103" s="39" t="s">
        <v>61</v>
      </c>
    </row>
    <row r="104" spans="1:13" ht="12.75">
      <c r="A104" t="s">
        <v>46</v>
      </c>
      <c r="C104" s="31" t="s">
        <v>173</v>
      </c>
      <c r="E104" s="33" t="s">
        <v>3306</v>
      </c>
      <c r="J104" s="32">
        <f>0</f>
      </c>
      <c s="32">
        <f>0</f>
      </c>
      <c s="32">
        <f>0+L105+L109+L113+L117+L121+L125+L129+L133+L137+L141+L145+L149</f>
      </c>
      <c s="32">
        <f>0+M105+M109+M113+M117+M121+M125+M129+M133+M137+M141+M145+M149</f>
      </c>
    </row>
    <row r="105" spans="1:16" ht="12.75">
      <c r="A105" t="s">
        <v>49</v>
      </c>
      <c s="34" t="s">
        <v>142</v>
      </c>
      <c s="34" t="s">
        <v>4359</v>
      </c>
      <c s="35" t="s">
        <v>5</v>
      </c>
      <c s="6" t="s">
        <v>4360</v>
      </c>
      <c s="36" t="s">
        <v>101</v>
      </c>
      <c s="37">
        <v>20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7800</v>
      </c>
    </row>
    <row r="108" spans="1:5" ht="12.75">
      <c r="A108" t="s">
        <v>60</v>
      </c>
      <c r="E108" s="39" t="s">
        <v>61</v>
      </c>
    </row>
    <row r="109" spans="1:16" ht="12.75">
      <c r="A109" t="s">
        <v>49</v>
      </c>
      <c s="34" t="s">
        <v>145</v>
      </c>
      <c s="34" t="s">
        <v>4460</v>
      </c>
      <c s="35" t="s">
        <v>5</v>
      </c>
      <c s="6" t="s">
        <v>4461</v>
      </c>
      <c s="36" t="s">
        <v>54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7801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150</v>
      </c>
      <c s="34" t="s">
        <v>7802</v>
      </c>
      <c s="35" t="s">
        <v>5</v>
      </c>
      <c s="6" t="s">
        <v>7803</v>
      </c>
      <c s="36" t="s">
        <v>590</v>
      </c>
      <c s="37">
        <v>46.875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38.25">
      <c r="A114" s="35" t="s">
        <v>56</v>
      </c>
      <c r="E114" s="39" t="s">
        <v>7804</v>
      </c>
    </row>
    <row r="115" spans="1:5" ht="12.75">
      <c r="A115" s="35" t="s">
        <v>58</v>
      </c>
      <c r="E115" s="40" t="s">
        <v>7805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7806</v>
      </c>
      <c s="35" t="s">
        <v>5</v>
      </c>
      <c s="6" t="s">
        <v>7807</v>
      </c>
      <c s="36" t="s">
        <v>113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7808</v>
      </c>
    </row>
    <row r="119" spans="1:5" ht="12.75">
      <c r="A119" s="35" t="s">
        <v>58</v>
      </c>
      <c r="E119" s="40" t="s">
        <v>5</v>
      </c>
    </row>
    <row r="120" spans="1:5" ht="12.75">
      <c r="A120" t="s">
        <v>60</v>
      </c>
      <c r="E120" s="39" t="s">
        <v>61</v>
      </c>
    </row>
    <row r="121" spans="1:16" ht="25.5">
      <c r="A121" t="s">
        <v>49</v>
      </c>
      <c s="34" t="s">
        <v>158</v>
      </c>
      <c s="34" t="s">
        <v>7809</v>
      </c>
      <c s="35" t="s">
        <v>5</v>
      </c>
      <c s="6" t="s">
        <v>7810</v>
      </c>
      <c s="36" t="s">
        <v>113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7808</v>
      </c>
    </row>
    <row r="123" spans="1:5" ht="12.75">
      <c r="A123" s="35" t="s">
        <v>58</v>
      </c>
      <c r="E123" s="40" t="s">
        <v>5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7811</v>
      </c>
      <c s="35" t="s">
        <v>5</v>
      </c>
      <c s="6" t="s">
        <v>7812</v>
      </c>
      <c s="36" t="s">
        <v>106</v>
      </c>
      <c s="37">
        <v>83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102</v>
      </c>
      <c>
        <f>(M125*21)/100</f>
      </c>
      <c t="s">
        <v>27</v>
      </c>
    </row>
    <row r="126" spans="1:5" ht="114.75">
      <c r="A126" s="35" t="s">
        <v>56</v>
      </c>
      <c r="E126" s="39" t="s">
        <v>7813</v>
      </c>
    </row>
    <row r="127" spans="1:5" ht="12.75">
      <c r="A127" s="35" t="s">
        <v>58</v>
      </c>
      <c r="E127" s="40" t="s">
        <v>302</v>
      </c>
    </row>
    <row r="128" spans="1:5" ht="12.75">
      <c r="A128" t="s">
        <v>60</v>
      </c>
      <c r="E128" s="39" t="s">
        <v>61</v>
      </c>
    </row>
    <row r="129" spans="1:16" ht="12.75">
      <c r="A129" t="s">
        <v>49</v>
      </c>
      <c s="34" t="s">
        <v>164</v>
      </c>
      <c s="34" t="s">
        <v>7814</v>
      </c>
      <c s="35" t="s">
        <v>5</v>
      </c>
      <c s="6" t="s">
        <v>7815</v>
      </c>
      <c s="36" t="s">
        <v>960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2911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25.5">
      <c r="A132" t="s">
        <v>60</v>
      </c>
      <c r="E132" s="39" t="s">
        <v>7816</v>
      </c>
    </row>
    <row r="133" spans="1:16" ht="25.5">
      <c r="A133" t="s">
        <v>49</v>
      </c>
      <c s="34" t="s">
        <v>656</v>
      </c>
      <c s="34" t="s">
        <v>7817</v>
      </c>
      <c s="35" t="s">
        <v>5</v>
      </c>
      <c s="6" t="s">
        <v>7818</v>
      </c>
      <c s="36" t="s">
        <v>960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2911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25.5">
      <c r="A136" t="s">
        <v>60</v>
      </c>
      <c r="E136" s="39" t="s">
        <v>7816</v>
      </c>
    </row>
    <row r="137" spans="1:16" ht="12.75">
      <c r="A137" t="s">
        <v>49</v>
      </c>
      <c s="34" t="s">
        <v>660</v>
      </c>
      <c s="34" t="s">
        <v>7819</v>
      </c>
      <c s="35" t="s">
        <v>5</v>
      </c>
      <c s="6" t="s">
        <v>7820</v>
      </c>
      <c s="36" t="s">
        <v>106</v>
      </c>
      <c s="37">
        <v>69.2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76.5">
      <c r="A138" s="35" t="s">
        <v>56</v>
      </c>
      <c r="E138" s="39" t="s">
        <v>7821</v>
      </c>
    </row>
    <row r="139" spans="1:5" ht="12.75">
      <c r="A139" s="35" t="s">
        <v>58</v>
      </c>
      <c r="E139" s="40" t="s">
        <v>7822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664</v>
      </c>
      <c s="34" t="s">
        <v>7823</v>
      </c>
      <c s="35" t="s">
        <v>5</v>
      </c>
      <c s="6" t="s">
        <v>7824</v>
      </c>
      <c s="36" t="s">
        <v>106</v>
      </c>
      <c s="37">
        <v>69.2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89.25">
      <c r="A142" s="35" t="s">
        <v>56</v>
      </c>
      <c r="E142" s="39" t="s">
        <v>7825</v>
      </c>
    </row>
    <row r="143" spans="1:5" ht="12.75">
      <c r="A143" s="35" t="s">
        <v>58</v>
      </c>
      <c r="E143" s="40" t="s">
        <v>7822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668</v>
      </c>
      <c s="34" t="s">
        <v>7752</v>
      </c>
      <c s="35" t="s">
        <v>5</v>
      </c>
      <c s="6" t="s">
        <v>7826</v>
      </c>
      <c s="36" t="s">
        <v>106</v>
      </c>
      <c s="37">
        <v>29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2911</v>
      </c>
      <c>
        <f>(M145*21)/100</f>
      </c>
      <c t="s">
        <v>27</v>
      </c>
    </row>
    <row r="146" spans="1:5" ht="12.75">
      <c r="A146" s="35" t="s">
        <v>56</v>
      </c>
      <c r="E146" s="39" t="s">
        <v>164</v>
      </c>
    </row>
    <row r="147" spans="1:5" ht="12.75">
      <c r="A147" s="35" t="s">
        <v>58</v>
      </c>
      <c r="E147" s="40" t="s">
        <v>7827</v>
      </c>
    </row>
    <row r="148" spans="1:5" ht="12.75">
      <c r="A148" t="s">
        <v>60</v>
      </c>
      <c r="E148" s="39" t="s">
        <v>7828</v>
      </c>
    </row>
    <row r="149" spans="1:16" ht="12.75">
      <c r="A149" t="s">
        <v>49</v>
      </c>
      <c s="34" t="s">
        <v>638</v>
      </c>
      <c s="34" t="s">
        <v>7829</v>
      </c>
      <c s="35" t="s">
        <v>5</v>
      </c>
      <c s="6" t="s">
        <v>7830</v>
      </c>
      <c s="36" t="s">
        <v>101</v>
      </c>
      <c s="37">
        <v>6.95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51">
      <c r="A150" s="35" t="s">
        <v>56</v>
      </c>
      <c r="E150" s="39" t="s">
        <v>7831</v>
      </c>
    </row>
    <row r="151" spans="1:5" ht="12.75">
      <c r="A151" s="35" t="s">
        <v>58</v>
      </c>
      <c r="E151" s="40" t="s">
        <v>7832</v>
      </c>
    </row>
    <row r="152" spans="1:5" ht="12.75">
      <c r="A152" t="s">
        <v>60</v>
      </c>
      <c r="E152" s="39" t="s">
        <v>61</v>
      </c>
    </row>
    <row r="153" spans="1:13" ht="12.75">
      <c r="A153" t="s">
        <v>46</v>
      </c>
      <c r="C153" s="31" t="s">
        <v>7833</v>
      </c>
      <c r="E153" s="33" t="s">
        <v>4467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674</v>
      </c>
      <c s="34" t="s">
        <v>4468</v>
      </c>
      <c s="35" t="s">
        <v>5</v>
      </c>
      <c s="6" t="s">
        <v>4469</v>
      </c>
      <c s="36" t="s">
        <v>590</v>
      </c>
      <c s="37">
        <v>85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25.5">
      <c r="A156" s="35" t="s">
        <v>58</v>
      </c>
      <c r="E156" s="40" t="s">
        <v>7834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677</v>
      </c>
      <c s="34" t="s">
        <v>4471</v>
      </c>
      <c s="35" t="s">
        <v>5</v>
      </c>
      <c s="6" t="s">
        <v>4472</v>
      </c>
      <c s="36" t="s">
        <v>590</v>
      </c>
      <c s="37">
        <v>102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2911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76.5">
      <c r="A160" s="35" t="s">
        <v>58</v>
      </c>
      <c r="E160" s="40" t="s">
        <v>7835</v>
      </c>
    </row>
    <row r="161" spans="1:5" ht="12.75">
      <c r="A161" t="s">
        <v>60</v>
      </c>
      <c r="E161" s="39" t="s">
        <v>61</v>
      </c>
    </row>
    <row r="162" spans="1:13" ht="12.75">
      <c r="A162" t="s">
        <v>46</v>
      </c>
      <c r="C162" s="31" t="s">
        <v>69</v>
      </c>
      <c r="E162" s="33" t="s">
        <v>3564</v>
      </c>
      <c r="J162" s="32">
        <f>0</f>
      </c>
      <c s="32">
        <f>0</f>
      </c>
      <c s="32">
        <f>0+L163+L167+L171</f>
      </c>
      <c s="32">
        <f>0+M163+M167+M171</f>
      </c>
    </row>
    <row r="163" spans="1:16" ht="12.75">
      <c r="A163" t="s">
        <v>49</v>
      </c>
      <c s="34" t="s">
        <v>167</v>
      </c>
      <c s="34" t="s">
        <v>7836</v>
      </c>
      <c s="35" t="s">
        <v>5</v>
      </c>
      <c s="6" t="s">
        <v>7837</v>
      </c>
      <c s="36" t="s">
        <v>101</v>
      </c>
      <c s="37">
        <v>0.54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7838</v>
      </c>
    </row>
    <row r="165" spans="1:5" ht="12.75">
      <c r="A165" s="35" t="s">
        <v>58</v>
      </c>
      <c r="E165" s="40" t="s">
        <v>7839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170</v>
      </c>
      <c s="34" t="s">
        <v>3415</v>
      </c>
      <c s="35" t="s">
        <v>5</v>
      </c>
      <c s="6" t="s">
        <v>3416</v>
      </c>
      <c s="36" t="s">
        <v>101</v>
      </c>
      <c s="37">
        <v>6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38.25">
      <c r="A169" s="35" t="s">
        <v>58</v>
      </c>
      <c r="E169" s="40" t="s">
        <v>7840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173</v>
      </c>
      <c s="34" t="s">
        <v>3565</v>
      </c>
      <c s="35" t="s">
        <v>5</v>
      </c>
      <c s="6" t="s">
        <v>7841</v>
      </c>
      <c s="36" t="s">
        <v>101</v>
      </c>
      <c s="37">
        <v>20.5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38.25">
      <c r="A173" s="35" t="s">
        <v>58</v>
      </c>
      <c r="E173" s="40" t="s">
        <v>7842</v>
      </c>
    </row>
    <row r="174" spans="1:5" ht="12.75">
      <c r="A174" t="s">
        <v>60</v>
      </c>
      <c r="E174" s="39" t="s">
        <v>61</v>
      </c>
    </row>
    <row r="175" spans="1:13" ht="12.75">
      <c r="A175" t="s">
        <v>46</v>
      </c>
      <c r="C175" s="31" t="s">
        <v>73</v>
      </c>
      <c r="E175" s="33" t="s">
        <v>3111</v>
      </c>
      <c r="J175" s="32">
        <f>0</f>
      </c>
      <c s="32">
        <f>0</f>
      </c>
      <c s="32">
        <f>0+L176+L180+L184+L188+L192+L196+L200+L204+L208</f>
      </c>
      <c s="32">
        <f>0+M176+M180+M184+M188+M192+M196+M200+M204+M208</f>
      </c>
    </row>
    <row r="176" spans="1:16" ht="12.75">
      <c r="A176" t="s">
        <v>49</v>
      </c>
      <c s="34" t="s">
        <v>176</v>
      </c>
      <c s="34" t="s">
        <v>7843</v>
      </c>
      <c s="35" t="s">
        <v>5</v>
      </c>
      <c s="6" t="s">
        <v>7844</v>
      </c>
      <c s="36" t="s">
        <v>590</v>
      </c>
      <c s="37">
        <v>519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7845</v>
      </c>
    </row>
    <row r="178" spans="1:5" ht="12.75">
      <c r="A178" s="35" t="s">
        <v>58</v>
      </c>
      <c r="E178" s="40" t="s">
        <v>7846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179</v>
      </c>
      <c s="34" t="s">
        <v>3569</v>
      </c>
      <c s="35" t="s">
        <v>5</v>
      </c>
      <c s="6" t="s">
        <v>3697</v>
      </c>
      <c s="36" t="s">
        <v>590</v>
      </c>
      <c s="37">
        <v>1657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7847</v>
      </c>
    </row>
    <row r="182" spans="1:5" ht="12.75">
      <c r="A182" s="35" t="s">
        <v>58</v>
      </c>
      <c r="E182" s="40" t="s">
        <v>7848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182</v>
      </c>
      <c s="34" t="s">
        <v>7723</v>
      </c>
      <c s="35" t="s">
        <v>5</v>
      </c>
      <c s="6" t="s">
        <v>7724</v>
      </c>
      <c s="36" t="s">
        <v>590</v>
      </c>
      <c s="37">
        <v>180.5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7849</v>
      </c>
    </row>
    <row r="186" spans="1:5" ht="12.75">
      <c r="A186" s="35" t="s">
        <v>58</v>
      </c>
      <c r="E186" s="40" t="s">
        <v>7850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4806</v>
      </c>
      <c s="35" t="s">
        <v>5</v>
      </c>
      <c s="6" t="s">
        <v>4807</v>
      </c>
      <c s="36" t="s">
        <v>590</v>
      </c>
      <c s="37">
        <v>146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102</v>
      </c>
      <c>
        <f>(M188*21)/100</f>
      </c>
      <c t="s">
        <v>27</v>
      </c>
    </row>
    <row r="189" spans="1:5" ht="12.75">
      <c r="A189" s="35" t="s">
        <v>56</v>
      </c>
      <c r="E189" s="39" t="s">
        <v>7851</v>
      </c>
    </row>
    <row r="190" spans="1:5" ht="12.75">
      <c r="A190" s="35" t="s">
        <v>58</v>
      </c>
      <c r="E190" s="40" t="s">
        <v>460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7852</v>
      </c>
      <c s="35" t="s">
        <v>5</v>
      </c>
      <c s="6" t="s">
        <v>7853</v>
      </c>
      <c s="36" t="s">
        <v>590</v>
      </c>
      <c s="37">
        <v>180.5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102</v>
      </c>
      <c>
        <f>(M192*21)/100</f>
      </c>
      <c t="s">
        <v>27</v>
      </c>
    </row>
    <row r="193" spans="1:5" ht="12.75">
      <c r="A193" s="35" t="s">
        <v>56</v>
      </c>
      <c r="E193" s="39" t="s">
        <v>7854</v>
      </c>
    </row>
    <row r="194" spans="1:5" ht="12.75">
      <c r="A194" s="35" t="s">
        <v>58</v>
      </c>
      <c r="E194" s="40" t="s">
        <v>7850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7855</v>
      </c>
      <c s="35" t="s">
        <v>5</v>
      </c>
      <c s="6" t="s">
        <v>7856</v>
      </c>
      <c s="36" t="s">
        <v>590</v>
      </c>
      <c s="37">
        <v>715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51">
      <c r="A197" s="35" t="s">
        <v>56</v>
      </c>
      <c r="E197" s="39" t="s">
        <v>7857</v>
      </c>
    </row>
    <row r="198" spans="1:5" ht="12.75">
      <c r="A198" s="35" t="s">
        <v>58</v>
      </c>
      <c r="E198" s="40" t="s">
        <v>7858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7859</v>
      </c>
      <c s="35" t="s">
        <v>5</v>
      </c>
      <c s="6" t="s">
        <v>7860</v>
      </c>
      <c s="36" t="s">
        <v>590</v>
      </c>
      <c s="37">
        <v>715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102</v>
      </c>
      <c>
        <f>(M200*21)/100</f>
      </c>
      <c t="s">
        <v>27</v>
      </c>
    </row>
    <row r="201" spans="1:5" ht="51">
      <c r="A201" s="35" t="s">
        <v>56</v>
      </c>
      <c r="E201" s="39" t="s">
        <v>7861</v>
      </c>
    </row>
    <row r="202" spans="1:5" ht="12.75">
      <c r="A202" s="35" t="s">
        <v>58</v>
      </c>
      <c r="E202" s="40" t="s">
        <v>7858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7862</v>
      </c>
      <c s="35" t="s">
        <v>5</v>
      </c>
      <c s="6" t="s">
        <v>7863</v>
      </c>
      <c s="36" t="s">
        <v>590</v>
      </c>
      <c s="37">
        <v>715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102</v>
      </c>
      <c>
        <f>(M204*21)/100</f>
      </c>
      <c t="s">
        <v>27</v>
      </c>
    </row>
    <row r="205" spans="1:5" ht="51">
      <c r="A205" s="35" t="s">
        <v>56</v>
      </c>
      <c r="E205" s="39" t="s">
        <v>7864</v>
      </c>
    </row>
    <row r="206" spans="1:5" ht="12.75">
      <c r="A206" s="35" t="s">
        <v>58</v>
      </c>
      <c r="E206" s="40" t="s">
        <v>7858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7865</v>
      </c>
      <c s="35" t="s">
        <v>5</v>
      </c>
      <c s="6" t="s">
        <v>7866</v>
      </c>
      <c s="36" t="s">
        <v>590</v>
      </c>
      <c s="37">
        <v>715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51">
      <c r="A209" s="35" t="s">
        <v>56</v>
      </c>
      <c r="E209" s="39" t="s">
        <v>7867</v>
      </c>
    </row>
    <row r="210" spans="1:5" ht="12.75">
      <c r="A210" s="35" t="s">
        <v>58</v>
      </c>
      <c r="E210" s="40" t="s">
        <v>7858</v>
      </c>
    </row>
    <row r="211" spans="1:5" ht="12.75">
      <c r="A211" t="s">
        <v>60</v>
      </c>
      <c r="E211" s="39" t="s">
        <v>61</v>
      </c>
    </row>
    <row r="212" spans="1:13" ht="12.75">
      <c r="A212" t="s">
        <v>46</v>
      </c>
      <c r="C212" s="31" t="s">
        <v>85</v>
      </c>
      <c r="E212" s="33" t="s">
        <v>4437</v>
      </c>
      <c r="J212" s="32">
        <f>0</f>
      </c>
      <c s="32">
        <f>0</f>
      </c>
      <c s="32">
        <f>0+L213+L217+L221</f>
      </c>
      <c s="32">
        <f>0+M213+M217+M221</f>
      </c>
    </row>
    <row r="213" spans="1:16" ht="12.75">
      <c r="A213" t="s">
        <v>49</v>
      </c>
      <c s="34" t="s">
        <v>203</v>
      </c>
      <c s="34" t="s">
        <v>7586</v>
      </c>
      <c s="35" t="s">
        <v>5</v>
      </c>
      <c s="6" t="s">
        <v>7587</v>
      </c>
      <c s="36" t="s">
        <v>106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102</v>
      </c>
      <c>
        <f>(M213*21)/100</f>
      </c>
      <c t="s">
        <v>27</v>
      </c>
    </row>
    <row r="214" spans="1:5" ht="25.5">
      <c r="A214" s="35" t="s">
        <v>56</v>
      </c>
      <c r="E214" s="39" t="s">
        <v>7868</v>
      </c>
    </row>
    <row r="215" spans="1:5" ht="12.75">
      <c r="A215" s="35" t="s">
        <v>58</v>
      </c>
      <c r="E215" s="40" t="s">
        <v>7869</v>
      </c>
    </row>
    <row r="216" spans="1:5" ht="12.75">
      <c r="A216" t="s">
        <v>60</v>
      </c>
      <c r="E216" s="39" t="s">
        <v>61</v>
      </c>
    </row>
    <row r="217" spans="1:16" ht="12.75">
      <c r="A217" t="s">
        <v>49</v>
      </c>
      <c s="34" t="s">
        <v>206</v>
      </c>
      <c s="34" t="s">
        <v>7870</v>
      </c>
      <c s="35" t="s">
        <v>5</v>
      </c>
      <c s="6" t="s">
        <v>7871</v>
      </c>
      <c s="36" t="s">
        <v>113</v>
      </c>
      <c s="37">
        <v>6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102</v>
      </c>
      <c>
        <f>(M217*21)/100</f>
      </c>
      <c t="s">
        <v>27</v>
      </c>
    </row>
    <row r="218" spans="1:5" ht="12.75">
      <c r="A218" s="35" t="s">
        <v>56</v>
      </c>
      <c r="E218" s="39" t="s">
        <v>7872</v>
      </c>
    </row>
    <row r="219" spans="1:5" ht="12.75">
      <c r="A219" s="35" t="s">
        <v>58</v>
      </c>
      <c r="E219" s="40" t="s">
        <v>5</v>
      </c>
    </row>
    <row r="220" spans="1:5" ht="12.75">
      <c r="A220" t="s">
        <v>60</v>
      </c>
      <c r="E220" s="39" t="s">
        <v>61</v>
      </c>
    </row>
    <row r="221" spans="1:16" ht="25.5">
      <c r="A221" t="s">
        <v>49</v>
      </c>
      <c s="34" t="s">
        <v>209</v>
      </c>
      <c s="34" t="s">
        <v>7873</v>
      </c>
      <c s="35" t="s">
        <v>5</v>
      </c>
      <c s="6" t="s">
        <v>7874</v>
      </c>
      <c s="36" t="s">
        <v>113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2911</v>
      </c>
      <c>
        <f>(M221*21)/100</f>
      </c>
      <c t="s">
        <v>27</v>
      </c>
    </row>
    <row r="222" spans="1:5" ht="12.75">
      <c r="A222" s="35" t="s">
        <v>56</v>
      </c>
      <c r="E222" s="39" t="s">
        <v>7875</v>
      </c>
    </row>
    <row r="223" spans="1:5" ht="12.75">
      <c r="A223" s="35" t="s">
        <v>58</v>
      </c>
      <c r="E223" s="40" t="s">
        <v>5</v>
      </c>
    </row>
    <row r="224" spans="1:5" ht="25.5">
      <c r="A224" t="s">
        <v>60</v>
      </c>
      <c r="E224" s="39" t="s">
        <v>7876</v>
      </c>
    </row>
    <row r="225" spans="1:13" ht="12.75">
      <c r="A225" t="s">
        <v>46</v>
      </c>
      <c r="C225" s="31" t="s">
        <v>7877</v>
      </c>
      <c r="E225" s="33" t="s">
        <v>3049</v>
      </c>
      <c r="J225" s="32">
        <f>0</f>
      </c>
      <c s="32">
        <f>0</f>
      </c>
      <c s="32">
        <f>0+L226+L230</f>
      </c>
      <c s="32">
        <f>0+M226+M230</f>
      </c>
    </row>
    <row r="226" spans="1:16" ht="12.75">
      <c r="A226" t="s">
        <v>49</v>
      </c>
      <c s="34" t="s">
        <v>212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653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51">
      <c r="A228" s="35" t="s">
        <v>58</v>
      </c>
      <c r="E228" s="40" t="s">
        <v>4489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215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653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63.75">
      <c r="A232" s="35" t="s">
        <v>58</v>
      </c>
      <c r="E232" s="40" t="s">
        <v>4492</v>
      </c>
    </row>
    <row r="233" spans="1:5" ht="12.75">
      <c r="A233" t="s">
        <v>60</v>
      </c>
      <c r="E23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8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7712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7712</v>
      </c>
      <c r="E4" s="26" t="s">
        <v>7713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COUNTIFS(L8:L79,"=0",A8:A79,"P")+COUNTIFS(L8:L79,"",A8:A79,"P")+SUM(Q8:Q79)</f>
      </c>
    </row>
    <row r="8" spans="1:13" ht="12.75">
      <c r="A8" t="s">
        <v>44</v>
      </c>
      <c r="C8" s="28" t="s">
        <v>7880</v>
      </c>
      <c r="E8" s="30" t="s">
        <v>7879</v>
      </c>
      <c r="J8" s="29">
        <f>0+J9+J18+J35+J40+J65+J74</f>
      </c>
      <c s="29">
        <f>0+K9+K18+K35+K40+K65+K74</f>
      </c>
      <c s="29">
        <f>0+L9+L18+L35+L40+L65+L74</f>
      </c>
      <c s="29">
        <f>0+M9+M18+M35+M40+M65+M74</f>
      </c>
    </row>
    <row r="9" spans="1:13" ht="12.75">
      <c r="A9" t="s">
        <v>46</v>
      </c>
      <c r="C9" s="31" t="s">
        <v>47</v>
      </c>
      <c r="E9" s="33" t="s">
        <v>4561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4610</v>
      </c>
      <c s="36" t="s">
        <v>54</v>
      </c>
      <c s="37">
        <v>208.824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7881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7882</v>
      </c>
    </row>
    <row r="17" spans="1:5" ht="191.25">
      <c r="A17" t="s">
        <v>60</v>
      </c>
      <c r="E17" s="39" t="s">
        <v>974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27</v>
      </c>
      <c s="34" t="s">
        <v>4563</v>
      </c>
      <c s="35" t="s">
        <v>5</v>
      </c>
      <c s="6" t="s">
        <v>4564</v>
      </c>
      <c s="36" t="s">
        <v>101</v>
      </c>
      <c s="37">
        <v>115.5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7883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26</v>
      </c>
      <c s="34" t="s">
        <v>4643</v>
      </c>
      <c s="35" t="s">
        <v>5</v>
      </c>
      <c s="6" t="s">
        <v>4644</v>
      </c>
      <c s="36" t="s">
        <v>101</v>
      </c>
      <c s="37">
        <v>124.5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7884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609</v>
      </c>
      <c s="35" t="s">
        <v>5</v>
      </c>
      <c s="6" t="s">
        <v>610</v>
      </c>
      <c s="36" t="s">
        <v>101</v>
      </c>
      <c s="37">
        <v>124.5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7885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7886</v>
      </c>
      <c s="35" t="s">
        <v>5</v>
      </c>
      <c s="6" t="s">
        <v>7887</v>
      </c>
      <c s="36" t="s">
        <v>106</v>
      </c>
      <c s="37">
        <v>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38.25">
      <c r="A33" s="35" t="s">
        <v>58</v>
      </c>
      <c r="E33" s="40" t="s">
        <v>7888</v>
      </c>
    </row>
    <row r="34" spans="1:5" ht="63.75">
      <c r="A34" t="s">
        <v>60</v>
      </c>
      <c r="E34" s="39" t="s">
        <v>1382</v>
      </c>
    </row>
    <row r="35" spans="1:13" ht="12.75">
      <c r="A35" t="s">
        <v>46</v>
      </c>
      <c r="C35" s="31" t="s">
        <v>69</v>
      </c>
      <c r="E35" s="33" t="s">
        <v>3564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7889</v>
      </c>
      <c s="35" t="s">
        <v>5</v>
      </c>
      <c s="6" t="s">
        <v>7890</v>
      </c>
      <c s="36" t="s">
        <v>590</v>
      </c>
      <c s="37">
        <v>373.4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76.5">
      <c r="A38" s="35" t="s">
        <v>58</v>
      </c>
      <c r="E38" s="40" t="s">
        <v>7891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73</v>
      </c>
      <c r="E40" s="33" t="s">
        <v>3111</v>
      </c>
      <c r="J40" s="32">
        <f>0</f>
      </c>
      <c s="32">
        <f>0</f>
      </c>
      <c s="32">
        <f>0+L41+L45+L49+L53+L57+L61</f>
      </c>
      <c s="32">
        <f>0+M41+M45+M49+M53+M57+M61</f>
      </c>
    </row>
    <row r="41" spans="1:16" ht="12.75">
      <c r="A41" t="s">
        <v>49</v>
      </c>
      <c s="34" t="s">
        <v>85</v>
      </c>
      <c s="34" t="s">
        <v>7892</v>
      </c>
      <c s="35" t="s">
        <v>5</v>
      </c>
      <c s="6" t="s">
        <v>7893</v>
      </c>
      <c s="36" t="s">
        <v>590</v>
      </c>
      <c s="37">
        <v>82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653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38.25">
      <c r="A43" s="35" t="s">
        <v>58</v>
      </c>
      <c r="E43" s="40" t="s">
        <v>7894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3569</v>
      </c>
      <c s="35" t="s">
        <v>5</v>
      </c>
      <c s="6" t="s">
        <v>3697</v>
      </c>
      <c s="36" t="s">
        <v>590</v>
      </c>
      <c s="37">
        <v>29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653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38.25">
      <c r="A47" s="35" t="s">
        <v>58</v>
      </c>
      <c r="E47" s="40" t="s">
        <v>7895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7723</v>
      </c>
      <c s="35" t="s">
        <v>5</v>
      </c>
      <c s="6" t="s">
        <v>7724</v>
      </c>
      <c s="36" t="s">
        <v>590</v>
      </c>
      <c s="37">
        <v>82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653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38.25">
      <c r="A51" s="35" t="s">
        <v>58</v>
      </c>
      <c r="E51" s="40" t="s">
        <v>7896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7897</v>
      </c>
      <c s="35" t="s">
        <v>5</v>
      </c>
      <c s="6" t="s">
        <v>7898</v>
      </c>
      <c s="36" t="s">
        <v>590</v>
      </c>
      <c s="37">
        <v>314.4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653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38.25">
      <c r="A55" s="35" t="s">
        <v>58</v>
      </c>
      <c r="E55" s="40" t="s">
        <v>7899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7726</v>
      </c>
      <c s="35" t="s">
        <v>5</v>
      </c>
      <c s="6" t="s">
        <v>7727</v>
      </c>
      <c s="36" t="s">
        <v>590</v>
      </c>
      <c s="37">
        <v>29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653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38.25">
      <c r="A59" s="35" t="s">
        <v>58</v>
      </c>
      <c r="E59" s="40" t="s">
        <v>7900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123</v>
      </c>
      <c s="34" t="s">
        <v>7736</v>
      </c>
      <c s="35" t="s">
        <v>5</v>
      </c>
      <c s="6" t="s">
        <v>7737</v>
      </c>
      <c s="36" t="s">
        <v>590</v>
      </c>
      <c s="37">
        <v>7.425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51">
      <c r="A63" s="35" t="s">
        <v>58</v>
      </c>
      <c r="E63" s="40" t="s">
        <v>7901</v>
      </c>
    </row>
    <row r="64" spans="1:5" ht="153">
      <c r="A64" t="s">
        <v>60</v>
      </c>
      <c r="E64" s="39" t="s">
        <v>4523</v>
      </c>
    </row>
    <row r="65" spans="1:13" ht="12.75">
      <c r="A65" t="s">
        <v>46</v>
      </c>
      <c r="C65" s="31" t="s">
        <v>77</v>
      </c>
      <c r="E65" s="33" t="s">
        <v>4429</v>
      </c>
      <c r="J65" s="32">
        <f>0</f>
      </c>
      <c s="32">
        <f>0</f>
      </c>
      <c s="32">
        <f>0+L66+L70</f>
      </c>
      <c s="32">
        <f>0+M66+M70</f>
      </c>
    </row>
    <row r="66" spans="1:16" ht="12.75">
      <c r="A66" t="s">
        <v>49</v>
      </c>
      <c s="34" t="s">
        <v>107</v>
      </c>
      <c s="34" t="s">
        <v>4187</v>
      </c>
      <c s="35" t="s">
        <v>5</v>
      </c>
      <c s="6" t="s">
        <v>4188</v>
      </c>
      <c s="36" t="s">
        <v>106</v>
      </c>
      <c s="37">
        <v>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7902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4716</v>
      </c>
      <c s="35" t="s">
        <v>5</v>
      </c>
      <c s="6" t="s">
        <v>4717</v>
      </c>
      <c s="36" t="s">
        <v>113</v>
      </c>
      <c s="37">
        <v>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653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7903</v>
      </c>
    </row>
    <row r="73" spans="1:5" ht="12.75">
      <c r="A73" t="s">
        <v>60</v>
      </c>
      <c r="E73" s="39" t="s">
        <v>61</v>
      </c>
    </row>
    <row r="74" spans="1:13" ht="12.75">
      <c r="A74" t="s">
        <v>46</v>
      </c>
      <c r="C74" s="31" t="s">
        <v>89</v>
      </c>
      <c r="E74" s="33" t="s">
        <v>3306</v>
      </c>
      <c r="J74" s="32">
        <f>0</f>
      </c>
      <c s="32">
        <f>0</f>
      </c>
      <c s="32">
        <f>0+L75+L79</f>
      </c>
      <c s="32">
        <f>0+M75+M79</f>
      </c>
    </row>
    <row r="75" spans="1:16" ht="12.75">
      <c r="A75" t="s">
        <v>49</v>
      </c>
      <c s="34" t="s">
        <v>114</v>
      </c>
      <c s="34" t="s">
        <v>7744</v>
      </c>
      <c s="35" t="s">
        <v>5</v>
      </c>
      <c s="6" t="s">
        <v>7745</v>
      </c>
      <c s="36" t="s">
        <v>106</v>
      </c>
      <c s="37">
        <v>24.8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38.25">
      <c r="A77" s="35" t="s">
        <v>58</v>
      </c>
      <c r="E77" s="40" t="s">
        <v>7904</v>
      </c>
    </row>
    <row r="78" spans="1:5" ht="12.75">
      <c r="A78" t="s">
        <v>60</v>
      </c>
      <c r="E78" s="39" t="s">
        <v>61</v>
      </c>
    </row>
    <row r="79" spans="1:16" ht="25.5">
      <c r="A79" t="s">
        <v>49</v>
      </c>
      <c s="34" t="s">
        <v>119</v>
      </c>
      <c s="34" t="s">
        <v>7905</v>
      </c>
      <c s="35" t="s">
        <v>5</v>
      </c>
      <c s="6" t="s">
        <v>7906</v>
      </c>
      <c s="36" t="s">
        <v>106</v>
      </c>
      <c s="37">
        <v>44.5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653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02">
      <c r="A81" s="35" t="s">
        <v>58</v>
      </c>
      <c r="E81" s="40" t="s">
        <v>7907</v>
      </c>
    </row>
    <row r="82" spans="1:5" ht="12.75">
      <c r="A82" t="s">
        <v>60</v>
      </c>
      <c r="E8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4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7712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7712</v>
      </c>
      <c r="E4" s="26" t="s">
        <v>7713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COUNTIFS(L8:L38,"=0",A8:A38,"P")+COUNTIFS(L8:L38,"",A8:A38,"P")+SUM(Q8:Q38)</f>
      </c>
    </row>
    <row r="8" spans="1:13" ht="12.75">
      <c r="A8" t="s">
        <v>44</v>
      </c>
      <c r="C8" s="28" t="s">
        <v>7910</v>
      </c>
      <c r="E8" s="30" t="s">
        <v>7909</v>
      </c>
      <c r="J8" s="29">
        <f>0+J9+J14+J19+J28+J33</f>
      </c>
      <c s="29">
        <f>0+K9+K14+K19+K28+K33</f>
      </c>
      <c s="29">
        <f>0+L9+L14+L19+L28+L33</f>
      </c>
      <c s="29">
        <f>0+M9+M14+M19+M28+M33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583</v>
      </c>
      <c s="35" t="s">
        <v>584</v>
      </c>
      <c s="6" t="s">
        <v>585</v>
      </c>
      <c s="36" t="s">
        <v>54</v>
      </c>
      <c s="37">
        <v>104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7911</v>
      </c>
    </row>
    <row r="13" spans="1:5" ht="76.5">
      <c r="A13" t="s">
        <v>60</v>
      </c>
      <c r="E13" s="39" t="s">
        <v>4772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7912</v>
      </c>
      <c s="35" t="s">
        <v>5</v>
      </c>
      <c s="6" t="s">
        <v>7913</v>
      </c>
      <c s="36" t="s">
        <v>101</v>
      </c>
      <c s="37">
        <v>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7914</v>
      </c>
    </row>
    <row r="17" spans="1:5" ht="12.75">
      <c r="A17" s="35" t="s">
        <v>58</v>
      </c>
      <c r="E17" s="40" t="s">
        <v>7915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73</v>
      </c>
      <c r="E19" s="33" t="s">
        <v>3111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7916</v>
      </c>
      <c s="35" t="s">
        <v>5</v>
      </c>
      <c s="6" t="s">
        <v>7917</v>
      </c>
      <c s="36" t="s">
        <v>590</v>
      </c>
      <c s="37">
        <v>1000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25.5">
      <c r="A21" s="35" t="s">
        <v>56</v>
      </c>
      <c r="E21" s="39" t="s">
        <v>7918</v>
      </c>
    </row>
    <row r="22" spans="1:5" ht="12.75">
      <c r="A22" s="35" t="s">
        <v>58</v>
      </c>
      <c r="E22" s="40" t="s">
        <v>7919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7920</v>
      </c>
      <c s="35" t="s">
        <v>5</v>
      </c>
      <c s="6" t="s">
        <v>7921</v>
      </c>
      <c s="36" t="s">
        <v>590</v>
      </c>
      <c s="37">
        <v>1000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7922</v>
      </c>
    </row>
    <row r="26" spans="1:5" ht="12.75">
      <c r="A26" s="35" t="s">
        <v>58</v>
      </c>
      <c r="E26" s="40" t="s">
        <v>7919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85</v>
      </c>
      <c r="E28" s="33" t="s">
        <v>4437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7870</v>
      </c>
      <c s="35" t="s">
        <v>5</v>
      </c>
      <c s="6" t="s">
        <v>7871</v>
      </c>
      <c s="36" t="s">
        <v>113</v>
      </c>
      <c s="37">
        <v>3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25.5">
      <c r="A30" s="35" t="s">
        <v>56</v>
      </c>
      <c r="E30" s="39" t="s">
        <v>7923</v>
      </c>
    </row>
    <row r="31" spans="1:5" ht="12.75">
      <c r="A31" s="35" t="s">
        <v>58</v>
      </c>
      <c r="E31" s="40" t="s">
        <v>5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89</v>
      </c>
      <c r="E33" s="33" t="s">
        <v>3306</v>
      </c>
      <c r="J33" s="32">
        <f>0</f>
      </c>
      <c s="32">
        <f>0</f>
      </c>
      <c s="32">
        <f>0+L34+L38</f>
      </c>
      <c s="32">
        <f>0+M34+M38</f>
      </c>
    </row>
    <row r="34" spans="1:16" ht="25.5">
      <c r="A34" t="s">
        <v>49</v>
      </c>
      <c s="34" t="s">
        <v>77</v>
      </c>
      <c s="34" t="s">
        <v>7802</v>
      </c>
      <c s="35" t="s">
        <v>5</v>
      </c>
      <c s="6" t="s">
        <v>7803</v>
      </c>
      <c s="36" t="s">
        <v>590</v>
      </c>
      <c s="37">
        <v>125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7924</v>
      </c>
    </row>
    <row r="36" spans="1:5" ht="12.75">
      <c r="A36" s="35" t="s">
        <v>58</v>
      </c>
      <c r="E36" s="40" t="s">
        <v>438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81</v>
      </c>
      <c s="34" t="s">
        <v>7925</v>
      </c>
      <c s="35" t="s">
        <v>5</v>
      </c>
      <c s="6" t="s">
        <v>7926</v>
      </c>
      <c s="36" t="s">
        <v>590</v>
      </c>
      <c s="37">
        <v>125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7924</v>
      </c>
    </row>
    <row r="40" spans="1:5" ht="12.75">
      <c r="A40" s="35" t="s">
        <v>58</v>
      </c>
      <c r="E40" s="40" t="s">
        <v>438</v>
      </c>
    </row>
    <row r="41" spans="1:5" ht="12.75">
      <c r="A41" t="s">
        <v>60</v>
      </c>
      <c r="E4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7927</v>
      </c>
      <c s="41">
        <f>Rekapitulace!C79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7927</v>
      </c>
      <c r="E4" s="26" t="s">
        <v>7928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7931</v>
      </c>
      <c r="E8" s="30" t="s">
        <v>7930</v>
      </c>
      <c r="J8" s="29">
        <f>0+J9+J26+J71+J132+J165+J190</f>
      </c>
      <c s="29">
        <f>0+K9+K26+K71+K132+K165+K190</f>
      </c>
      <c s="29">
        <f>0+L9+L26+L71+L132+L165+L190</f>
      </c>
      <c s="29">
        <f>0+M9+M26+M71+M132+M165+M190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7932</v>
      </c>
      <c s="35" t="s">
        <v>5</v>
      </c>
      <c s="6" t="s">
        <v>7933</v>
      </c>
      <c s="36" t="s">
        <v>101</v>
      </c>
      <c s="37">
        <v>10821.27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7934</v>
      </c>
    </row>
    <row r="12" spans="1:5" ht="102">
      <c r="A12" s="35" t="s">
        <v>58</v>
      </c>
      <c r="E12" s="40" t="s">
        <v>7935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7936</v>
      </c>
      <c s="35" t="s">
        <v>5</v>
      </c>
      <c s="6" t="s">
        <v>7937</v>
      </c>
      <c s="36" t="s">
        <v>101</v>
      </c>
      <c s="37">
        <v>43.875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7938</v>
      </c>
    </row>
    <row r="16" spans="1:5" ht="12.75">
      <c r="A16" s="35" t="s">
        <v>58</v>
      </c>
      <c r="E16" s="40" t="s">
        <v>7939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7496.65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7940</v>
      </c>
    </row>
    <row r="20" spans="1:5" ht="76.5">
      <c r="A20" s="35" t="s">
        <v>58</v>
      </c>
      <c r="E20" s="40" t="s">
        <v>7941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600.1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7942</v>
      </c>
    </row>
    <row r="24" spans="1:5" ht="12.75">
      <c r="A24" s="35" t="s">
        <v>58</v>
      </c>
      <c r="E24" s="40" t="s">
        <v>7943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27</v>
      </c>
      <c r="E26" s="33" t="s">
        <v>3393</v>
      </c>
      <c r="J26" s="32">
        <f>0</f>
      </c>
      <c s="32">
        <f>0</f>
      </c>
      <c s="32">
        <f>0+L27+L31+L35+L39+L43+L47+L51+L55+L59+L63+L67</f>
      </c>
      <c s="32">
        <f>0+M27+M31+M35+M39+M43+M47+M51+M55+M59+M63+M67</f>
      </c>
    </row>
    <row r="27" spans="1:16" ht="12.75">
      <c r="A27" t="s">
        <v>49</v>
      </c>
      <c s="34" t="s">
        <v>73</v>
      </c>
      <c s="34" t="s">
        <v>3538</v>
      </c>
      <c s="35" t="s">
        <v>5</v>
      </c>
      <c s="6" t="s">
        <v>3539</v>
      </c>
      <c s="36" t="s">
        <v>101</v>
      </c>
      <c s="37">
        <v>1151.7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7944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3534</v>
      </c>
      <c s="35" t="s">
        <v>5</v>
      </c>
      <c s="6" t="s">
        <v>3535</v>
      </c>
      <c s="36" t="s">
        <v>101</v>
      </c>
      <c s="37">
        <v>24.3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7945</v>
      </c>
    </row>
    <row r="33" spans="1:5" ht="12.75">
      <c r="A33" s="35" t="s">
        <v>58</v>
      </c>
      <c r="E33" s="40" t="s">
        <v>7946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3547</v>
      </c>
      <c s="35" t="s">
        <v>5</v>
      </c>
      <c s="6" t="s">
        <v>3548</v>
      </c>
      <c s="36" t="s">
        <v>54</v>
      </c>
      <c s="37">
        <v>7.087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7947</v>
      </c>
    </row>
    <row r="37" spans="1:5" ht="12.75">
      <c r="A37" s="35" t="s">
        <v>58</v>
      </c>
      <c r="E37" s="40" t="s">
        <v>7946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7948</v>
      </c>
      <c s="35" t="s">
        <v>5</v>
      </c>
      <c s="6" t="s">
        <v>7949</v>
      </c>
      <c s="36" t="s">
        <v>590</v>
      </c>
      <c s="37">
        <v>1212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7946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7950</v>
      </c>
      <c s="35" t="s">
        <v>5</v>
      </c>
      <c s="6" t="s">
        <v>7951</v>
      </c>
      <c s="36" t="s">
        <v>590</v>
      </c>
      <c s="37">
        <v>1212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7946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7952</v>
      </c>
      <c s="35" t="s">
        <v>5</v>
      </c>
      <c s="6" t="s">
        <v>7953</v>
      </c>
      <c s="36" t="s">
        <v>590</v>
      </c>
      <c s="37">
        <v>2544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2911</v>
      </c>
      <c>
        <f>(M47*21)/100</f>
      </c>
      <c t="s">
        <v>27</v>
      </c>
    </row>
    <row r="48" spans="1:5" ht="12.75">
      <c r="A48" s="35" t="s">
        <v>56</v>
      </c>
      <c r="E48" s="39" t="s">
        <v>7954</v>
      </c>
    </row>
    <row r="49" spans="1:5" ht="12.75">
      <c r="A49" s="35" t="s">
        <v>58</v>
      </c>
      <c r="E49" s="40" t="s">
        <v>7955</v>
      </c>
    </row>
    <row r="50" spans="1:5" ht="25.5">
      <c r="A50" t="s">
        <v>60</v>
      </c>
      <c r="E50" s="39" t="s">
        <v>7956</v>
      </c>
    </row>
    <row r="51" spans="1:16" ht="12.75">
      <c r="A51" t="s">
        <v>49</v>
      </c>
      <c s="34" t="s">
        <v>98</v>
      </c>
      <c s="34" t="s">
        <v>7957</v>
      </c>
      <c s="35" t="s">
        <v>5</v>
      </c>
      <c s="6" t="s">
        <v>7958</v>
      </c>
      <c s="36" t="s">
        <v>590</v>
      </c>
      <c s="37">
        <v>2540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2911</v>
      </c>
      <c>
        <f>(M51*21)/100</f>
      </c>
      <c t="s">
        <v>27</v>
      </c>
    </row>
    <row r="52" spans="1:5" ht="12.75">
      <c r="A52" s="35" t="s">
        <v>56</v>
      </c>
      <c r="E52" s="39" t="s">
        <v>7954</v>
      </c>
    </row>
    <row r="53" spans="1:5" ht="12.75">
      <c r="A53" s="35" t="s">
        <v>58</v>
      </c>
      <c r="E53" s="40" t="s">
        <v>7959</v>
      </c>
    </row>
    <row r="54" spans="1:5" ht="25.5">
      <c r="A54" t="s">
        <v>60</v>
      </c>
      <c r="E54" s="39" t="s">
        <v>7956</v>
      </c>
    </row>
    <row r="55" spans="1:16" ht="25.5">
      <c r="A55" t="s">
        <v>49</v>
      </c>
      <c s="34" t="s">
        <v>103</v>
      </c>
      <c s="34" t="s">
        <v>7960</v>
      </c>
      <c s="35" t="s">
        <v>5</v>
      </c>
      <c s="6" t="s">
        <v>7961</v>
      </c>
      <c s="36" t="s">
        <v>4124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2911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7946</v>
      </c>
    </row>
    <row r="58" spans="1:5" ht="25.5">
      <c r="A58" t="s">
        <v>60</v>
      </c>
      <c r="E58" s="39" t="s">
        <v>7956</v>
      </c>
    </row>
    <row r="59" spans="1:16" ht="12.75">
      <c r="A59" t="s">
        <v>49</v>
      </c>
      <c s="34" t="s">
        <v>107</v>
      </c>
      <c s="34" t="s">
        <v>7962</v>
      </c>
      <c s="35" t="s">
        <v>5</v>
      </c>
      <c s="6" t="s">
        <v>7963</v>
      </c>
      <c s="36" t="s">
        <v>4124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2911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7946</v>
      </c>
    </row>
    <row r="62" spans="1:5" ht="25.5">
      <c r="A62" t="s">
        <v>60</v>
      </c>
      <c r="E62" s="39" t="s">
        <v>7956</v>
      </c>
    </row>
    <row r="63" spans="1:16" ht="25.5">
      <c r="A63" t="s">
        <v>49</v>
      </c>
      <c s="34" t="s">
        <v>110</v>
      </c>
      <c s="34" t="s">
        <v>7964</v>
      </c>
      <c s="35" t="s">
        <v>5</v>
      </c>
      <c s="6" t="s">
        <v>7965</v>
      </c>
      <c s="36" t="s">
        <v>7966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2911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7946</v>
      </c>
    </row>
    <row r="66" spans="1:5" ht="25.5">
      <c r="A66" t="s">
        <v>60</v>
      </c>
      <c r="E66" s="39" t="s">
        <v>7956</v>
      </c>
    </row>
    <row r="67" spans="1:16" ht="12.75">
      <c r="A67" t="s">
        <v>49</v>
      </c>
      <c s="34" t="s">
        <v>114</v>
      </c>
      <c s="34" t="s">
        <v>7967</v>
      </c>
      <c s="35" t="s">
        <v>5</v>
      </c>
      <c s="6" t="s">
        <v>7968</v>
      </c>
      <c s="36" t="s">
        <v>960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2911</v>
      </c>
      <c>
        <f>(M67*21)/100</f>
      </c>
      <c t="s">
        <v>27</v>
      </c>
    </row>
    <row r="68" spans="1:5" ht="12.75">
      <c r="A68" s="35" t="s">
        <v>56</v>
      </c>
      <c r="E68" s="39" t="s">
        <v>7969</v>
      </c>
    </row>
    <row r="69" spans="1:5" ht="12.75">
      <c r="A69" s="35" t="s">
        <v>58</v>
      </c>
      <c r="E69" s="40" t="s">
        <v>7946</v>
      </c>
    </row>
    <row r="70" spans="1:5" ht="25.5">
      <c r="A70" t="s">
        <v>60</v>
      </c>
      <c r="E70" s="39" t="s">
        <v>7956</v>
      </c>
    </row>
    <row r="71" spans="1:13" ht="12.75">
      <c r="A71" t="s">
        <v>46</v>
      </c>
      <c r="C71" s="31" t="s">
        <v>85</v>
      </c>
      <c r="E71" s="33" t="s">
        <v>4437</v>
      </c>
      <c r="J71" s="32">
        <f>0</f>
      </c>
      <c s="32">
        <f>0</f>
      </c>
      <c s="32">
        <f>0+L72+L76+L80+L84+L88+L92+L96+L100+L104+L108+L112+L116+L120+L124+L128</f>
      </c>
      <c s="32">
        <f>0+M72+M76+M80+M84+M88+M92+M96+M100+M104+M108+M112+M116+M120+M124+M128</f>
      </c>
    </row>
    <row r="72" spans="1:16" ht="25.5">
      <c r="A72" t="s">
        <v>49</v>
      </c>
      <c s="34" t="s">
        <v>119</v>
      </c>
      <c s="34" t="s">
        <v>7970</v>
      </c>
      <c s="35" t="s">
        <v>5</v>
      </c>
      <c s="6" t="s">
        <v>7971</v>
      </c>
      <c s="36" t="s">
        <v>113</v>
      </c>
      <c s="37">
        <v>23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7946</v>
      </c>
    </row>
    <row r="75" spans="1:5" ht="12.75">
      <c r="A75" t="s">
        <v>60</v>
      </c>
      <c r="E75" s="39" t="s">
        <v>61</v>
      </c>
    </row>
    <row r="76" spans="1:16" ht="25.5">
      <c r="A76" t="s">
        <v>49</v>
      </c>
      <c s="34" t="s">
        <v>123</v>
      </c>
      <c s="34" t="s">
        <v>7972</v>
      </c>
      <c s="35" t="s">
        <v>5</v>
      </c>
      <c s="6" t="s">
        <v>7973</v>
      </c>
      <c s="36" t="s">
        <v>113</v>
      </c>
      <c s="37">
        <v>10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7946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126</v>
      </c>
      <c s="34" t="s">
        <v>7974</v>
      </c>
      <c s="35" t="s">
        <v>5</v>
      </c>
      <c s="6" t="s">
        <v>7975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7946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7976</v>
      </c>
      <c s="35" t="s">
        <v>5</v>
      </c>
      <c s="6" t="s">
        <v>7977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7946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7978</v>
      </c>
      <c s="35" t="s">
        <v>5</v>
      </c>
      <c s="6" t="s">
        <v>7979</v>
      </c>
      <c s="36" t="s">
        <v>113</v>
      </c>
      <c s="37">
        <v>193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2911</v>
      </c>
      <c>
        <f>(M88*21)/100</f>
      </c>
      <c t="s">
        <v>27</v>
      </c>
    </row>
    <row r="89" spans="1:5" ht="12.75">
      <c r="A89" s="35" t="s">
        <v>56</v>
      </c>
      <c r="E89" s="39" t="s">
        <v>7980</v>
      </c>
    </row>
    <row r="90" spans="1:5" ht="12.75">
      <c r="A90" s="35" t="s">
        <v>58</v>
      </c>
      <c r="E90" s="40" t="s">
        <v>7946</v>
      </c>
    </row>
    <row r="91" spans="1:5" ht="25.5">
      <c r="A91" t="s">
        <v>60</v>
      </c>
      <c r="E91" s="39" t="s">
        <v>7956</v>
      </c>
    </row>
    <row r="92" spans="1:16" ht="12.75">
      <c r="A92" t="s">
        <v>49</v>
      </c>
      <c s="34" t="s">
        <v>136</v>
      </c>
      <c s="34" t="s">
        <v>7981</v>
      </c>
      <c s="35" t="s">
        <v>5</v>
      </c>
      <c s="6" t="s">
        <v>7979</v>
      </c>
      <c s="36" t="s">
        <v>113</v>
      </c>
      <c s="37">
        <v>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2911</v>
      </c>
      <c>
        <f>(M92*21)/100</f>
      </c>
      <c t="s">
        <v>27</v>
      </c>
    </row>
    <row r="93" spans="1:5" ht="12.75">
      <c r="A93" s="35" t="s">
        <v>56</v>
      </c>
      <c r="E93" s="39" t="s">
        <v>7982</v>
      </c>
    </row>
    <row r="94" spans="1:5" ht="12.75">
      <c r="A94" s="35" t="s">
        <v>58</v>
      </c>
      <c r="E94" s="40" t="s">
        <v>7946</v>
      </c>
    </row>
    <row r="95" spans="1:5" ht="25.5">
      <c r="A95" t="s">
        <v>60</v>
      </c>
      <c r="E95" s="39" t="s">
        <v>7956</v>
      </c>
    </row>
    <row r="96" spans="1:16" ht="12.75">
      <c r="A96" t="s">
        <v>49</v>
      </c>
      <c s="34" t="s">
        <v>139</v>
      </c>
      <c s="34" t="s">
        <v>7983</v>
      </c>
      <c s="35" t="s">
        <v>5</v>
      </c>
      <c s="6" t="s">
        <v>7979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2911</v>
      </c>
      <c>
        <f>(M96*21)/100</f>
      </c>
      <c t="s">
        <v>27</v>
      </c>
    </row>
    <row r="97" spans="1:5" ht="12.75">
      <c r="A97" s="35" t="s">
        <v>56</v>
      </c>
      <c r="E97" s="39" t="s">
        <v>7984</v>
      </c>
    </row>
    <row r="98" spans="1:5" ht="12.75">
      <c r="A98" s="35" t="s">
        <v>58</v>
      </c>
      <c r="E98" s="40" t="s">
        <v>7946</v>
      </c>
    </row>
    <row r="99" spans="1:5" ht="25.5">
      <c r="A99" t="s">
        <v>60</v>
      </c>
      <c r="E99" s="39" t="s">
        <v>7956</v>
      </c>
    </row>
    <row r="100" spans="1:16" ht="12.75">
      <c r="A100" t="s">
        <v>49</v>
      </c>
      <c s="34" t="s">
        <v>142</v>
      </c>
      <c s="34" t="s">
        <v>7985</v>
      </c>
      <c s="35" t="s">
        <v>5</v>
      </c>
      <c s="6" t="s">
        <v>7986</v>
      </c>
      <c s="36" t="s">
        <v>113</v>
      </c>
      <c s="37">
        <v>31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7946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7987</v>
      </c>
      <c s="35" t="s">
        <v>5</v>
      </c>
      <c s="6" t="s">
        <v>7988</v>
      </c>
      <c s="36" t="s">
        <v>113</v>
      </c>
      <c s="37">
        <v>11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7946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150</v>
      </c>
      <c s="34" t="s">
        <v>7989</v>
      </c>
      <c s="35" t="s">
        <v>5</v>
      </c>
      <c s="6" t="s">
        <v>7990</v>
      </c>
      <c s="36" t="s">
        <v>113</v>
      </c>
      <c s="37">
        <v>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7946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154</v>
      </c>
      <c s="34" t="s">
        <v>7981</v>
      </c>
      <c s="35" t="s">
        <v>50</v>
      </c>
      <c s="6" t="s">
        <v>7991</v>
      </c>
      <c s="36" t="s">
        <v>106</v>
      </c>
      <c s="37">
        <v>17.66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2911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7946</v>
      </c>
    </row>
    <row r="115" spans="1:5" ht="25.5">
      <c r="A115" t="s">
        <v>60</v>
      </c>
      <c r="E115" s="39" t="s">
        <v>7956</v>
      </c>
    </row>
    <row r="116" spans="1:16" ht="12.75">
      <c r="A116" t="s">
        <v>49</v>
      </c>
      <c s="34" t="s">
        <v>158</v>
      </c>
      <c s="34" t="s">
        <v>7586</v>
      </c>
      <c s="35" t="s">
        <v>5</v>
      </c>
      <c s="6" t="s">
        <v>7587</v>
      </c>
      <c s="36" t="s">
        <v>106</v>
      </c>
      <c s="37">
        <v>1302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7946</v>
      </c>
    </row>
    <row r="119" spans="1:5" ht="12.75">
      <c r="A119" t="s">
        <v>60</v>
      </c>
      <c r="E119" s="39" t="s">
        <v>61</v>
      </c>
    </row>
    <row r="120" spans="1:16" ht="12.75">
      <c r="A120" t="s">
        <v>49</v>
      </c>
      <c s="34" t="s">
        <v>161</v>
      </c>
      <c s="34" t="s">
        <v>7644</v>
      </c>
      <c s="35" t="s">
        <v>5</v>
      </c>
      <c s="6" t="s">
        <v>7645</v>
      </c>
      <c s="36" t="s">
        <v>106</v>
      </c>
      <c s="37">
        <v>20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7946</v>
      </c>
    </row>
    <row r="123" spans="1:5" ht="12.75">
      <c r="A123" t="s">
        <v>60</v>
      </c>
      <c r="E123" s="39" t="s">
        <v>61</v>
      </c>
    </row>
    <row r="124" spans="1:16" ht="12.75">
      <c r="A124" t="s">
        <v>49</v>
      </c>
      <c s="34" t="s">
        <v>164</v>
      </c>
      <c s="34" t="s">
        <v>7992</v>
      </c>
      <c s="35" t="s">
        <v>5</v>
      </c>
      <c s="6" t="s">
        <v>7993</v>
      </c>
      <c s="36" t="s">
        <v>106</v>
      </c>
      <c s="37">
        <v>4232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102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7946</v>
      </c>
    </row>
    <row r="127" spans="1:5" ht="12.75">
      <c r="A127" t="s">
        <v>60</v>
      </c>
      <c r="E127" s="39" t="s">
        <v>61</v>
      </c>
    </row>
    <row r="128" spans="1:16" ht="25.5">
      <c r="A128" t="s">
        <v>49</v>
      </c>
      <c s="34" t="s">
        <v>656</v>
      </c>
      <c s="34" t="s">
        <v>7994</v>
      </c>
      <c s="35" t="s">
        <v>5</v>
      </c>
      <c s="6" t="s">
        <v>7995</v>
      </c>
      <c s="36" t="s">
        <v>4124</v>
      </c>
      <c s="37">
        <v>816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2911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7946</v>
      </c>
    </row>
    <row r="131" spans="1:5" ht="25.5">
      <c r="A131" t="s">
        <v>60</v>
      </c>
      <c r="E131" s="39" t="s">
        <v>7956</v>
      </c>
    </row>
    <row r="132" spans="1:13" ht="12.75">
      <c r="A132" t="s">
        <v>46</v>
      </c>
      <c r="C132" s="31" t="s">
        <v>344</v>
      </c>
      <c r="E132" s="33" t="s">
        <v>7996</v>
      </c>
      <c r="J132" s="32">
        <f>0</f>
      </c>
      <c s="32">
        <f>0</f>
      </c>
      <c s="32">
        <f>0+L133+L137+L141+L145+L149+L153+L157+L161</f>
      </c>
      <c s="32">
        <f>0+M133+M137+M141+M145+M149+M153+M157+M161</f>
      </c>
    </row>
    <row r="133" spans="1:16" ht="12.75">
      <c r="A133" t="s">
        <v>49</v>
      </c>
      <c s="34" t="s">
        <v>660</v>
      </c>
      <c s="34" t="s">
        <v>7997</v>
      </c>
      <c s="35" t="s">
        <v>5</v>
      </c>
      <c s="6" t="s">
        <v>7998</v>
      </c>
      <c s="36" t="s">
        <v>101</v>
      </c>
      <c s="37">
        <v>67.184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102</v>
      </c>
      <c>
        <f>(M133*21)/100</f>
      </c>
      <c t="s">
        <v>27</v>
      </c>
    </row>
    <row r="134" spans="1:5" ht="12.75">
      <c r="A134" s="35" t="s">
        <v>56</v>
      </c>
      <c r="E134" s="39" t="s">
        <v>7934</v>
      </c>
    </row>
    <row r="135" spans="1:5" ht="38.25">
      <c r="A135" s="35" t="s">
        <v>58</v>
      </c>
      <c r="E135" s="40" t="s">
        <v>7999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664</v>
      </c>
      <c s="34" t="s">
        <v>8000</v>
      </c>
      <c s="35" t="s">
        <v>5</v>
      </c>
      <c s="6" t="s">
        <v>8001</v>
      </c>
      <c s="36" t="s">
        <v>101</v>
      </c>
      <c s="37">
        <v>1.68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12.75">
      <c r="A138" s="35" t="s">
        <v>56</v>
      </c>
      <c r="E138" s="39" t="s">
        <v>7934</v>
      </c>
    </row>
    <row r="139" spans="1:5" ht="38.25">
      <c r="A139" s="35" t="s">
        <v>58</v>
      </c>
      <c r="E139" s="40" t="s">
        <v>8002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668</v>
      </c>
      <c s="34" t="s">
        <v>8003</v>
      </c>
      <c s="35" t="s">
        <v>5</v>
      </c>
      <c s="6" t="s">
        <v>8004</v>
      </c>
      <c s="36" t="s">
        <v>54</v>
      </c>
      <c s="37">
        <v>1.878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25.5">
      <c r="A142" s="35" t="s">
        <v>56</v>
      </c>
      <c r="E142" s="39" t="s">
        <v>8005</v>
      </c>
    </row>
    <row r="143" spans="1:5" ht="12.75">
      <c r="A143" s="35" t="s">
        <v>58</v>
      </c>
      <c r="E143" s="40" t="s">
        <v>8006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638</v>
      </c>
      <c s="34" t="s">
        <v>8007</v>
      </c>
      <c s="35" t="s">
        <v>5</v>
      </c>
      <c s="6" t="s">
        <v>8008</v>
      </c>
      <c s="36" t="s">
        <v>106</v>
      </c>
      <c s="37">
        <v>603.02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2911</v>
      </c>
      <c>
        <f>(M145*21)/100</f>
      </c>
      <c t="s">
        <v>27</v>
      </c>
    </row>
    <row r="146" spans="1:5" ht="25.5">
      <c r="A146" s="35" t="s">
        <v>56</v>
      </c>
      <c r="E146" s="39" t="s">
        <v>8009</v>
      </c>
    </row>
    <row r="147" spans="1:5" ht="12.75">
      <c r="A147" s="35" t="s">
        <v>58</v>
      </c>
      <c r="E147" s="40" t="s">
        <v>8010</v>
      </c>
    </row>
    <row r="148" spans="1:5" ht="12.75">
      <c r="A148" t="s">
        <v>60</v>
      </c>
      <c r="E148" s="39" t="s">
        <v>8011</v>
      </c>
    </row>
    <row r="149" spans="1:16" ht="12.75">
      <c r="A149" t="s">
        <v>49</v>
      </c>
      <c s="34" t="s">
        <v>674</v>
      </c>
      <c s="34" t="s">
        <v>8012</v>
      </c>
      <c s="35" t="s">
        <v>5</v>
      </c>
      <c s="6" t="s">
        <v>8013</v>
      </c>
      <c s="36" t="s">
        <v>106</v>
      </c>
      <c s="37">
        <v>1459.2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2911</v>
      </c>
      <c>
        <f>(M149*21)/100</f>
      </c>
      <c t="s">
        <v>27</v>
      </c>
    </row>
    <row r="150" spans="1:5" ht="25.5">
      <c r="A150" s="35" t="s">
        <v>56</v>
      </c>
      <c r="E150" s="39" t="s">
        <v>8014</v>
      </c>
    </row>
    <row r="151" spans="1:5" ht="12.75">
      <c r="A151" s="35" t="s">
        <v>58</v>
      </c>
      <c r="E151" s="40" t="s">
        <v>8010</v>
      </c>
    </row>
    <row r="152" spans="1:5" ht="12.75">
      <c r="A152" t="s">
        <v>60</v>
      </c>
      <c r="E152" s="39" t="s">
        <v>8011</v>
      </c>
    </row>
    <row r="153" spans="1:16" ht="12.75">
      <c r="A153" t="s">
        <v>49</v>
      </c>
      <c s="34" t="s">
        <v>677</v>
      </c>
      <c s="34" t="s">
        <v>8015</v>
      </c>
      <c s="35" t="s">
        <v>5</v>
      </c>
      <c s="6" t="s">
        <v>8016</v>
      </c>
      <c s="36" t="s">
        <v>106</v>
      </c>
      <c s="37">
        <v>633.36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2911</v>
      </c>
      <c>
        <f>(M153*21)/100</f>
      </c>
      <c t="s">
        <v>27</v>
      </c>
    </row>
    <row r="154" spans="1:5" ht="12.75">
      <c r="A154" s="35" t="s">
        <v>56</v>
      </c>
      <c r="E154" s="39" t="s">
        <v>7934</v>
      </c>
    </row>
    <row r="155" spans="1:5" ht="12.75">
      <c r="A155" s="35" t="s">
        <v>58</v>
      </c>
      <c r="E155" s="40" t="s">
        <v>8010</v>
      </c>
    </row>
    <row r="156" spans="1:5" ht="12.75">
      <c r="A156" t="s">
        <v>60</v>
      </c>
      <c r="E156" s="39" t="s">
        <v>8011</v>
      </c>
    </row>
    <row r="157" spans="1:16" ht="12.75">
      <c r="A157" t="s">
        <v>49</v>
      </c>
      <c s="34" t="s">
        <v>167</v>
      </c>
      <c s="34" t="s">
        <v>8017</v>
      </c>
      <c s="35" t="s">
        <v>5</v>
      </c>
      <c s="6" t="s">
        <v>8018</v>
      </c>
      <c s="36" t="s">
        <v>106</v>
      </c>
      <c s="37">
        <v>1532.16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2911</v>
      </c>
      <c>
        <f>(M157*21)/100</f>
      </c>
      <c t="s">
        <v>27</v>
      </c>
    </row>
    <row r="158" spans="1:5" ht="12.75">
      <c r="A158" s="35" t="s">
        <v>56</v>
      </c>
      <c r="E158" s="39" t="s">
        <v>7934</v>
      </c>
    </row>
    <row r="159" spans="1:5" ht="12.75">
      <c r="A159" s="35" t="s">
        <v>58</v>
      </c>
      <c r="E159" s="40" t="s">
        <v>8010</v>
      </c>
    </row>
    <row r="160" spans="1:5" ht="12.75">
      <c r="A160" t="s">
        <v>60</v>
      </c>
      <c r="E160" s="39" t="s">
        <v>8011</v>
      </c>
    </row>
    <row r="161" spans="1:16" ht="12.75">
      <c r="A161" t="s">
        <v>49</v>
      </c>
      <c s="34" t="s">
        <v>170</v>
      </c>
      <c s="34" t="s">
        <v>4930</v>
      </c>
      <c s="35" t="s">
        <v>5</v>
      </c>
      <c s="6" t="s">
        <v>4931</v>
      </c>
      <c s="36" t="s">
        <v>113</v>
      </c>
      <c s="37">
        <v>14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8019</v>
      </c>
    </row>
    <row r="163" spans="1:5" ht="12.75">
      <c r="A163" s="35" t="s">
        <v>58</v>
      </c>
      <c r="E163" s="40" t="s">
        <v>8010</v>
      </c>
    </row>
    <row r="164" spans="1:5" ht="12.75">
      <c r="A164" t="s">
        <v>60</v>
      </c>
      <c r="E164" s="39" t="s">
        <v>61</v>
      </c>
    </row>
    <row r="165" spans="1:13" ht="12.75">
      <c r="A165" t="s">
        <v>46</v>
      </c>
      <c r="C165" s="31" t="s">
        <v>347</v>
      </c>
      <c r="E165" s="33" t="s">
        <v>2908</v>
      </c>
      <c r="J165" s="32">
        <f>0</f>
      </c>
      <c s="32">
        <f>0</f>
      </c>
      <c s="32">
        <f>0+L166+L170+L174+L178+L182+L186</f>
      </c>
      <c s="32">
        <f>0+M166+M170+M174+M178+M182+M186</f>
      </c>
    </row>
    <row r="166" spans="1:16" ht="12.75">
      <c r="A166" t="s">
        <v>49</v>
      </c>
      <c s="34" t="s">
        <v>173</v>
      </c>
      <c s="34" t="s">
        <v>8020</v>
      </c>
      <c s="35" t="s">
        <v>5</v>
      </c>
      <c s="6" t="s">
        <v>8021</v>
      </c>
      <c s="36" t="s">
        <v>590</v>
      </c>
      <c s="37">
        <v>3913.3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102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8022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176</v>
      </c>
      <c s="34" t="s">
        <v>4908</v>
      </c>
      <c s="35" t="s">
        <v>5</v>
      </c>
      <c s="6" t="s">
        <v>4909</v>
      </c>
      <c s="36" t="s">
        <v>590</v>
      </c>
      <c s="37">
        <v>7826.6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102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8022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179</v>
      </c>
      <c s="34" t="s">
        <v>8023</v>
      </c>
      <c s="35" t="s">
        <v>5</v>
      </c>
      <c s="6" t="s">
        <v>8024</v>
      </c>
      <c s="36" t="s">
        <v>590</v>
      </c>
      <c s="37">
        <v>6249.6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8022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182</v>
      </c>
      <c s="34" t="s">
        <v>8025</v>
      </c>
      <c s="35" t="s">
        <v>5</v>
      </c>
      <c s="6" t="s">
        <v>8026</v>
      </c>
      <c s="36" t="s">
        <v>2729</v>
      </c>
      <c s="37">
        <v>6210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2911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7946</v>
      </c>
    </row>
    <row r="181" spans="1:5" ht="25.5">
      <c r="A181" t="s">
        <v>60</v>
      </c>
      <c r="E181" s="39" t="s">
        <v>7956</v>
      </c>
    </row>
    <row r="182" spans="1:16" ht="12.75">
      <c r="A182" t="s">
        <v>49</v>
      </c>
      <c s="34" t="s">
        <v>185</v>
      </c>
      <c s="34" t="s">
        <v>8027</v>
      </c>
      <c s="35" t="s">
        <v>5</v>
      </c>
      <c s="6" t="s">
        <v>8028</v>
      </c>
      <c s="36" t="s">
        <v>590</v>
      </c>
      <c s="37">
        <v>278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2911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7946</v>
      </c>
    </row>
    <row r="185" spans="1:5" ht="25.5">
      <c r="A185" t="s">
        <v>60</v>
      </c>
      <c r="E185" s="39" t="s">
        <v>7956</v>
      </c>
    </row>
    <row r="186" spans="1:16" ht="12.75">
      <c r="A186" t="s">
        <v>49</v>
      </c>
      <c s="34" t="s">
        <v>188</v>
      </c>
      <c s="34" t="s">
        <v>8029</v>
      </c>
      <c s="35" t="s">
        <v>5</v>
      </c>
      <c s="6" t="s">
        <v>8030</v>
      </c>
      <c s="36" t="s">
        <v>106</v>
      </c>
      <c s="37">
        <v>630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2911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8031</v>
      </c>
    </row>
    <row r="189" spans="1:5" ht="25.5">
      <c r="A189" t="s">
        <v>60</v>
      </c>
      <c r="E189" s="39" t="s">
        <v>7956</v>
      </c>
    </row>
    <row r="190" spans="1:13" ht="12.75">
      <c r="A190" t="s">
        <v>46</v>
      </c>
      <c r="C190" s="31" t="s">
        <v>4493</v>
      </c>
      <c r="E190" s="33" t="s">
        <v>4561</v>
      </c>
      <c r="J190" s="32">
        <f>0</f>
      </c>
      <c s="32">
        <f>0</f>
      </c>
      <c s="32">
        <f>0+L191+L195+L199+L203+L207</f>
      </c>
      <c s="32">
        <f>0+M191+M195+M199+M203+M207</f>
      </c>
    </row>
    <row r="191" spans="1:16" ht="25.5">
      <c r="A191" t="s">
        <v>49</v>
      </c>
      <c s="34" t="s">
        <v>191</v>
      </c>
      <c s="34" t="s">
        <v>51</v>
      </c>
      <c s="35" t="s">
        <v>52</v>
      </c>
      <c s="6" t="s">
        <v>53</v>
      </c>
      <c s="36" t="s">
        <v>54</v>
      </c>
      <c s="37">
        <v>5686.992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55</v>
      </c>
      <c>
        <f>(M191*21)/100</f>
      </c>
      <c t="s">
        <v>27</v>
      </c>
    </row>
    <row r="192" spans="1:5" ht="25.5">
      <c r="A192" s="35" t="s">
        <v>56</v>
      </c>
      <c r="E192" s="39" t="s">
        <v>57</v>
      </c>
    </row>
    <row r="193" spans="1:5" ht="51">
      <c r="A193" s="35" t="s">
        <v>58</v>
      </c>
      <c r="E193" s="40" t="s">
        <v>8032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194</v>
      </c>
      <c s="34" t="s">
        <v>62</v>
      </c>
      <c s="35" t="s">
        <v>63</v>
      </c>
      <c s="6" t="s">
        <v>64</v>
      </c>
      <c s="36" t="s">
        <v>54</v>
      </c>
      <c s="37">
        <v>266.544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55</v>
      </c>
      <c>
        <f>(M195*21)/100</f>
      </c>
      <c t="s">
        <v>27</v>
      </c>
    </row>
    <row r="196" spans="1:5" ht="25.5">
      <c r="A196" s="35" t="s">
        <v>56</v>
      </c>
      <c r="E196" s="39" t="s">
        <v>57</v>
      </c>
    </row>
    <row r="197" spans="1:5" ht="12.75">
      <c r="A197" s="35" t="s">
        <v>58</v>
      </c>
      <c r="E197" s="40" t="s">
        <v>8033</v>
      </c>
    </row>
    <row r="198" spans="1:5" ht="12.75">
      <c r="A198" t="s">
        <v>60</v>
      </c>
      <c r="E198" s="39" t="s">
        <v>61</v>
      </c>
    </row>
    <row r="199" spans="1:16" ht="25.5">
      <c r="A199" t="s">
        <v>49</v>
      </c>
      <c s="34" t="s">
        <v>197</v>
      </c>
      <c s="34" t="s">
        <v>4235</v>
      </c>
      <c s="35" t="s">
        <v>4236</v>
      </c>
      <c s="6" t="s">
        <v>4237</v>
      </c>
      <c s="36" t="s">
        <v>54</v>
      </c>
      <c s="37">
        <v>95.2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57</v>
      </c>
    </row>
    <row r="201" spans="1:5" ht="25.5">
      <c r="A201" s="35" t="s">
        <v>58</v>
      </c>
      <c r="E201" s="40" t="s">
        <v>8034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200</v>
      </c>
      <c s="34" t="s">
        <v>1948</v>
      </c>
      <c s="35" t="s">
        <v>1949</v>
      </c>
      <c s="6" t="s">
        <v>1950</v>
      </c>
      <c s="36" t="s">
        <v>54</v>
      </c>
      <c s="37">
        <v>47.789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57</v>
      </c>
    </row>
    <row r="205" spans="1:5" ht="63.75">
      <c r="A205" s="35" t="s">
        <v>58</v>
      </c>
      <c r="E205" s="40" t="s">
        <v>8035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66</v>
      </c>
      <c s="35" t="s">
        <v>67</v>
      </c>
      <c s="6" t="s">
        <v>68</v>
      </c>
      <c s="36" t="s">
        <v>54</v>
      </c>
      <c s="37">
        <v>1.88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57</v>
      </c>
    </row>
    <row r="209" spans="1:5" ht="12.75">
      <c r="A209" s="35" t="s">
        <v>58</v>
      </c>
      <c r="E209" s="40" t="s">
        <v>8036</v>
      </c>
    </row>
    <row r="210" spans="1:5" ht="12.75">
      <c r="A210" t="s">
        <v>60</v>
      </c>
      <c r="E210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10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8037</v>
      </c>
      <c r="E4" s="26" t="s">
        <v>8038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COUNTIFS(L8:L997,"=0",A8:A997,"P")+COUNTIFS(L8:L997,"",A8:A997,"P")+SUM(Q8:Q997)</f>
      </c>
    </row>
    <row r="8" spans="1:13" ht="12.75">
      <c r="A8" t="s">
        <v>44</v>
      </c>
      <c r="C8" s="28" t="s">
        <v>8041</v>
      </c>
      <c r="E8" s="30" t="s">
        <v>8040</v>
      </c>
      <c r="J8" s="29">
        <f>0+J9+J42+J47+J76+J101+J118+J127+J140+J145+J162+J195+J208+J221+J238+J259+J264+J269+J286+J295+J304+J325+J350+J359+J364+J405+J458+J467+J476+J481+J486+J527+J536+J553+J570+J575+J584+J593+J606+J619+J632+J681+J750+J783+J812+J817+J886+J907+J920+J929+J958+J971+J996</f>
      </c>
      <c s="29">
        <f>0+K9+K42+K47+K76+K101+K118+K127+K140+K145+K162+K195+K208+K221+K238+K259+K264+K269+K286+K295+K304+K325+K350+K359+K364+K405+K458+K467+K476+K481+K486+K527+K536+K553+K570+K575+K584+K593+K606+K619+K632+K681+K750+K783+K812+K817+K886+K907+K920+K929+K958+K971+K996</f>
      </c>
      <c s="29">
        <f>0+L9+L42+L47+L76+L101+L118+L127+L140+L145+L162+L195+L208+L221+L238+L259+L264+L269+L286+L295+L304+L325+L350+L359+L364+L405+L458+L467+L476+L481+L486+L527+L536+L553+L570+L575+L584+L593+L606+L619+L632+L681+L750+L783+L812+L817+L886+L907+L920+L929+L958+L971+L996</f>
      </c>
      <c s="29">
        <f>0+M9+M42+M47+M76+M101+M118+M127+M140+M145+M162+M195+M208+M221+M238+M259+M264+M269+M286+M295+M304+M325+M350+M359+M364+M405+M458+M467+M476+M481+M486+M527+M536+M553+M570+M575+M584+M593+M606+M619+M632+M681+M750+M783+M812+M817+M886+M907+M920+M929+M958+M971+M996</f>
      </c>
    </row>
    <row r="9" spans="1:13" ht="12.75">
      <c r="A9" t="s">
        <v>46</v>
      </c>
      <c r="C9" s="31" t="s">
        <v>47</v>
      </c>
      <c r="E9" s="33" t="s">
        <v>4561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9.038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8042</v>
      </c>
    </row>
    <row r="13" spans="1:5" ht="191.25">
      <c r="A13" t="s">
        <v>60</v>
      </c>
      <c r="E13" s="39" t="s">
        <v>8043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972</v>
      </c>
      <c s="36" t="s">
        <v>54</v>
      </c>
      <c s="37">
        <v>1.325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8044</v>
      </c>
    </row>
    <row r="17" spans="1:5" ht="191.25">
      <c r="A17" t="s">
        <v>60</v>
      </c>
      <c r="E17" s="39" t="s">
        <v>8043</v>
      </c>
    </row>
    <row r="18" spans="1:16" ht="25.5">
      <c r="A18" t="s">
        <v>49</v>
      </c>
      <c s="34" t="s">
        <v>26</v>
      </c>
      <c s="34" t="s">
        <v>583</v>
      </c>
      <c s="35" t="s">
        <v>584</v>
      </c>
      <c s="6" t="s">
        <v>585</v>
      </c>
      <c s="36" t="s">
        <v>54</v>
      </c>
      <c s="37">
        <v>8.375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8045</v>
      </c>
    </row>
    <row r="21" spans="1:5" ht="191.25">
      <c r="A21" t="s">
        <v>60</v>
      </c>
      <c r="E21" s="39" t="s">
        <v>8043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0.582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8046</v>
      </c>
    </row>
    <row r="25" spans="1:5" ht="191.25">
      <c r="A25" t="s">
        <v>60</v>
      </c>
      <c r="E25" s="39" t="s">
        <v>8043</v>
      </c>
    </row>
    <row r="26" spans="1:16" ht="25.5">
      <c r="A26" t="s">
        <v>49</v>
      </c>
      <c s="34" t="s">
        <v>73</v>
      </c>
      <c s="34" t="s">
        <v>1948</v>
      </c>
      <c s="35" t="s">
        <v>1949</v>
      </c>
      <c s="6" t="s">
        <v>1950</v>
      </c>
      <c s="36" t="s">
        <v>54</v>
      </c>
      <c s="37">
        <v>0.353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8047</v>
      </c>
    </row>
    <row r="28" spans="1:5" ht="25.5">
      <c r="A28" s="35" t="s">
        <v>58</v>
      </c>
      <c r="E28" s="40" t="s">
        <v>8048</v>
      </c>
    </row>
    <row r="29" spans="1:5" ht="191.25">
      <c r="A29" t="s">
        <v>60</v>
      </c>
      <c r="E29" s="39" t="s">
        <v>8043</v>
      </c>
    </row>
    <row r="30" spans="1:16" ht="25.5">
      <c r="A30" t="s">
        <v>49</v>
      </c>
      <c s="34" t="s">
        <v>77</v>
      </c>
      <c s="34" t="s">
        <v>1641</v>
      </c>
      <c s="35" t="s">
        <v>1642</v>
      </c>
      <c s="6" t="s">
        <v>1643</v>
      </c>
      <c s="36" t="s">
        <v>54</v>
      </c>
      <c s="37">
        <v>0.739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8047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8043</v>
      </c>
    </row>
    <row r="34" spans="1:16" ht="25.5">
      <c r="A34" t="s">
        <v>49</v>
      </c>
      <c s="34" t="s">
        <v>81</v>
      </c>
      <c s="34" t="s">
        <v>3508</v>
      </c>
      <c s="35" t="s">
        <v>3509</v>
      </c>
      <c s="6" t="s">
        <v>3510</v>
      </c>
      <c s="36" t="s">
        <v>54</v>
      </c>
      <c s="37">
        <v>9.519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8047</v>
      </c>
    </row>
    <row r="36" spans="1:5" ht="25.5">
      <c r="A36" s="35" t="s">
        <v>58</v>
      </c>
      <c r="E36" s="40" t="s">
        <v>8049</v>
      </c>
    </row>
    <row r="37" spans="1:5" ht="191.25">
      <c r="A37" t="s">
        <v>60</v>
      </c>
      <c r="E37" s="39" t="s">
        <v>8043</v>
      </c>
    </row>
    <row r="38" spans="1:16" ht="25.5">
      <c r="A38" t="s">
        <v>49</v>
      </c>
      <c s="34" t="s">
        <v>85</v>
      </c>
      <c s="34" t="s">
        <v>8050</v>
      </c>
      <c s="35" t="s">
        <v>8051</v>
      </c>
      <c s="6" t="s">
        <v>8052</v>
      </c>
      <c s="36" t="s">
        <v>54</v>
      </c>
      <c s="37">
        <v>0.826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8047</v>
      </c>
    </row>
    <row r="40" spans="1:5" ht="38.25">
      <c r="A40" s="35" t="s">
        <v>58</v>
      </c>
      <c r="E40" s="40" t="s">
        <v>8053</v>
      </c>
    </row>
    <row r="41" spans="1:5" ht="12.75">
      <c r="A41" t="s">
        <v>60</v>
      </c>
      <c r="E41" s="39" t="s">
        <v>5</v>
      </c>
    </row>
    <row r="42" spans="1:13" ht="12.75">
      <c r="A42" t="s">
        <v>46</v>
      </c>
      <c r="C42" s="31" t="s">
        <v>8054</v>
      </c>
      <c r="E42" s="33" t="s">
        <v>8055</v>
      </c>
      <c r="J42" s="32">
        <f>0</f>
      </c>
      <c s="32">
        <f>0</f>
      </c>
      <c s="32">
        <f>0+L43</f>
      </c>
      <c s="32">
        <f>0+M43</f>
      </c>
    </row>
    <row r="43" spans="1:16" ht="12.75">
      <c r="A43" t="s">
        <v>49</v>
      </c>
      <c s="34" t="s">
        <v>85</v>
      </c>
      <c s="34" t="s">
        <v>8056</v>
      </c>
      <c s="35" t="s">
        <v>5</v>
      </c>
      <c s="6" t="s">
        <v>8057</v>
      </c>
      <c s="36" t="s">
        <v>590</v>
      </c>
      <c s="37">
        <v>5.272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653</v>
      </c>
      <c>
        <f>(M43*21)/100</f>
      </c>
      <c t="s">
        <v>27</v>
      </c>
    </row>
    <row r="44" spans="1:5" ht="12.75">
      <c r="A44" s="35" t="s">
        <v>56</v>
      </c>
      <c r="E44" s="39" t="s">
        <v>8057</v>
      </c>
    </row>
    <row r="45" spans="1:5" ht="76.5">
      <c r="A45" s="35" t="s">
        <v>58</v>
      </c>
      <c r="E45" s="40" t="s">
        <v>8058</v>
      </c>
    </row>
    <row r="46" spans="1:5" ht="12.75">
      <c r="A46" t="s">
        <v>60</v>
      </c>
      <c r="E46" s="39" t="s">
        <v>5</v>
      </c>
    </row>
    <row r="47" spans="1:13" ht="12.75">
      <c r="A47" t="s">
        <v>46</v>
      </c>
      <c r="C47" s="31" t="s">
        <v>50</v>
      </c>
      <c r="E47" s="33" t="s">
        <v>2945</v>
      </c>
      <c r="J47" s="32">
        <f>0</f>
      </c>
      <c s="32">
        <f>0</f>
      </c>
      <c s="32">
        <f>0+L48+L52+L56+L60+L64+L68+L72</f>
      </c>
      <c s="32">
        <f>0+M48+M52+M56+M60+M64+M68+M72</f>
      </c>
    </row>
    <row r="48" spans="1:16" ht="38.25">
      <c r="A48" t="s">
        <v>49</v>
      </c>
      <c s="34" t="s">
        <v>89</v>
      </c>
      <c s="34" t="s">
        <v>8059</v>
      </c>
      <c s="35" t="s">
        <v>5</v>
      </c>
      <c s="6" t="s">
        <v>8060</v>
      </c>
      <c s="36" t="s">
        <v>101</v>
      </c>
      <c s="37">
        <v>4.51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4950</v>
      </c>
      <c>
        <f>(M48*21)/100</f>
      </c>
      <c t="s">
        <v>27</v>
      </c>
    </row>
    <row r="49" spans="1:5" ht="38.25">
      <c r="A49" s="35" t="s">
        <v>56</v>
      </c>
      <c r="E49" s="39" t="s">
        <v>8061</v>
      </c>
    </row>
    <row r="50" spans="1:5" ht="76.5">
      <c r="A50" s="35" t="s">
        <v>58</v>
      </c>
      <c r="E50" s="40" t="s">
        <v>8062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93</v>
      </c>
      <c s="34" t="s">
        <v>8063</v>
      </c>
      <c s="35" t="s">
        <v>5</v>
      </c>
      <c s="6" t="s">
        <v>8064</v>
      </c>
      <c s="36" t="s">
        <v>101</v>
      </c>
      <c s="37">
        <v>10.289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4950</v>
      </c>
      <c>
        <f>(M52*21)/100</f>
      </c>
      <c t="s">
        <v>27</v>
      </c>
    </row>
    <row r="53" spans="1:5" ht="12.75">
      <c r="A53" s="35" t="s">
        <v>56</v>
      </c>
      <c r="E53" s="39" t="s">
        <v>8064</v>
      </c>
    </row>
    <row r="54" spans="1:5" ht="216.75">
      <c r="A54" s="35" t="s">
        <v>58</v>
      </c>
      <c r="E54" s="40" t="s">
        <v>8065</v>
      </c>
    </row>
    <row r="55" spans="1:5" ht="12.75">
      <c r="A55" t="s">
        <v>60</v>
      </c>
      <c r="E55" s="39" t="s">
        <v>5</v>
      </c>
    </row>
    <row r="56" spans="1:16" ht="38.25">
      <c r="A56" t="s">
        <v>49</v>
      </c>
      <c s="34" t="s">
        <v>98</v>
      </c>
      <c s="34" t="s">
        <v>8066</v>
      </c>
      <c s="35" t="s">
        <v>5</v>
      </c>
      <c s="6" t="s">
        <v>8067</v>
      </c>
      <c s="36" t="s">
        <v>101</v>
      </c>
      <c s="37">
        <v>14.929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4950</v>
      </c>
      <c>
        <f>(M56*21)/100</f>
      </c>
      <c t="s">
        <v>27</v>
      </c>
    </row>
    <row r="57" spans="1:5" ht="38.25">
      <c r="A57" s="35" t="s">
        <v>56</v>
      </c>
      <c r="E57" s="39" t="s">
        <v>8068</v>
      </c>
    </row>
    <row r="58" spans="1:5" ht="63.75">
      <c r="A58" s="35" t="s">
        <v>58</v>
      </c>
      <c r="E58" s="40" t="s">
        <v>8069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103</v>
      </c>
      <c s="34" t="s">
        <v>8070</v>
      </c>
      <c s="35" t="s">
        <v>5</v>
      </c>
      <c s="6" t="s">
        <v>8071</v>
      </c>
      <c s="36" t="s">
        <v>101</v>
      </c>
      <c s="37">
        <v>59.716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4950</v>
      </c>
      <c>
        <f>(M60*21)/100</f>
      </c>
      <c t="s">
        <v>27</v>
      </c>
    </row>
    <row r="61" spans="1:5" ht="38.25">
      <c r="A61" s="35" t="s">
        <v>56</v>
      </c>
      <c r="E61" s="39" t="s">
        <v>8072</v>
      </c>
    </row>
    <row r="62" spans="1:5" ht="25.5">
      <c r="A62" s="35" t="s">
        <v>58</v>
      </c>
      <c r="E62" s="40" t="s">
        <v>8073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8074</v>
      </c>
      <c s="35" t="s">
        <v>5</v>
      </c>
      <c s="6" t="s">
        <v>8075</v>
      </c>
      <c s="36" t="s">
        <v>101</v>
      </c>
      <c s="37">
        <v>10.289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4950</v>
      </c>
      <c>
        <f>(M64*21)/100</f>
      </c>
      <c t="s">
        <v>27</v>
      </c>
    </row>
    <row r="65" spans="1:5" ht="25.5">
      <c r="A65" s="35" t="s">
        <v>56</v>
      </c>
      <c r="E65" s="39" t="s">
        <v>8075</v>
      </c>
    </row>
    <row r="66" spans="1:5" ht="38.25">
      <c r="A66" s="35" t="s">
        <v>58</v>
      </c>
      <c r="E66" s="40" t="s">
        <v>8076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8077</v>
      </c>
      <c s="35" t="s">
        <v>5</v>
      </c>
      <c s="6" t="s">
        <v>8078</v>
      </c>
      <c s="36" t="s">
        <v>101</v>
      </c>
      <c s="37">
        <v>10.289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4950</v>
      </c>
      <c>
        <f>(M68*21)/100</f>
      </c>
      <c t="s">
        <v>27</v>
      </c>
    </row>
    <row r="69" spans="1:5" ht="25.5">
      <c r="A69" s="35" t="s">
        <v>56</v>
      </c>
      <c r="E69" s="39" t="s">
        <v>8078</v>
      </c>
    </row>
    <row r="70" spans="1:5" ht="114.75">
      <c r="A70" s="35" t="s">
        <v>58</v>
      </c>
      <c r="E70" s="40" t="s">
        <v>8079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8080</v>
      </c>
      <c s="35" t="s">
        <v>5</v>
      </c>
      <c s="6" t="s">
        <v>8081</v>
      </c>
      <c s="36" t="s">
        <v>101</v>
      </c>
      <c s="37">
        <v>4.64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4950</v>
      </c>
      <c>
        <f>(M72*21)/100</f>
      </c>
      <c t="s">
        <v>27</v>
      </c>
    </row>
    <row r="73" spans="1:5" ht="25.5">
      <c r="A73" s="35" t="s">
        <v>56</v>
      </c>
      <c r="E73" s="39" t="s">
        <v>8081</v>
      </c>
    </row>
    <row r="74" spans="1:5" ht="409.5">
      <c r="A74" s="35" t="s">
        <v>58</v>
      </c>
      <c r="E74" s="40" t="s">
        <v>8082</v>
      </c>
    </row>
    <row r="75" spans="1:5" ht="12.75">
      <c r="A75" t="s">
        <v>60</v>
      </c>
      <c r="E75" s="39" t="s">
        <v>5</v>
      </c>
    </row>
    <row r="76" spans="1:13" ht="12.75">
      <c r="A76" t="s">
        <v>46</v>
      </c>
      <c r="C76" s="31" t="s">
        <v>27</v>
      </c>
      <c r="E76" s="33" t="s">
        <v>2955</v>
      </c>
      <c r="J76" s="32">
        <f>0</f>
      </c>
      <c s="32">
        <f>0</f>
      </c>
      <c s="32">
        <f>0+L77+L81+L85+L89+L93+L97</f>
      </c>
      <c s="32">
        <f>0+M77+M81+M85+M89+M93+M97</f>
      </c>
    </row>
    <row r="77" spans="1:16" ht="12.75">
      <c r="A77" t="s">
        <v>49</v>
      </c>
      <c s="34" t="s">
        <v>119</v>
      </c>
      <c s="34" t="s">
        <v>5552</v>
      </c>
      <c s="35" t="s">
        <v>5</v>
      </c>
      <c s="6" t="s">
        <v>5554</v>
      </c>
      <c s="36" t="s">
        <v>101</v>
      </c>
      <c s="37">
        <v>0.226</v>
      </c>
      <c s="36">
        <v>2.501872</v>
      </c>
      <c s="36">
        <f>ROUND(G77*H77,6)</f>
      </c>
      <c r="L77" s="38">
        <v>0</v>
      </c>
      <c s="32">
        <f>ROUND(ROUND(L77,2)*ROUND(G77,3),2)</f>
      </c>
      <c s="36" t="s">
        <v>4950</v>
      </c>
      <c>
        <f>(M77*21)/100</f>
      </c>
      <c t="s">
        <v>27</v>
      </c>
    </row>
    <row r="78" spans="1:5" ht="12.75">
      <c r="A78" s="35" t="s">
        <v>56</v>
      </c>
      <c r="E78" s="39" t="s">
        <v>5554</v>
      </c>
    </row>
    <row r="79" spans="1:5" ht="51">
      <c r="A79" s="35" t="s">
        <v>58</v>
      </c>
      <c r="E79" s="40" t="s">
        <v>8083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123</v>
      </c>
      <c s="34" t="s">
        <v>8084</v>
      </c>
      <c s="35" t="s">
        <v>5</v>
      </c>
      <c s="6" t="s">
        <v>8085</v>
      </c>
      <c s="36" t="s">
        <v>101</v>
      </c>
      <c s="37">
        <v>3.66</v>
      </c>
      <c s="36">
        <v>2.501872</v>
      </c>
      <c s="36">
        <f>ROUND(G81*H81,6)</f>
      </c>
      <c r="L81" s="38">
        <v>0</v>
      </c>
      <c s="32">
        <f>ROUND(ROUND(L81,2)*ROUND(G81,3),2)</f>
      </c>
      <c s="36" t="s">
        <v>4950</v>
      </c>
      <c>
        <f>(M81*21)/100</f>
      </c>
      <c t="s">
        <v>27</v>
      </c>
    </row>
    <row r="82" spans="1:5" ht="25.5">
      <c r="A82" s="35" t="s">
        <v>56</v>
      </c>
      <c r="E82" s="39" t="s">
        <v>8085</v>
      </c>
    </row>
    <row r="83" spans="1:5" ht="89.25">
      <c r="A83" s="35" t="s">
        <v>58</v>
      </c>
      <c r="E83" s="40" t="s">
        <v>8086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126</v>
      </c>
      <c s="34" t="s">
        <v>5563</v>
      </c>
      <c s="35" t="s">
        <v>5</v>
      </c>
      <c s="6" t="s">
        <v>5565</v>
      </c>
      <c s="36" t="s">
        <v>590</v>
      </c>
      <c s="37">
        <v>3.015</v>
      </c>
      <c s="36">
        <v>0.002692</v>
      </c>
      <c s="36">
        <f>ROUND(G85*H85,6)</f>
      </c>
      <c r="L85" s="38">
        <v>0</v>
      </c>
      <c s="32">
        <f>ROUND(ROUND(L85,2)*ROUND(G85,3),2)</f>
      </c>
      <c s="36" t="s">
        <v>4950</v>
      </c>
      <c>
        <f>(M85*21)/100</f>
      </c>
      <c t="s">
        <v>27</v>
      </c>
    </row>
    <row r="86" spans="1:5" ht="12.75">
      <c r="A86" s="35" t="s">
        <v>56</v>
      </c>
      <c r="E86" s="39" t="s">
        <v>5565</v>
      </c>
    </row>
    <row r="87" spans="1:5" ht="51">
      <c r="A87" s="35" t="s">
        <v>58</v>
      </c>
      <c r="E87" s="40" t="s">
        <v>8087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130</v>
      </c>
      <c s="34" t="s">
        <v>5567</v>
      </c>
      <c s="35" t="s">
        <v>5</v>
      </c>
      <c s="6" t="s">
        <v>5569</v>
      </c>
      <c s="36" t="s">
        <v>590</v>
      </c>
      <c s="37">
        <v>3.015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4950</v>
      </c>
      <c>
        <f>(M89*21)/100</f>
      </c>
      <c t="s">
        <v>27</v>
      </c>
    </row>
    <row r="90" spans="1:5" ht="12.75">
      <c r="A90" s="35" t="s">
        <v>56</v>
      </c>
      <c r="E90" s="39" t="s">
        <v>5569</v>
      </c>
    </row>
    <row r="91" spans="1:5" ht="51">
      <c r="A91" s="35" t="s">
        <v>58</v>
      </c>
      <c r="E91" s="40" t="s">
        <v>8088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8089</v>
      </c>
      <c s="35" t="s">
        <v>5</v>
      </c>
      <c s="6" t="s">
        <v>8090</v>
      </c>
      <c s="36" t="s">
        <v>590</v>
      </c>
      <c s="37">
        <v>19.325</v>
      </c>
      <c s="36">
        <v>0.231</v>
      </c>
      <c s="36">
        <f>ROUND(G93*H93,6)</f>
      </c>
      <c r="L93" s="38">
        <v>0</v>
      </c>
      <c s="32">
        <f>ROUND(ROUND(L93,2)*ROUND(G93,3),2)</f>
      </c>
      <c s="36" t="s">
        <v>653</v>
      </c>
      <c>
        <f>(M93*21)/100</f>
      </c>
      <c t="s">
        <v>27</v>
      </c>
    </row>
    <row r="94" spans="1:5" ht="25.5">
      <c r="A94" s="35" t="s">
        <v>56</v>
      </c>
      <c r="E94" s="39" t="s">
        <v>8090</v>
      </c>
    </row>
    <row r="95" spans="1:5" ht="25.5">
      <c r="A95" s="35" t="s">
        <v>58</v>
      </c>
      <c r="E95" s="40" t="s">
        <v>8091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8092</v>
      </c>
      <c s="35" t="s">
        <v>5</v>
      </c>
      <c s="6" t="s">
        <v>8093</v>
      </c>
      <c s="36" t="s">
        <v>101</v>
      </c>
      <c s="37">
        <v>1.167</v>
      </c>
      <c s="36">
        <v>2.5773</v>
      </c>
      <c s="36">
        <f>ROUND(G97*H97,6)</f>
      </c>
      <c r="L97" s="38">
        <v>0</v>
      </c>
      <c s="32">
        <f>ROUND(ROUND(L97,2)*ROUND(G97,3),2)</f>
      </c>
      <c s="36" t="s">
        <v>653</v>
      </c>
      <c>
        <f>(M97*21)/100</f>
      </c>
      <c t="s">
        <v>27</v>
      </c>
    </row>
    <row r="98" spans="1:5" ht="25.5">
      <c r="A98" s="35" t="s">
        <v>56</v>
      </c>
      <c r="E98" s="39" t="s">
        <v>8093</v>
      </c>
    </row>
    <row r="99" spans="1:5" ht="102">
      <c r="A99" s="35" t="s">
        <v>58</v>
      </c>
      <c r="E99" s="40" t="s">
        <v>8094</v>
      </c>
    </row>
    <row r="100" spans="1:5" ht="12.75">
      <c r="A100" t="s">
        <v>60</v>
      </c>
      <c r="E100" s="39" t="s">
        <v>5</v>
      </c>
    </row>
    <row r="101" spans="1:13" ht="12.75">
      <c r="A101" t="s">
        <v>46</v>
      </c>
      <c r="C101" s="31" t="s">
        <v>139</v>
      </c>
      <c r="E101" s="33" t="s">
        <v>8095</v>
      </c>
      <c r="J101" s="32">
        <f>0</f>
      </c>
      <c s="32">
        <f>0</f>
      </c>
      <c s="32">
        <f>0+L102+L106+L110+L114</f>
      </c>
      <c s="32">
        <f>0+M102+M106+M110+M114</f>
      </c>
    </row>
    <row r="102" spans="1:16" ht="25.5">
      <c r="A102" t="s">
        <v>49</v>
      </c>
      <c s="34" t="s">
        <v>139</v>
      </c>
      <c s="34" t="s">
        <v>8096</v>
      </c>
      <c s="35" t="s">
        <v>5</v>
      </c>
      <c s="6" t="s">
        <v>8097</v>
      </c>
      <c s="36" t="s">
        <v>409</v>
      </c>
      <c s="37">
        <v>36</v>
      </c>
      <c s="36">
        <v>3.6E-05</v>
      </c>
      <c s="36">
        <f>ROUND(G102*H102,6)</f>
      </c>
      <c r="L102" s="38">
        <v>0</v>
      </c>
      <c s="32">
        <f>ROUND(ROUND(L102,2)*ROUND(G102,3),2)</f>
      </c>
      <c s="36" t="s">
        <v>4950</v>
      </c>
      <c>
        <f>(M102*21)/100</f>
      </c>
      <c t="s">
        <v>27</v>
      </c>
    </row>
    <row r="103" spans="1:5" ht="25.5">
      <c r="A103" s="35" t="s">
        <v>56</v>
      </c>
      <c r="E103" s="39" t="s">
        <v>8097</v>
      </c>
    </row>
    <row r="104" spans="1:5" ht="25.5">
      <c r="A104" s="35" t="s">
        <v>58</v>
      </c>
      <c r="E104" s="40" t="s">
        <v>8098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142</v>
      </c>
      <c s="34" t="s">
        <v>8099</v>
      </c>
      <c s="35" t="s">
        <v>5</v>
      </c>
      <c s="6" t="s">
        <v>8100</v>
      </c>
      <c s="36" t="s">
        <v>106</v>
      </c>
      <c s="37">
        <v>19.8</v>
      </c>
      <c s="36">
        <v>2.8E-05</v>
      </c>
      <c s="36">
        <f>ROUND(G106*H106,6)</f>
      </c>
      <c r="L106" s="38">
        <v>0</v>
      </c>
      <c s="32">
        <f>ROUND(ROUND(L106,2)*ROUND(G106,3),2)</f>
      </c>
      <c s="36" t="s">
        <v>4950</v>
      </c>
      <c>
        <f>(M106*21)/100</f>
      </c>
      <c t="s">
        <v>27</v>
      </c>
    </row>
    <row r="107" spans="1:5" ht="25.5">
      <c r="A107" s="35" t="s">
        <v>56</v>
      </c>
      <c r="E107" s="39" t="s">
        <v>8100</v>
      </c>
    </row>
    <row r="108" spans="1:5" ht="38.25">
      <c r="A108" s="35" t="s">
        <v>58</v>
      </c>
      <c r="E108" s="40" t="s">
        <v>8101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145</v>
      </c>
      <c s="34" t="s">
        <v>8102</v>
      </c>
      <c s="35" t="s">
        <v>5</v>
      </c>
      <c s="6" t="s">
        <v>8103</v>
      </c>
      <c s="36" t="s">
        <v>106</v>
      </c>
      <c s="37">
        <v>19.8</v>
      </c>
      <c s="36">
        <v>3.3E-05</v>
      </c>
      <c s="36">
        <f>ROUND(G110*H110,6)</f>
      </c>
      <c r="L110" s="38">
        <v>0</v>
      </c>
      <c s="32">
        <f>ROUND(ROUND(L110,2)*ROUND(G110,3),2)</f>
      </c>
      <c s="36" t="s">
        <v>4950</v>
      </c>
      <c>
        <f>(M110*21)/100</f>
      </c>
      <c t="s">
        <v>27</v>
      </c>
    </row>
    <row r="111" spans="1:5" ht="25.5">
      <c r="A111" s="35" t="s">
        <v>56</v>
      </c>
      <c r="E111" s="39" t="s">
        <v>8103</v>
      </c>
    </row>
    <row r="112" spans="1:5" ht="38.25">
      <c r="A112" s="35" t="s">
        <v>58</v>
      </c>
      <c r="E112" s="40" t="s">
        <v>8104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436</v>
      </c>
      <c s="34" t="s">
        <v>8105</v>
      </c>
      <c s="35" t="s">
        <v>5</v>
      </c>
      <c s="6" t="s">
        <v>8106</v>
      </c>
      <c s="36" t="s">
        <v>106</v>
      </c>
      <c s="37">
        <v>30.6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653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8107</v>
      </c>
    </row>
    <row r="117" spans="1:5" ht="12.75">
      <c r="A117" t="s">
        <v>60</v>
      </c>
      <c r="E117" s="39" t="s">
        <v>5</v>
      </c>
    </row>
    <row r="118" spans="1:13" ht="12.75">
      <c r="A118" t="s">
        <v>46</v>
      </c>
      <c r="C118" s="31" t="s">
        <v>161</v>
      </c>
      <c r="E118" s="33" t="s">
        <v>8108</v>
      </c>
      <c r="J118" s="32">
        <f>0</f>
      </c>
      <c s="32">
        <f>0</f>
      </c>
      <c s="32">
        <f>0+L119+L123</f>
      </c>
      <c s="32">
        <f>0+M119+M123</f>
      </c>
    </row>
    <row r="119" spans="1:16" ht="25.5">
      <c r="A119" t="s">
        <v>49</v>
      </c>
      <c s="34" t="s">
        <v>150</v>
      </c>
      <c s="34" t="s">
        <v>8109</v>
      </c>
      <c s="35" t="s">
        <v>5</v>
      </c>
      <c s="6" t="s">
        <v>8110</v>
      </c>
      <c s="36" t="s">
        <v>106</v>
      </c>
      <c s="37">
        <v>39.6</v>
      </c>
      <c s="36">
        <v>0.03739</v>
      </c>
      <c s="36">
        <f>ROUND(G119*H119,6)</f>
      </c>
      <c r="L119" s="38">
        <v>0</v>
      </c>
      <c s="32">
        <f>ROUND(ROUND(L119,2)*ROUND(G119,3),2)</f>
      </c>
      <c s="36" t="s">
        <v>4950</v>
      </c>
      <c>
        <f>(M119*21)/100</f>
      </c>
      <c t="s">
        <v>27</v>
      </c>
    </row>
    <row r="120" spans="1:5" ht="25.5">
      <c r="A120" s="35" t="s">
        <v>56</v>
      </c>
      <c r="E120" s="39" t="s">
        <v>8111</v>
      </c>
    </row>
    <row r="121" spans="1:5" ht="76.5">
      <c r="A121" s="35" t="s">
        <v>58</v>
      </c>
      <c r="E121" s="40" t="s">
        <v>8112</v>
      </c>
    </row>
    <row r="122" spans="1:5" ht="12.75">
      <c r="A122" t="s">
        <v>60</v>
      </c>
      <c r="E122" s="39" t="s">
        <v>5</v>
      </c>
    </row>
    <row r="123" spans="1:16" ht="12.75">
      <c r="A123" t="s">
        <v>49</v>
      </c>
      <c s="34" t="s">
        <v>158</v>
      </c>
      <c s="34" t="s">
        <v>8113</v>
      </c>
      <c s="35" t="s">
        <v>5</v>
      </c>
      <c s="6" t="s">
        <v>8114</v>
      </c>
      <c s="36" t="s">
        <v>54</v>
      </c>
      <c s="37">
        <v>17.874</v>
      </c>
      <c s="36">
        <v>1</v>
      </c>
      <c s="36">
        <f>ROUND(G123*H123,6)</f>
      </c>
      <c r="L123" s="38">
        <v>0</v>
      </c>
      <c s="32">
        <f>ROUND(ROUND(L123,2)*ROUND(G123,3),2)</f>
      </c>
      <c s="36" t="s">
        <v>4950</v>
      </c>
      <c>
        <f>(M123*21)/100</f>
      </c>
      <c t="s">
        <v>27</v>
      </c>
    </row>
    <row r="124" spans="1:5" ht="12.75">
      <c r="A124" s="35" t="s">
        <v>56</v>
      </c>
      <c r="E124" s="39" t="s">
        <v>8114</v>
      </c>
    </row>
    <row r="125" spans="1:5" ht="76.5">
      <c r="A125" s="35" t="s">
        <v>58</v>
      </c>
      <c r="E125" s="40" t="s">
        <v>8115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26</v>
      </c>
      <c r="E127" s="33" t="s">
        <v>5109</v>
      </c>
      <c r="J127" s="32">
        <f>0</f>
      </c>
      <c s="32">
        <f>0</f>
      </c>
      <c s="32">
        <f>0+L128+L132+L136</f>
      </c>
      <c s="32">
        <f>0+M128+M132+M136</f>
      </c>
    </row>
    <row r="128" spans="1:16" ht="25.5">
      <c r="A128" t="s">
        <v>49</v>
      </c>
      <c s="34" t="s">
        <v>161</v>
      </c>
      <c s="34" t="s">
        <v>8116</v>
      </c>
      <c s="35" t="s">
        <v>5</v>
      </c>
      <c s="6" t="s">
        <v>8117</v>
      </c>
      <c s="36" t="s">
        <v>54</v>
      </c>
      <c s="37">
        <v>0.252</v>
      </c>
      <c s="36">
        <v>1.09</v>
      </c>
      <c s="36">
        <f>ROUND(G128*H128,6)</f>
      </c>
      <c r="L128" s="38">
        <v>0</v>
      </c>
      <c s="32">
        <f>ROUND(ROUND(L128,2)*ROUND(G128,3),2)</f>
      </c>
      <c s="36" t="s">
        <v>4950</v>
      </c>
      <c>
        <f>(M128*21)/100</f>
      </c>
      <c t="s">
        <v>27</v>
      </c>
    </row>
    <row r="129" spans="1:5" ht="25.5">
      <c r="A129" s="35" t="s">
        <v>56</v>
      </c>
      <c r="E129" s="39" t="s">
        <v>8117</v>
      </c>
    </row>
    <row r="130" spans="1:5" ht="63.75">
      <c r="A130" s="35" t="s">
        <v>58</v>
      </c>
      <c r="E130" s="40" t="s">
        <v>8118</v>
      </c>
    </row>
    <row r="131" spans="1:5" ht="12.75">
      <c r="A131" t="s">
        <v>60</v>
      </c>
      <c r="E131" s="39" t="s">
        <v>5</v>
      </c>
    </row>
    <row r="132" spans="1:16" ht="12.75">
      <c r="A132" t="s">
        <v>49</v>
      </c>
      <c s="34" t="s">
        <v>164</v>
      </c>
      <c s="34" t="s">
        <v>8119</v>
      </c>
      <c s="35" t="s">
        <v>5</v>
      </c>
      <c s="6" t="s">
        <v>8120</v>
      </c>
      <c s="36" t="s">
        <v>101</v>
      </c>
      <c s="37">
        <v>0.302</v>
      </c>
      <c s="36">
        <v>1.94302</v>
      </c>
      <c s="36">
        <f>ROUND(G132*H132,6)</f>
      </c>
      <c r="L132" s="38">
        <v>0</v>
      </c>
      <c s="32">
        <f>ROUND(ROUND(L132,2)*ROUND(G132,3),2)</f>
      </c>
      <c s="36" t="s">
        <v>4950</v>
      </c>
      <c>
        <f>(M132*21)/100</f>
      </c>
      <c t="s">
        <v>27</v>
      </c>
    </row>
    <row r="133" spans="1:5" ht="12.75">
      <c r="A133" s="35" t="s">
        <v>56</v>
      </c>
      <c r="E133" s="39" t="s">
        <v>8120</v>
      </c>
    </row>
    <row r="134" spans="1:5" ht="76.5">
      <c r="A134" s="35" t="s">
        <v>58</v>
      </c>
      <c r="E134" s="40" t="s">
        <v>8121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656</v>
      </c>
      <c s="34" t="s">
        <v>8122</v>
      </c>
      <c s="35" t="s">
        <v>5</v>
      </c>
      <c s="6" t="s">
        <v>8123</v>
      </c>
      <c s="36" t="s">
        <v>590</v>
      </c>
      <c s="37">
        <v>0.63</v>
      </c>
      <c s="36">
        <v>0.45432</v>
      </c>
      <c s="36">
        <f>ROUND(G136*H136,6)</f>
      </c>
      <c r="L136" s="38">
        <v>0</v>
      </c>
      <c s="32">
        <f>ROUND(ROUND(L136,2)*ROUND(G136,3),2)</f>
      </c>
      <c s="36" t="s">
        <v>4950</v>
      </c>
      <c>
        <f>(M136*21)/100</f>
      </c>
      <c t="s">
        <v>27</v>
      </c>
    </row>
    <row r="137" spans="1:5" ht="25.5">
      <c r="A137" s="35" t="s">
        <v>56</v>
      </c>
      <c r="E137" s="39" t="s">
        <v>8123</v>
      </c>
    </row>
    <row r="138" spans="1:5" ht="12.75">
      <c r="A138" s="35" t="s">
        <v>58</v>
      </c>
      <c r="E138" s="40" t="s">
        <v>5</v>
      </c>
    </row>
    <row r="139" spans="1:5" ht="12.75">
      <c r="A139" t="s">
        <v>60</v>
      </c>
      <c r="E139" s="39" t="s">
        <v>5</v>
      </c>
    </row>
    <row r="140" spans="1:13" ht="12.75">
      <c r="A140" t="s">
        <v>46</v>
      </c>
      <c r="C140" s="31" t="s">
        <v>69</v>
      </c>
      <c r="E140" s="33" t="s">
        <v>3564</v>
      </c>
      <c r="J140" s="32">
        <f>0</f>
      </c>
      <c s="32">
        <f>0</f>
      </c>
      <c s="32">
        <f>0+L141</f>
      </c>
      <c s="32">
        <f>0+M141</f>
      </c>
    </row>
    <row r="141" spans="1:16" ht="25.5">
      <c r="A141" t="s">
        <v>49</v>
      </c>
      <c s="34" t="s">
        <v>660</v>
      </c>
      <c s="34" t="s">
        <v>8124</v>
      </c>
      <c s="35" t="s">
        <v>5</v>
      </c>
      <c s="6" t="s">
        <v>8125</v>
      </c>
      <c s="36" t="s">
        <v>113</v>
      </c>
      <c s="37">
        <v>26</v>
      </c>
      <c s="36">
        <v>0.02278</v>
      </c>
      <c s="36">
        <f>ROUND(G141*H141,6)</f>
      </c>
      <c r="L141" s="38">
        <v>0</v>
      </c>
      <c s="32">
        <f>ROUND(ROUND(L141,2)*ROUND(G141,3),2)</f>
      </c>
      <c s="36" t="s">
        <v>4950</v>
      </c>
      <c>
        <f>(M141*21)/100</f>
      </c>
      <c t="s">
        <v>27</v>
      </c>
    </row>
    <row r="142" spans="1:5" ht="25.5">
      <c r="A142" s="35" t="s">
        <v>56</v>
      </c>
      <c r="E142" s="39" t="s">
        <v>8125</v>
      </c>
    </row>
    <row r="143" spans="1:5" ht="63.75">
      <c r="A143" s="35" t="s">
        <v>58</v>
      </c>
      <c r="E143" s="40" t="s">
        <v>8126</v>
      </c>
    </row>
    <row r="144" spans="1:5" ht="12.75">
      <c r="A144" t="s">
        <v>60</v>
      </c>
      <c r="E144" s="39" t="s">
        <v>5</v>
      </c>
    </row>
    <row r="145" spans="1:13" ht="12.75">
      <c r="A145" t="s">
        <v>46</v>
      </c>
      <c r="C145" s="31" t="s">
        <v>240</v>
      </c>
      <c r="E145" s="33" t="s">
        <v>8127</v>
      </c>
      <c r="J145" s="32">
        <f>0</f>
      </c>
      <c s="32">
        <f>0</f>
      </c>
      <c s="32">
        <f>0+L146+L150+L154+L158</f>
      </c>
      <c s="32">
        <f>0+M146+M150+M154+M158</f>
      </c>
    </row>
    <row r="146" spans="1:16" ht="25.5">
      <c r="A146" t="s">
        <v>49</v>
      </c>
      <c s="34" t="s">
        <v>664</v>
      </c>
      <c s="34" t="s">
        <v>8128</v>
      </c>
      <c s="35" t="s">
        <v>5</v>
      </c>
      <c s="6" t="s">
        <v>8129</v>
      </c>
      <c s="36" t="s">
        <v>590</v>
      </c>
      <c s="37">
        <v>11.09</v>
      </c>
      <c s="36">
        <v>0.021</v>
      </c>
      <c s="36">
        <f>ROUND(G146*H146,6)</f>
      </c>
      <c r="L146" s="38">
        <v>0</v>
      </c>
      <c s="32">
        <f>ROUND(ROUND(L146,2)*ROUND(G146,3),2)</f>
      </c>
      <c s="36" t="s">
        <v>4950</v>
      </c>
      <c>
        <f>(M146*21)/100</f>
      </c>
      <c t="s">
        <v>27</v>
      </c>
    </row>
    <row r="147" spans="1:5" ht="25.5">
      <c r="A147" s="35" t="s">
        <v>56</v>
      </c>
      <c r="E147" s="39" t="s">
        <v>8129</v>
      </c>
    </row>
    <row r="148" spans="1:5" ht="89.25">
      <c r="A148" s="35" t="s">
        <v>58</v>
      </c>
      <c r="E148" s="40" t="s">
        <v>8130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668</v>
      </c>
      <c s="34" t="s">
        <v>8131</v>
      </c>
      <c s="35" t="s">
        <v>5</v>
      </c>
      <c s="6" t="s">
        <v>8132</v>
      </c>
      <c s="36" t="s">
        <v>590</v>
      </c>
      <c s="37">
        <v>1.76</v>
      </c>
      <c s="36">
        <v>0.03273</v>
      </c>
      <c s="36">
        <f>ROUND(G150*H150,6)</f>
      </c>
      <c r="L150" s="38">
        <v>0</v>
      </c>
      <c s="32">
        <f>ROUND(ROUND(L150,2)*ROUND(G150,3),2)</f>
      </c>
      <c s="36" t="s">
        <v>4950</v>
      </c>
      <c>
        <f>(M150*21)/100</f>
      </c>
      <c t="s">
        <v>27</v>
      </c>
    </row>
    <row r="151" spans="1:5" ht="12.75">
      <c r="A151" s="35" t="s">
        <v>56</v>
      </c>
      <c r="E151" s="39" t="s">
        <v>8132</v>
      </c>
    </row>
    <row r="152" spans="1:5" ht="76.5">
      <c r="A152" s="35" t="s">
        <v>58</v>
      </c>
      <c r="E152" s="40" t="s">
        <v>8133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638</v>
      </c>
      <c s="34" t="s">
        <v>8134</v>
      </c>
      <c s="35" t="s">
        <v>5</v>
      </c>
      <c s="6" t="s">
        <v>8135</v>
      </c>
      <c s="36" t="s">
        <v>590</v>
      </c>
      <c s="37">
        <v>21.587</v>
      </c>
      <c s="36">
        <v>0.004</v>
      </c>
      <c s="36">
        <f>ROUND(G154*H154,6)</f>
      </c>
      <c r="L154" s="38">
        <v>0</v>
      </c>
      <c s="32">
        <f>ROUND(ROUND(L154,2)*ROUND(G154,3),2)</f>
      </c>
      <c s="36" t="s">
        <v>4950</v>
      </c>
      <c>
        <f>(M154*21)/100</f>
      </c>
      <c t="s">
        <v>27</v>
      </c>
    </row>
    <row r="155" spans="1:5" ht="25.5">
      <c r="A155" s="35" t="s">
        <v>56</v>
      </c>
      <c r="E155" s="39" t="s">
        <v>8135</v>
      </c>
    </row>
    <row r="156" spans="1:5" ht="38.25">
      <c r="A156" s="35" t="s">
        <v>58</v>
      </c>
      <c r="E156" s="40" t="s">
        <v>8136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674</v>
      </c>
      <c s="34" t="s">
        <v>8137</v>
      </c>
      <c s="35" t="s">
        <v>5</v>
      </c>
      <c s="6" t="s">
        <v>8138</v>
      </c>
      <c s="36" t="s">
        <v>590</v>
      </c>
      <c s="37">
        <v>37.705</v>
      </c>
      <c s="36">
        <v>0.004</v>
      </c>
      <c s="36">
        <f>ROUND(G158*H158,6)</f>
      </c>
      <c r="L158" s="38">
        <v>0</v>
      </c>
      <c s="32">
        <f>ROUND(ROUND(L158,2)*ROUND(G158,3),2)</f>
      </c>
      <c s="36" t="s">
        <v>4950</v>
      </c>
      <c>
        <f>(M158*21)/100</f>
      </c>
      <c t="s">
        <v>27</v>
      </c>
    </row>
    <row r="159" spans="1:5" ht="25.5">
      <c r="A159" s="35" t="s">
        <v>56</v>
      </c>
      <c r="E159" s="39" t="s">
        <v>8138</v>
      </c>
    </row>
    <row r="160" spans="1:5" ht="153">
      <c r="A160" s="35" t="s">
        <v>58</v>
      </c>
      <c r="E160" s="40" t="s">
        <v>8139</v>
      </c>
    </row>
    <row r="161" spans="1:5" ht="12.75">
      <c r="A161" t="s">
        <v>60</v>
      </c>
      <c r="E161" s="39" t="s">
        <v>5</v>
      </c>
    </row>
    <row r="162" spans="1:13" ht="12.75">
      <c r="A162" t="s">
        <v>46</v>
      </c>
      <c r="C162" s="31" t="s">
        <v>246</v>
      </c>
      <c r="E162" s="33" t="s">
        <v>8140</v>
      </c>
      <c r="J162" s="32">
        <f>0</f>
      </c>
      <c s="32">
        <f>0</f>
      </c>
      <c s="32">
        <f>0+L163+L167+L171+L175+L179+L183+L187+L191</f>
      </c>
      <c s="32">
        <f>0+M163+M167+M171+M175+M179+M183+M187+M191</f>
      </c>
    </row>
    <row r="163" spans="1:16" ht="25.5">
      <c r="A163" t="s">
        <v>49</v>
      </c>
      <c s="34" t="s">
        <v>677</v>
      </c>
      <c s="34" t="s">
        <v>8141</v>
      </c>
      <c s="35" t="s">
        <v>5</v>
      </c>
      <c s="6" t="s">
        <v>8142</v>
      </c>
      <c s="36" t="s">
        <v>101</v>
      </c>
      <c s="37">
        <v>2.64</v>
      </c>
      <c s="36">
        <v>2.30102</v>
      </c>
      <c s="36">
        <f>ROUND(G163*H163,6)</f>
      </c>
      <c r="L163" s="38">
        <v>0</v>
      </c>
      <c s="32">
        <f>ROUND(ROUND(L163,2)*ROUND(G163,3),2)</f>
      </c>
      <c s="36" t="s">
        <v>4950</v>
      </c>
      <c>
        <f>(M163*21)/100</f>
      </c>
      <c t="s">
        <v>27</v>
      </c>
    </row>
    <row r="164" spans="1:5" ht="25.5">
      <c r="A164" s="35" t="s">
        <v>56</v>
      </c>
      <c r="E164" s="39" t="s">
        <v>8142</v>
      </c>
    </row>
    <row r="165" spans="1:5" ht="76.5">
      <c r="A165" s="35" t="s">
        <v>58</v>
      </c>
      <c r="E165" s="40" t="s">
        <v>8143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167</v>
      </c>
      <c s="34" t="s">
        <v>8144</v>
      </c>
      <c s="35" t="s">
        <v>5</v>
      </c>
      <c s="6" t="s">
        <v>8145</v>
      </c>
      <c s="36" t="s">
        <v>101</v>
      </c>
      <c s="37">
        <v>2.6</v>
      </c>
      <c s="36">
        <v>2.30102</v>
      </c>
      <c s="36">
        <f>ROUND(G167*H167,6)</f>
      </c>
      <c r="L167" s="38">
        <v>0</v>
      </c>
      <c s="32">
        <f>ROUND(ROUND(L167,2)*ROUND(G167,3),2)</f>
      </c>
      <c s="36" t="s">
        <v>4950</v>
      </c>
      <c>
        <f>(M167*21)/100</f>
      </c>
      <c t="s">
        <v>27</v>
      </c>
    </row>
    <row r="168" spans="1:5" ht="25.5">
      <c r="A168" s="35" t="s">
        <v>56</v>
      </c>
      <c r="E168" s="39" t="s">
        <v>8145</v>
      </c>
    </row>
    <row r="169" spans="1:5" ht="89.25">
      <c r="A169" s="35" t="s">
        <v>58</v>
      </c>
      <c r="E169" s="40" t="s">
        <v>8146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170</v>
      </c>
      <c s="34" t="s">
        <v>5768</v>
      </c>
      <c s="35" t="s">
        <v>5</v>
      </c>
      <c s="6" t="s">
        <v>5770</v>
      </c>
      <c s="36" t="s">
        <v>101</v>
      </c>
      <c s="37">
        <v>2.64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4950</v>
      </c>
      <c>
        <f>(M171*21)/100</f>
      </c>
      <c t="s">
        <v>27</v>
      </c>
    </row>
    <row r="172" spans="1:5" ht="25.5">
      <c r="A172" s="35" t="s">
        <v>56</v>
      </c>
      <c r="E172" s="39" t="s">
        <v>5770</v>
      </c>
    </row>
    <row r="173" spans="1:5" ht="76.5">
      <c r="A173" s="35" t="s">
        <v>58</v>
      </c>
      <c r="E173" s="40" t="s">
        <v>8143</v>
      </c>
    </row>
    <row r="174" spans="1:5" ht="12.75">
      <c r="A174" t="s">
        <v>60</v>
      </c>
      <c r="E174" s="39" t="s">
        <v>5</v>
      </c>
    </row>
    <row r="175" spans="1:16" ht="25.5">
      <c r="A175" t="s">
        <v>49</v>
      </c>
      <c s="34" t="s">
        <v>173</v>
      </c>
      <c s="34" t="s">
        <v>5772</v>
      </c>
      <c s="35" t="s">
        <v>5</v>
      </c>
      <c s="6" t="s">
        <v>5774</v>
      </c>
      <c s="36" t="s">
        <v>101</v>
      </c>
      <c s="37">
        <v>2.6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4950</v>
      </c>
      <c>
        <f>(M175*21)/100</f>
      </c>
      <c t="s">
        <v>27</v>
      </c>
    </row>
    <row r="176" spans="1:5" ht="25.5">
      <c r="A176" s="35" t="s">
        <v>56</v>
      </c>
      <c r="E176" s="39" t="s">
        <v>5774</v>
      </c>
    </row>
    <row r="177" spans="1:5" ht="89.25">
      <c r="A177" s="35" t="s">
        <v>58</v>
      </c>
      <c r="E177" s="40" t="s">
        <v>8146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8147</v>
      </c>
      <c s="35" t="s">
        <v>5</v>
      </c>
      <c s="6" t="s">
        <v>8148</v>
      </c>
      <c s="36" t="s">
        <v>101</v>
      </c>
      <c s="37">
        <v>2.6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25.5">
      <c r="A180" s="35" t="s">
        <v>56</v>
      </c>
      <c r="E180" s="39" t="s">
        <v>8148</v>
      </c>
    </row>
    <row r="181" spans="1:5" ht="89.25">
      <c r="A181" s="35" t="s">
        <v>58</v>
      </c>
      <c r="E181" s="40" t="s">
        <v>8146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8149</v>
      </c>
      <c s="35" t="s">
        <v>5</v>
      </c>
      <c s="6" t="s">
        <v>8150</v>
      </c>
      <c s="36" t="s">
        <v>54</v>
      </c>
      <c s="37">
        <v>0.077</v>
      </c>
      <c s="36">
        <v>1.062773</v>
      </c>
      <c s="36">
        <f>ROUND(G183*H183,6)</f>
      </c>
      <c r="L183" s="38">
        <v>0</v>
      </c>
      <c s="32">
        <f>ROUND(ROUND(L183,2)*ROUND(G183,3),2)</f>
      </c>
      <c s="36" t="s">
        <v>4950</v>
      </c>
      <c>
        <f>(M183*21)/100</f>
      </c>
      <c t="s">
        <v>27</v>
      </c>
    </row>
    <row r="184" spans="1:5" ht="12.75">
      <c r="A184" s="35" t="s">
        <v>56</v>
      </c>
      <c r="E184" s="39" t="s">
        <v>8150</v>
      </c>
    </row>
    <row r="185" spans="1:5" ht="114.75">
      <c r="A185" s="35" t="s">
        <v>58</v>
      </c>
      <c r="E185" s="40" t="s">
        <v>8151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8152</v>
      </c>
      <c s="35" t="s">
        <v>5</v>
      </c>
      <c s="6" t="s">
        <v>8153</v>
      </c>
      <c s="36" t="s">
        <v>590</v>
      </c>
      <c s="37">
        <v>17.335</v>
      </c>
      <c s="36">
        <v>0.11</v>
      </c>
      <c s="36">
        <f>ROUND(G187*H187,6)</f>
      </c>
      <c r="L187" s="38">
        <v>0</v>
      </c>
      <c s="32">
        <f>ROUND(ROUND(L187,2)*ROUND(G187,3),2)</f>
      </c>
      <c s="36" t="s">
        <v>653</v>
      </c>
      <c>
        <f>(M187*21)/100</f>
      </c>
      <c t="s">
        <v>27</v>
      </c>
    </row>
    <row r="188" spans="1:5" ht="12.75">
      <c r="A188" s="35" t="s">
        <v>56</v>
      </c>
      <c r="E188" s="39" t="s">
        <v>8153</v>
      </c>
    </row>
    <row r="189" spans="1:5" ht="89.25">
      <c r="A189" s="35" t="s">
        <v>58</v>
      </c>
      <c r="E189" s="40" t="s">
        <v>8154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185</v>
      </c>
      <c s="34" t="s">
        <v>8155</v>
      </c>
      <c s="35" t="s">
        <v>5</v>
      </c>
      <c s="6" t="s">
        <v>8156</v>
      </c>
      <c s="36" t="s">
        <v>590</v>
      </c>
      <c s="37">
        <v>4.252</v>
      </c>
      <c s="36">
        <v>0.1231</v>
      </c>
      <c s="36">
        <f>ROUND(G191*H191,6)</f>
      </c>
      <c r="L191" s="38">
        <v>0</v>
      </c>
      <c s="32">
        <f>ROUND(ROUND(L191,2)*ROUND(G191,3),2)</f>
      </c>
      <c s="36" t="s">
        <v>4950</v>
      </c>
      <c>
        <f>(M191*21)/100</f>
      </c>
      <c t="s">
        <v>27</v>
      </c>
    </row>
    <row r="192" spans="1:5" ht="25.5">
      <c r="A192" s="35" t="s">
        <v>56</v>
      </c>
      <c r="E192" s="39" t="s">
        <v>8156</v>
      </c>
    </row>
    <row r="193" spans="1:5" ht="63.75">
      <c r="A193" s="35" t="s">
        <v>58</v>
      </c>
      <c r="E193" s="40" t="s">
        <v>8157</v>
      </c>
    </row>
    <row r="194" spans="1:5" ht="12.75">
      <c r="A194" t="s">
        <v>60</v>
      </c>
      <c r="E194" s="39" t="s">
        <v>5</v>
      </c>
    </row>
    <row r="195" spans="1:13" ht="12.75">
      <c r="A195" t="s">
        <v>46</v>
      </c>
      <c r="C195" s="31" t="s">
        <v>749</v>
      </c>
      <c r="E195" s="33" t="s">
        <v>8158</v>
      </c>
      <c r="J195" s="32">
        <f>0</f>
      </c>
      <c s="32">
        <f>0</f>
      </c>
      <c s="32">
        <f>0+L196+L200+L204</f>
      </c>
      <c s="32">
        <f>0+M196+M200+M204</f>
      </c>
    </row>
    <row r="196" spans="1:16" ht="25.5">
      <c r="A196" t="s">
        <v>49</v>
      </c>
      <c s="34" t="s">
        <v>188</v>
      </c>
      <c s="34" t="s">
        <v>8159</v>
      </c>
      <c s="35" t="s">
        <v>5</v>
      </c>
      <c s="6" t="s">
        <v>8160</v>
      </c>
      <c s="36" t="s">
        <v>113</v>
      </c>
      <c s="37">
        <v>2</v>
      </c>
      <c s="36">
        <v>0.04684</v>
      </c>
      <c s="36">
        <f>ROUND(G196*H196,6)</f>
      </c>
      <c r="L196" s="38">
        <v>0</v>
      </c>
      <c s="32">
        <f>ROUND(ROUND(L196,2)*ROUND(G196,3),2)</f>
      </c>
      <c s="36" t="s">
        <v>4950</v>
      </c>
      <c>
        <f>(M196*21)/100</f>
      </c>
      <c t="s">
        <v>27</v>
      </c>
    </row>
    <row r="197" spans="1:5" ht="25.5">
      <c r="A197" s="35" t="s">
        <v>56</v>
      </c>
      <c r="E197" s="39" t="s">
        <v>8160</v>
      </c>
    </row>
    <row r="198" spans="1:5" ht="63.75">
      <c r="A198" s="35" t="s">
        <v>58</v>
      </c>
      <c r="E198" s="40" t="s">
        <v>8161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191</v>
      </c>
      <c s="34" t="s">
        <v>8162</v>
      </c>
      <c s="35" t="s">
        <v>5</v>
      </c>
      <c s="6" t="s">
        <v>8163</v>
      </c>
      <c s="36" t="s">
        <v>113</v>
      </c>
      <c s="37">
        <v>1</v>
      </c>
      <c s="36">
        <v>0.01553</v>
      </c>
      <c s="36">
        <f>ROUND(G200*H200,6)</f>
      </c>
      <c r="L200" s="38">
        <v>0</v>
      </c>
      <c s="32">
        <f>ROUND(ROUND(L200,2)*ROUND(G200,3),2)</f>
      </c>
      <c s="36" t="s">
        <v>4950</v>
      </c>
      <c>
        <f>(M200*21)/100</f>
      </c>
      <c t="s">
        <v>27</v>
      </c>
    </row>
    <row r="201" spans="1:5" ht="25.5">
      <c r="A201" s="35" t="s">
        <v>56</v>
      </c>
      <c r="E201" s="39" t="s">
        <v>8163</v>
      </c>
    </row>
    <row r="202" spans="1:5" ht="38.25">
      <c r="A202" s="35" t="s">
        <v>58</v>
      </c>
      <c r="E202" s="40" t="s">
        <v>8164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194</v>
      </c>
      <c s="34" t="s">
        <v>8165</v>
      </c>
      <c s="35" t="s">
        <v>5</v>
      </c>
      <c s="6" t="s">
        <v>8166</v>
      </c>
      <c s="36" t="s">
        <v>113</v>
      </c>
      <c s="37">
        <v>1</v>
      </c>
      <c s="36">
        <v>0.01553</v>
      </c>
      <c s="36">
        <f>ROUND(G204*H204,6)</f>
      </c>
      <c r="L204" s="38">
        <v>0</v>
      </c>
      <c s="32">
        <f>ROUND(ROUND(L204,2)*ROUND(G204,3),2)</f>
      </c>
      <c s="36" t="s">
        <v>4950</v>
      </c>
      <c>
        <f>(M204*21)/100</f>
      </c>
      <c t="s">
        <v>27</v>
      </c>
    </row>
    <row r="205" spans="1:5" ht="25.5">
      <c r="A205" s="35" t="s">
        <v>56</v>
      </c>
      <c r="E205" s="39" t="s">
        <v>8166</v>
      </c>
    </row>
    <row r="206" spans="1:5" ht="38.25">
      <c r="A206" s="35" t="s">
        <v>58</v>
      </c>
      <c r="E206" s="40" t="s">
        <v>8167</v>
      </c>
    </row>
    <row r="207" spans="1:5" ht="12.75">
      <c r="A207" t="s">
        <v>60</v>
      </c>
      <c r="E207" s="39" t="s">
        <v>5</v>
      </c>
    </row>
    <row r="208" spans="1:13" ht="12.75">
      <c r="A208" t="s">
        <v>46</v>
      </c>
      <c r="C208" s="31" t="s">
        <v>258</v>
      </c>
      <c r="E208" s="33" t="s">
        <v>5314</v>
      </c>
      <c r="J208" s="32">
        <f>0</f>
      </c>
      <c s="32">
        <f>0</f>
      </c>
      <c s="32">
        <f>0+L209+L213+L217</f>
      </c>
      <c s="32">
        <f>0+M209+M213+M217</f>
      </c>
    </row>
    <row r="209" spans="1:16" ht="25.5">
      <c r="A209" t="s">
        <v>49</v>
      </c>
      <c s="34" t="s">
        <v>197</v>
      </c>
      <c s="34" t="s">
        <v>8168</v>
      </c>
      <c s="35" t="s">
        <v>5</v>
      </c>
      <c s="6" t="s">
        <v>8169</v>
      </c>
      <c s="36" t="s">
        <v>590</v>
      </c>
      <c s="37">
        <v>55.811</v>
      </c>
      <c s="36">
        <v>3.5E-05</v>
      </c>
      <c s="36">
        <f>ROUND(G209*H209,6)</f>
      </c>
      <c r="L209" s="38">
        <v>0</v>
      </c>
      <c s="32">
        <f>ROUND(ROUND(L209,2)*ROUND(G209,3),2)</f>
      </c>
      <c s="36" t="s">
        <v>4950</v>
      </c>
      <c>
        <f>(M209*21)/100</f>
      </c>
      <c t="s">
        <v>27</v>
      </c>
    </row>
    <row r="210" spans="1:5" ht="25.5">
      <c r="A210" s="35" t="s">
        <v>56</v>
      </c>
      <c r="E210" s="39" t="s">
        <v>8169</v>
      </c>
    </row>
    <row r="211" spans="1:5" ht="153">
      <c r="A211" s="35" t="s">
        <v>58</v>
      </c>
      <c r="E211" s="40" t="s">
        <v>8170</v>
      </c>
    </row>
    <row r="212" spans="1:5" ht="12.75">
      <c r="A212" t="s">
        <v>60</v>
      </c>
      <c r="E212" s="39" t="s">
        <v>5</v>
      </c>
    </row>
    <row r="213" spans="1:16" ht="25.5">
      <c r="A213" t="s">
        <v>49</v>
      </c>
      <c s="34" t="s">
        <v>200</v>
      </c>
      <c s="34" t="s">
        <v>8171</v>
      </c>
      <c s="35" t="s">
        <v>5</v>
      </c>
      <c s="6" t="s">
        <v>8172</v>
      </c>
      <c s="36" t="s">
        <v>590</v>
      </c>
      <c s="37">
        <v>82.976</v>
      </c>
      <c s="36">
        <v>3.5E-05</v>
      </c>
      <c s="36">
        <f>ROUND(G213*H213,6)</f>
      </c>
      <c r="L213" s="38">
        <v>0</v>
      </c>
      <c s="32">
        <f>ROUND(ROUND(L213,2)*ROUND(G213,3),2)</f>
      </c>
      <c s="36" t="s">
        <v>4950</v>
      </c>
      <c>
        <f>(M213*21)/100</f>
      </c>
      <c t="s">
        <v>27</v>
      </c>
    </row>
    <row r="214" spans="1:5" ht="25.5">
      <c r="A214" s="35" t="s">
        <v>56</v>
      </c>
      <c r="E214" s="39" t="s">
        <v>8172</v>
      </c>
    </row>
    <row r="215" spans="1:5" ht="165.75">
      <c r="A215" s="35" t="s">
        <v>58</v>
      </c>
      <c r="E215" s="40" t="s">
        <v>8173</v>
      </c>
    </row>
    <row r="216" spans="1:5" ht="12.75">
      <c r="A216" t="s">
        <v>60</v>
      </c>
      <c r="E216" s="39" t="s">
        <v>5</v>
      </c>
    </row>
    <row r="217" spans="1:16" ht="38.25">
      <c r="A217" t="s">
        <v>49</v>
      </c>
      <c s="34" t="s">
        <v>203</v>
      </c>
      <c s="34" t="s">
        <v>8174</v>
      </c>
      <c s="35" t="s">
        <v>5</v>
      </c>
      <c s="6" t="s">
        <v>8175</v>
      </c>
      <c s="36" t="s">
        <v>113</v>
      </c>
      <c s="37">
        <v>28</v>
      </c>
      <c s="36">
        <v>0.00234</v>
      </c>
      <c s="36">
        <f>ROUND(G217*H217,6)</f>
      </c>
      <c r="L217" s="38">
        <v>0</v>
      </c>
      <c s="32">
        <f>ROUND(ROUND(L217,2)*ROUND(G217,3),2)</f>
      </c>
      <c s="36" t="s">
        <v>4950</v>
      </c>
      <c>
        <f>(M217*21)/100</f>
      </c>
      <c t="s">
        <v>27</v>
      </c>
    </row>
    <row r="218" spans="1:5" ht="38.25">
      <c r="A218" s="35" t="s">
        <v>56</v>
      </c>
      <c r="E218" s="39" t="s">
        <v>8176</v>
      </c>
    </row>
    <row r="219" spans="1:5" ht="38.25">
      <c r="A219" s="35" t="s">
        <v>58</v>
      </c>
      <c r="E219" s="40" t="s">
        <v>8177</v>
      </c>
    </row>
    <row r="220" spans="1:5" ht="12.75">
      <c r="A220" t="s">
        <v>60</v>
      </c>
      <c r="E220" s="39" t="s">
        <v>5</v>
      </c>
    </row>
    <row r="221" spans="1:13" ht="12.75">
      <c r="A221" t="s">
        <v>46</v>
      </c>
      <c r="C221" s="31" t="s">
        <v>8178</v>
      </c>
      <c r="E221" s="33" t="s">
        <v>8179</v>
      </c>
      <c r="J221" s="32">
        <f>0</f>
      </c>
      <c s="32">
        <f>0</f>
      </c>
      <c s="32">
        <f>0+L222+L226+L230+L234</f>
      </c>
      <c s="32">
        <f>0+M222+M226+M230+M234</f>
      </c>
    </row>
    <row r="222" spans="1:16" ht="12.75">
      <c r="A222" t="s">
        <v>49</v>
      </c>
      <c s="34" t="s">
        <v>206</v>
      </c>
      <c s="34" t="s">
        <v>8180</v>
      </c>
      <c s="35" t="s">
        <v>5</v>
      </c>
      <c s="6" t="s">
        <v>8181</v>
      </c>
      <c s="36" t="s">
        <v>101</v>
      </c>
      <c s="37">
        <v>0.3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4950</v>
      </c>
      <c>
        <f>(M222*21)/100</f>
      </c>
      <c t="s">
        <v>27</v>
      </c>
    </row>
    <row r="223" spans="1:5" ht="12.75">
      <c r="A223" s="35" t="s">
        <v>56</v>
      </c>
      <c r="E223" s="39" t="s">
        <v>8181</v>
      </c>
    </row>
    <row r="224" spans="1:5" ht="51">
      <c r="A224" s="35" t="s">
        <v>58</v>
      </c>
      <c r="E224" s="40" t="s">
        <v>8182</v>
      </c>
    </row>
    <row r="225" spans="1:5" ht="12.75">
      <c r="A225" t="s">
        <v>60</v>
      </c>
      <c r="E225" s="39" t="s">
        <v>5</v>
      </c>
    </row>
    <row r="226" spans="1:16" ht="12.75">
      <c r="A226" t="s">
        <v>49</v>
      </c>
      <c s="34" t="s">
        <v>209</v>
      </c>
      <c s="34" t="s">
        <v>8183</v>
      </c>
      <c s="35" t="s">
        <v>5</v>
      </c>
      <c s="6" t="s">
        <v>8184</v>
      </c>
      <c s="36" t="s">
        <v>101</v>
      </c>
      <c s="37">
        <v>2.34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4950</v>
      </c>
      <c>
        <f>(M226*21)/100</f>
      </c>
      <c t="s">
        <v>27</v>
      </c>
    </row>
    <row r="227" spans="1:5" ht="12.75">
      <c r="A227" s="35" t="s">
        <v>56</v>
      </c>
      <c r="E227" s="39" t="s">
        <v>8184</v>
      </c>
    </row>
    <row r="228" spans="1:5" ht="51">
      <c r="A228" s="35" t="s">
        <v>58</v>
      </c>
      <c r="E228" s="40" t="s">
        <v>8185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212</v>
      </c>
      <c s="34" t="s">
        <v>8186</v>
      </c>
      <c s="35" t="s">
        <v>5</v>
      </c>
      <c s="6" t="s">
        <v>8187</v>
      </c>
      <c s="36" t="s">
        <v>101</v>
      </c>
      <c s="37">
        <v>0.586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4950</v>
      </c>
      <c>
        <f>(M230*21)/100</f>
      </c>
      <c t="s">
        <v>27</v>
      </c>
    </row>
    <row r="231" spans="1:5" ht="25.5">
      <c r="A231" s="35" t="s">
        <v>56</v>
      </c>
      <c r="E231" s="39" t="s">
        <v>8187</v>
      </c>
    </row>
    <row r="232" spans="1:5" ht="76.5">
      <c r="A232" s="35" t="s">
        <v>58</v>
      </c>
      <c r="E232" s="40" t="s">
        <v>8188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215</v>
      </c>
      <c s="34" t="s">
        <v>8189</v>
      </c>
      <c s="35" t="s">
        <v>5</v>
      </c>
      <c s="6" t="s">
        <v>8190</v>
      </c>
      <c s="36" t="s">
        <v>590</v>
      </c>
      <c s="37">
        <v>3.546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4950</v>
      </c>
      <c>
        <f>(M234*21)/100</f>
      </c>
      <c t="s">
        <v>27</v>
      </c>
    </row>
    <row r="235" spans="1:5" ht="25.5">
      <c r="A235" s="35" t="s">
        <v>56</v>
      </c>
      <c r="E235" s="39" t="s">
        <v>8190</v>
      </c>
    </row>
    <row r="236" spans="1:5" ht="63.75">
      <c r="A236" s="35" t="s">
        <v>58</v>
      </c>
      <c r="E236" s="40" t="s">
        <v>8191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8192</v>
      </c>
      <c r="E238" s="33" t="s">
        <v>8193</v>
      </c>
      <c r="J238" s="32">
        <f>0</f>
      </c>
      <c s="32">
        <f>0</f>
      </c>
      <c s="32">
        <f>0+L239+L243+L247+L251+L255</f>
      </c>
      <c s="32">
        <f>0+M239+M243+M247+M251+M255</f>
      </c>
    </row>
    <row r="239" spans="1:16" ht="25.5">
      <c r="A239" t="s">
        <v>49</v>
      </c>
      <c s="34" t="s">
        <v>219</v>
      </c>
      <c s="34" t="s">
        <v>8194</v>
      </c>
      <c s="35" t="s">
        <v>5</v>
      </c>
      <c s="6" t="s">
        <v>8195</v>
      </c>
      <c s="36" t="s">
        <v>101</v>
      </c>
      <c s="37">
        <v>1.167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4950</v>
      </c>
      <c>
        <f>(M239*21)/100</f>
      </c>
      <c t="s">
        <v>27</v>
      </c>
    </row>
    <row r="240" spans="1:5" ht="25.5">
      <c r="A240" s="35" t="s">
        <v>56</v>
      </c>
      <c r="E240" s="39" t="s">
        <v>8195</v>
      </c>
    </row>
    <row r="241" spans="1:5" ht="102">
      <c r="A241" s="35" t="s">
        <v>58</v>
      </c>
      <c r="E241" s="40" t="s">
        <v>8094</v>
      </c>
    </row>
    <row r="242" spans="1:5" ht="12.75">
      <c r="A242" t="s">
        <v>60</v>
      </c>
      <c r="E242" s="39" t="s">
        <v>5</v>
      </c>
    </row>
    <row r="243" spans="1:16" ht="25.5">
      <c r="A243" t="s">
        <v>49</v>
      </c>
      <c s="34" t="s">
        <v>222</v>
      </c>
      <c s="34" t="s">
        <v>8196</v>
      </c>
      <c s="35" t="s">
        <v>5</v>
      </c>
      <c s="6" t="s">
        <v>8197</v>
      </c>
      <c s="36" t="s">
        <v>106</v>
      </c>
      <c s="37">
        <v>17.335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4950</v>
      </c>
      <c>
        <f>(M243*21)/100</f>
      </c>
      <c t="s">
        <v>27</v>
      </c>
    </row>
    <row r="244" spans="1:5" ht="25.5">
      <c r="A244" s="35" t="s">
        <v>56</v>
      </c>
      <c r="E244" s="39" t="s">
        <v>8197</v>
      </c>
    </row>
    <row r="245" spans="1:5" ht="89.25">
      <c r="A245" s="35" t="s">
        <v>58</v>
      </c>
      <c r="E245" s="40" t="s">
        <v>8154</v>
      </c>
    </row>
    <row r="246" spans="1:5" ht="12.75">
      <c r="A246" t="s">
        <v>60</v>
      </c>
      <c r="E246" s="39" t="s">
        <v>5</v>
      </c>
    </row>
    <row r="247" spans="1:16" ht="38.25">
      <c r="A247" t="s">
        <v>49</v>
      </c>
      <c s="34" t="s">
        <v>225</v>
      </c>
      <c s="34" t="s">
        <v>8198</v>
      </c>
      <c s="35" t="s">
        <v>5</v>
      </c>
      <c s="6" t="s">
        <v>8199</v>
      </c>
      <c s="36" t="s">
        <v>590</v>
      </c>
      <c s="37">
        <v>0.63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4950</v>
      </c>
      <c>
        <f>(M247*21)/100</f>
      </c>
      <c t="s">
        <v>27</v>
      </c>
    </row>
    <row r="248" spans="1:5" ht="38.25">
      <c r="A248" s="35" t="s">
        <v>56</v>
      </c>
      <c r="E248" s="39" t="s">
        <v>8200</v>
      </c>
    </row>
    <row r="249" spans="1:5" ht="51">
      <c r="A249" s="35" t="s">
        <v>58</v>
      </c>
      <c r="E249" s="40" t="s">
        <v>8201</v>
      </c>
    </row>
    <row r="250" spans="1:5" ht="12.75">
      <c r="A250" t="s">
        <v>60</v>
      </c>
      <c r="E250" s="39" t="s">
        <v>5</v>
      </c>
    </row>
    <row r="251" spans="1:16" ht="25.5">
      <c r="A251" t="s">
        <v>49</v>
      </c>
      <c s="34" t="s">
        <v>228</v>
      </c>
      <c s="34" t="s">
        <v>8202</v>
      </c>
      <c s="35" t="s">
        <v>5</v>
      </c>
      <c s="6" t="s">
        <v>8203</v>
      </c>
      <c s="36" t="s">
        <v>590</v>
      </c>
      <c s="37">
        <v>16.505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4950</v>
      </c>
      <c>
        <f>(M251*21)/100</f>
      </c>
      <c t="s">
        <v>27</v>
      </c>
    </row>
    <row r="252" spans="1:5" ht="25.5">
      <c r="A252" s="35" t="s">
        <v>56</v>
      </c>
      <c r="E252" s="39" t="s">
        <v>8203</v>
      </c>
    </row>
    <row r="253" spans="1:5" ht="178.5">
      <c r="A253" s="35" t="s">
        <v>58</v>
      </c>
      <c r="E253" s="40" t="s">
        <v>8204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231</v>
      </c>
      <c s="34" t="s">
        <v>8205</v>
      </c>
      <c s="35" t="s">
        <v>5</v>
      </c>
      <c s="6" t="s">
        <v>8206</v>
      </c>
      <c s="36" t="s">
        <v>106</v>
      </c>
      <c s="37">
        <v>26.4</v>
      </c>
      <c s="36">
        <v>3E-06</v>
      </c>
      <c s="36">
        <f>ROUND(G255*H255,6)</f>
      </c>
      <c r="L255" s="38">
        <v>0</v>
      </c>
      <c s="32">
        <f>ROUND(ROUND(L255,2)*ROUND(G255,3),2)</f>
      </c>
      <c s="36" t="s">
        <v>4950</v>
      </c>
      <c>
        <f>(M255*21)/100</f>
      </c>
      <c t="s">
        <v>27</v>
      </c>
    </row>
    <row r="256" spans="1:5" ht="12.75">
      <c r="A256" s="35" t="s">
        <v>56</v>
      </c>
      <c r="E256" s="39" t="s">
        <v>8206</v>
      </c>
    </row>
    <row r="257" spans="1:5" ht="89.25">
      <c r="A257" s="35" t="s">
        <v>58</v>
      </c>
      <c r="E257" s="40" t="s">
        <v>8207</v>
      </c>
    </row>
    <row r="258" spans="1:5" ht="12.75">
      <c r="A258" t="s">
        <v>60</v>
      </c>
      <c r="E258" s="39" t="s">
        <v>5</v>
      </c>
    </row>
    <row r="259" spans="1:13" ht="12.75">
      <c r="A259" t="s">
        <v>46</v>
      </c>
      <c r="C259" s="31" t="s">
        <v>8208</v>
      </c>
      <c r="E259" s="33" t="s">
        <v>8209</v>
      </c>
      <c r="J259" s="32">
        <f>0</f>
      </c>
      <c s="32">
        <f>0</f>
      </c>
      <c s="32">
        <f>0+L260</f>
      </c>
      <c s="32">
        <f>0+M260</f>
      </c>
    </row>
    <row r="260" spans="1:16" ht="25.5">
      <c r="A260" t="s">
        <v>49</v>
      </c>
      <c s="34" t="s">
        <v>234</v>
      </c>
      <c s="34" t="s">
        <v>8210</v>
      </c>
      <c s="35" t="s">
        <v>5</v>
      </c>
      <c s="6" t="s">
        <v>8211</v>
      </c>
      <c s="36" t="s">
        <v>54</v>
      </c>
      <c s="37">
        <v>13.465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4950</v>
      </c>
      <c>
        <f>(M260*21)/100</f>
      </c>
      <c t="s">
        <v>27</v>
      </c>
    </row>
    <row r="261" spans="1:5" ht="25.5">
      <c r="A261" s="35" t="s">
        <v>56</v>
      </c>
      <c r="E261" s="39" t="s">
        <v>8211</v>
      </c>
    </row>
    <row r="262" spans="1:5" ht="25.5">
      <c r="A262" s="35" t="s">
        <v>58</v>
      </c>
      <c r="E262" s="40" t="s">
        <v>8212</v>
      </c>
    </row>
    <row r="263" spans="1:5" ht="12.75">
      <c r="A263" t="s">
        <v>60</v>
      </c>
      <c r="E263" s="39" t="s">
        <v>5</v>
      </c>
    </row>
    <row r="264" spans="1:13" ht="12.75">
      <c r="A264" t="s">
        <v>46</v>
      </c>
      <c r="C264" s="31" t="s">
        <v>8213</v>
      </c>
      <c r="E264" s="33" t="s">
        <v>8214</v>
      </c>
      <c r="J264" s="32">
        <f>0</f>
      </c>
      <c s="32">
        <f>0</f>
      </c>
      <c s="32">
        <f>0+L265</f>
      </c>
      <c s="32">
        <f>0+M265</f>
      </c>
    </row>
    <row r="265" spans="1:16" ht="38.25">
      <c r="A265" t="s">
        <v>49</v>
      </c>
      <c s="34" t="s">
        <v>237</v>
      </c>
      <c s="34" t="s">
        <v>8215</v>
      </c>
      <c s="35" t="s">
        <v>5</v>
      </c>
      <c s="6" t="s">
        <v>8216</v>
      </c>
      <c s="36" t="s">
        <v>54</v>
      </c>
      <c s="37">
        <v>37.751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4950</v>
      </c>
      <c>
        <f>(M265*21)/100</f>
      </c>
      <c t="s">
        <v>27</v>
      </c>
    </row>
    <row r="266" spans="1:5" ht="38.25">
      <c r="A266" s="35" t="s">
        <v>56</v>
      </c>
      <c r="E266" s="39" t="s">
        <v>8217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3" ht="12.75">
      <c r="A269" t="s">
        <v>46</v>
      </c>
      <c r="C269" s="31" t="s">
        <v>8218</v>
      </c>
      <c r="E269" s="33" t="s">
        <v>7012</v>
      </c>
      <c r="J269" s="32">
        <f>0</f>
      </c>
      <c s="32">
        <f>0</f>
      </c>
      <c s="32">
        <f>0+L270+L274+L278+L282</f>
      </c>
      <c s="32">
        <f>0+M270+M274+M278+M282</f>
      </c>
    </row>
    <row r="270" spans="1:16" ht="25.5">
      <c r="A270" t="s">
        <v>49</v>
      </c>
      <c s="34" t="s">
        <v>240</v>
      </c>
      <c s="34" t="s">
        <v>6041</v>
      </c>
      <c s="35" t="s">
        <v>5</v>
      </c>
      <c s="6" t="s">
        <v>6043</v>
      </c>
      <c s="36" t="s">
        <v>590</v>
      </c>
      <c s="37">
        <v>17.335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4950</v>
      </c>
      <c>
        <f>(M270*21)/100</f>
      </c>
      <c t="s">
        <v>27</v>
      </c>
    </row>
    <row r="271" spans="1:5" ht="25.5">
      <c r="A271" s="35" t="s">
        <v>56</v>
      </c>
      <c r="E271" s="39" t="s">
        <v>6043</v>
      </c>
    </row>
    <row r="272" spans="1:5" ht="89.25">
      <c r="A272" s="35" t="s">
        <v>58</v>
      </c>
      <c r="E272" s="40" t="s">
        <v>8154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6051</v>
      </c>
      <c s="35" t="s">
        <v>5</v>
      </c>
      <c s="6" t="s">
        <v>6052</v>
      </c>
      <c s="36" t="s">
        <v>54</v>
      </c>
      <c s="37">
        <v>0.005</v>
      </c>
      <c s="36">
        <v>1</v>
      </c>
      <c s="36">
        <f>ROUND(G274*H274,6)</f>
      </c>
      <c r="L274" s="38">
        <v>0</v>
      </c>
      <c s="32">
        <f>ROUND(ROUND(L274,2)*ROUND(G274,3),2)</f>
      </c>
      <c s="36" t="s">
        <v>4950</v>
      </c>
      <c>
        <f>(M274*21)/100</f>
      </c>
      <c t="s">
        <v>27</v>
      </c>
    </row>
    <row r="275" spans="1:5" ht="12.75">
      <c r="A275" s="35" t="s">
        <v>56</v>
      </c>
      <c r="E275" s="39" t="s">
        <v>6052</v>
      </c>
    </row>
    <row r="276" spans="1:5" ht="25.5">
      <c r="A276" s="35" t="s">
        <v>58</v>
      </c>
      <c r="E276" s="40" t="s">
        <v>8219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246</v>
      </c>
      <c s="34" t="s">
        <v>6069</v>
      </c>
      <c s="35" t="s">
        <v>5</v>
      </c>
      <c s="6" t="s">
        <v>6071</v>
      </c>
      <c s="36" t="s">
        <v>590</v>
      </c>
      <c s="37">
        <v>17.335</v>
      </c>
      <c s="36">
        <v>0.000398</v>
      </c>
      <c s="36">
        <f>ROUND(G278*H278,6)</f>
      </c>
      <c r="L278" s="38">
        <v>0</v>
      </c>
      <c s="32">
        <f>ROUND(ROUND(L278,2)*ROUND(G278,3),2)</f>
      </c>
      <c s="36" t="s">
        <v>4950</v>
      </c>
      <c>
        <f>(M278*21)/100</f>
      </c>
      <c t="s">
        <v>27</v>
      </c>
    </row>
    <row r="279" spans="1:5" ht="12.75">
      <c r="A279" s="35" t="s">
        <v>56</v>
      </c>
      <c r="E279" s="39" t="s">
        <v>6071</v>
      </c>
    </row>
    <row r="280" spans="1:5" ht="89.25">
      <c r="A280" s="35" t="s">
        <v>58</v>
      </c>
      <c r="E280" s="40" t="s">
        <v>8154</v>
      </c>
    </row>
    <row r="281" spans="1:5" ht="12.75">
      <c r="A281" t="s">
        <v>60</v>
      </c>
      <c r="E281" s="39" t="s">
        <v>5</v>
      </c>
    </row>
    <row r="282" spans="1:16" ht="38.25">
      <c r="A282" t="s">
        <v>49</v>
      </c>
      <c s="34" t="s">
        <v>749</v>
      </c>
      <c s="34" t="s">
        <v>8220</v>
      </c>
      <c s="35" t="s">
        <v>5</v>
      </c>
      <c s="6" t="s">
        <v>8221</v>
      </c>
      <c s="36" t="s">
        <v>590</v>
      </c>
      <c s="37">
        <v>23.234</v>
      </c>
      <c s="36">
        <v>0.0064</v>
      </c>
      <c s="36">
        <f>ROUND(G282*H282,6)</f>
      </c>
      <c r="L282" s="38">
        <v>0</v>
      </c>
      <c s="32">
        <f>ROUND(ROUND(L282,2)*ROUND(G282,3),2)</f>
      </c>
      <c s="36" t="s">
        <v>4950</v>
      </c>
      <c>
        <f>(M282*21)/100</f>
      </c>
      <c t="s">
        <v>27</v>
      </c>
    </row>
    <row r="283" spans="1:5" ht="38.25">
      <c r="A283" s="35" t="s">
        <v>56</v>
      </c>
      <c r="E283" s="39" t="s">
        <v>8221</v>
      </c>
    </row>
    <row r="284" spans="1:5" ht="38.25">
      <c r="A284" s="35" t="s">
        <v>58</v>
      </c>
      <c r="E284" s="40" t="s">
        <v>8222</v>
      </c>
    </row>
    <row r="285" spans="1:5" ht="12.75">
      <c r="A285" t="s">
        <v>60</v>
      </c>
      <c r="E285" s="39" t="s">
        <v>5</v>
      </c>
    </row>
    <row r="286" spans="1:13" ht="12.75">
      <c r="A286" t="s">
        <v>46</v>
      </c>
      <c r="C286" s="31" t="s">
        <v>8223</v>
      </c>
      <c r="E286" s="33" t="s">
        <v>8224</v>
      </c>
      <c r="J286" s="32">
        <f>0</f>
      </c>
      <c s="32">
        <f>0</f>
      </c>
      <c s="32">
        <f>0+L287+L291</f>
      </c>
      <c s="32">
        <f>0+M287+M291</f>
      </c>
    </row>
    <row r="287" spans="1:16" ht="25.5">
      <c r="A287" t="s">
        <v>49</v>
      </c>
      <c s="34" t="s">
        <v>639</v>
      </c>
      <c s="34" t="s">
        <v>8225</v>
      </c>
      <c s="35" t="s">
        <v>5</v>
      </c>
      <c s="6" t="s">
        <v>8226</v>
      </c>
      <c s="36" t="s">
        <v>590</v>
      </c>
      <c s="37">
        <v>17.335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4950</v>
      </c>
      <c>
        <f>(M287*21)/100</f>
      </c>
      <c t="s">
        <v>27</v>
      </c>
    </row>
    <row r="288" spans="1:5" ht="25.5">
      <c r="A288" s="35" t="s">
        <v>56</v>
      </c>
      <c r="E288" s="39" t="s">
        <v>8226</v>
      </c>
    </row>
    <row r="289" spans="1:5" ht="89.25">
      <c r="A289" s="35" t="s">
        <v>58</v>
      </c>
      <c r="E289" s="40" t="s">
        <v>8154</v>
      </c>
    </row>
    <row r="290" spans="1:5" ht="12.75">
      <c r="A290" t="s">
        <v>60</v>
      </c>
      <c r="E290" s="39" t="s">
        <v>5</v>
      </c>
    </row>
    <row r="291" spans="1:16" ht="12.75">
      <c r="A291" t="s">
        <v>49</v>
      </c>
      <c s="34" t="s">
        <v>249</v>
      </c>
      <c s="34" t="s">
        <v>8227</v>
      </c>
      <c s="35" t="s">
        <v>5</v>
      </c>
      <c s="6" t="s">
        <v>8228</v>
      </c>
      <c s="36" t="s">
        <v>590</v>
      </c>
      <c s="37">
        <v>19.112</v>
      </c>
      <c s="36">
        <v>0.003</v>
      </c>
      <c s="36">
        <f>ROUND(G291*H291,6)</f>
      </c>
      <c r="L291" s="38">
        <v>0</v>
      </c>
      <c s="32">
        <f>ROUND(ROUND(L291,2)*ROUND(G291,3),2)</f>
      </c>
      <c s="36" t="s">
        <v>4950</v>
      </c>
      <c>
        <f>(M291*21)/100</f>
      </c>
      <c t="s">
        <v>27</v>
      </c>
    </row>
    <row r="292" spans="1:5" ht="12.75">
      <c r="A292" s="35" t="s">
        <v>56</v>
      </c>
      <c r="E292" s="39" t="s">
        <v>8228</v>
      </c>
    </row>
    <row r="293" spans="1:5" ht="38.25">
      <c r="A293" s="35" t="s">
        <v>58</v>
      </c>
      <c r="E293" s="40" t="s">
        <v>8229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8230</v>
      </c>
      <c r="E295" s="33" t="s">
        <v>8231</v>
      </c>
      <c r="J295" s="32">
        <f>0</f>
      </c>
      <c s="32">
        <f>0</f>
      </c>
      <c s="32">
        <f>0+L296+L300</f>
      </c>
      <c s="32">
        <f>0+M296+M300</f>
      </c>
    </row>
    <row r="296" spans="1:16" ht="12.75">
      <c r="A296" t="s">
        <v>49</v>
      </c>
      <c s="34" t="s">
        <v>252</v>
      </c>
      <c s="34" t="s">
        <v>8232</v>
      </c>
      <c s="35" t="s">
        <v>5</v>
      </c>
      <c s="6" t="s">
        <v>8233</v>
      </c>
      <c s="36" t="s">
        <v>590</v>
      </c>
      <c s="37">
        <v>21.105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653</v>
      </c>
      <c>
        <f>(M296*21)/100</f>
      </c>
      <c t="s">
        <v>27</v>
      </c>
    </row>
    <row r="297" spans="1:5" ht="12.75">
      <c r="A297" s="35" t="s">
        <v>56</v>
      </c>
      <c r="E297" s="39" t="s">
        <v>8233</v>
      </c>
    </row>
    <row r="298" spans="1:5" ht="51">
      <c r="A298" s="35" t="s">
        <v>58</v>
      </c>
      <c r="E298" s="40" t="s">
        <v>8234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255</v>
      </c>
      <c s="34" t="s">
        <v>8235</v>
      </c>
      <c s="35" t="s">
        <v>5</v>
      </c>
      <c s="6" t="s">
        <v>8236</v>
      </c>
      <c s="36" t="s">
        <v>590</v>
      </c>
      <c s="37">
        <v>20.124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4950</v>
      </c>
      <c>
        <f>(M300*21)/100</f>
      </c>
      <c t="s">
        <v>27</v>
      </c>
    </row>
    <row r="301" spans="1:5" ht="12.75">
      <c r="A301" s="35" t="s">
        <v>56</v>
      </c>
      <c r="E301" s="39" t="s">
        <v>8236</v>
      </c>
    </row>
    <row r="302" spans="1:5" ht="76.5">
      <c r="A302" s="35" t="s">
        <v>58</v>
      </c>
      <c r="E302" s="40" t="s">
        <v>8237</v>
      </c>
    </row>
    <row r="303" spans="1:5" ht="12.75">
      <c r="A303" t="s">
        <v>60</v>
      </c>
      <c r="E303" s="39" t="s">
        <v>5</v>
      </c>
    </row>
    <row r="304" spans="1:13" ht="12.75">
      <c r="A304" t="s">
        <v>46</v>
      </c>
      <c r="C304" s="31" t="s">
        <v>8238</v>
      </c>
      <c r="E304" s="33" t="s">
        <v>8239</v>
      </c>
      <c r="J304" s="32">
        <f>0</f>
      </c>
      <c s="32">
        <f>0</f>
      </c>
      <c s="32">
        <f>0+L305+L309+L313+L317+L321</f>
      </c>
      <c s="32">
        <f>0+M305+M309+M313+M317+M321</f>
      </c>
    </row>
    <row r="305" spans="1:16" ht="25.5">
      <c r="A305" t="s">
        <v>49</v>
      </c>
      <c s="34" t="s">
        <v>258</v>
      </c>
      <c s="34" t="s">
        <v>8240</v>
      </c>
      <c s="35" t="s">
        <v>5</v>
      </c>
      <c s="6" t="s">
        <v>8241</v>
      </c>
      <c s="36" t="s">
        <v>590</v>
      </c>
      <c s="37">
        <v>21.105</v>
      </c>
      <c s="36">
        <v>0.028657</v>
      </c>
      <c s="36">
        <f>ROUND(G305*H305,6)</f>
      </c>
      <c r="L305" s="38">
        <v>0</v>
      </c>
      <c s="32">
        <f>ROUND(ROUND(L305,2)*ROUND(G305,3),2)</f>
      </c>
      <c s="36" t="s">
        <v>4950</v>
      </c>
      <c>
        <f>(M305*21)/100</f>
      </c>
      <c t="s">
        <v>27</v>
      </c>
    </row>
    <row r="306" spans="1:5" ht="38.25">
      <c r="A306" s="35" t="s">
        <v>56</v>
      </c>
      <c r="E306" s="39" t="s">
        <v>8242</v>
      </c>
    </row>
    <row r="307" spans="1:5" ht="51">
      <c r="A307" s="35" t="s">
        <v>58</v>
      </c>
      <c r="E307" s="40" t="s">
        <v>8234</v>
      </c>
    </row>
    <row r="308" spans="1:5" ht="12.75">
      <c r="A308" t="s">
        <v>60</v>
      </c>
      <c r="E308" s="39" t="s">
        <v>5</v>
      </c>
    </row>
    <row r="309" spans="1:16" ht="25.5">
      <c r="A309" t="s">
        <v>49</v>
      </c>
      <c s="34" t="s">
        <v>261</v>
      </c>
      <c s="34" t="s">
        <v>8243</v>
      </c>
      <c s="35" t="s">
        <v>5</v>
      </c>
      <c s="6" t="s">
        <v>8244</v>
      </c>
      <c s="36" t="s">
        <v>106</v>
      </c>
      <c s="37">
        <v>6.03</v>
      </c>
      <c s="36">
        <v>8E-06</v>
      </c>
      <c s="36">
        <f>ROUND(G309*H309,6)</f>
      </c>
      <c r="L309" s="38">
        <v>0</v>
      </c>
      <c s="32">
        <f>ROUND(ROUND(L309,2)*ROUND(G309,3),2)</f>
      </c>
      <c s="36" t="s">
        <v>4950</v>
      </c>
      <c>
        <f>(M309*21)/100</f>
      </c>
      <c t="s">
        <v>27</v>
      </c>
    </row>
    <row r="310" spans="1:5" ht="25.5">
      <c r="A310" s="35" t="s">
        <v>56</v>
      </c>
      <c r="E310" s="39" t="s">
        <v>8244</v>
      </c>
    </row>
    <row r="311" spans="1:5" ht="38.25">
      <c r="A311" s="35" t="s">
        <v>58</v>
      </c>
      <c r="E311" s="40" t="s">
        <v>8245</v>
      </c>
    </row>
    <row r="312" spans="1:5" ht="12.75">
      <c r="A312" t="s">
        <v>60</v>
      </c>
      <c r="E312" s="39" t="s">
        <v>5</v>
      </c>
    </row>
    <row r="313" spans="1:16" ht="25.5">
      <c r="A313" t="s">
        <v>49</v>
      </c>
      <c s="34" t="s">
        <v>264</v>
      </c>
      <c s="34" t="s">
        <v>8246</v>
      </c>
      <c s="35" t="s">
        <v>5</v>
      </c>
      <c s="6" t="s">
        <v>8247</v>
      </c>
      <c s="36" t="s">
        <v>590</v>
      </c>
      <c s="37">
        <v>20.804</v>
      </c>
      <c s="36">
        <v>0.0002</v>
      </c>
      <c s="36">
        <f>ROUND(G313*H313,6)</f>
      </c>
      <c r="L313" s="38">
        <v>0</v>
      </c>
      <c s="32">
        <f>ROUND(ROUND(L313,2)*ROUND(G313,3),2)</f>
      </c>
      <c s="36" t="s">
        <v>4950</v>
      </c>
      <c>
        <f>(M313*21)/100</f>
      </c>
      <c t="s">
        <v>27</v>
      </c>
    </row>
    <row r="314" spans="1:5" ht="25.5">
      <c r="A314" s="35" t="s">
        <v>56</v>
      </c>
      <c r="E314" s="39" t="s">
        <v>8247</v>
      </c>
    </row>
    <row r="315" spans="1:5" ht="38.25">
      <c r="A315" s="35" t="s">
        <v>58</v>
      </c>
      <c r="E315" s="40" t="s">
        <v>8248</v>
      </c>
    </row>
    <row r="316" spans="1:5" ht="12.75">
      <c r="A316" t="s">
        <v>60</v>
      </c>
      <c r="E316" s="39" t="s">
        <v>5</v>
      </c>
    </row>
    <row r="317" spans="1:16" ht="25.5">
      <c r="A317" t="s">
        <v>49</v>
      </c>
      <c s="34" t="s">
        <v>267</v>
      </c>
      <c s="34" t="s">
        <v>8249</v>
      </c>
      <c s="35" t="s">
        <v>5</v>
      </c>
      <c s="6" t="s">
        <v>8250</v>
      </c>
      <c s="36" t="s">
        <v>590</v>
      </c>
      <c s="37">
        <v>41.607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4950</v>
      </c>
      <c>
        <f>(M317*21)/100</f>
      </c>
      <c t="s">
        <v>27</v>
      </c>
    </row>
    <row r="318" spans="1:5" ht="25.5">
      <c r="A318" s="35" t="s">
        <v>56</v>
      </c>
      <c r="E318" s="39" t="s">
        <v>8250</v>
      </c>
    </row>
    <row r="319" spans="1:5" ht="38.25">
      <c r="A319" s="35" t="s">
        <v>58</v>
      </c>
      <c r="E319" s="40" t="s">
        <v>8251</v>
      </c>
    </row>
    <row r="320" spans="1:5" ht="12.75">
      <c r="A320" t="s">
        <v>60</v>
      </c>
      <c r="E320" s="39" t="s">
        <v>5</v>
      </c>
    </row>
    <row r="321" spans="1:16" ht="12.75">
      <c r="A321" t="s">
        <v>49</v>
      </c>
      <c s="34" t="s">
        <v>270</v>
      </c>
      <c s="34" t="s">
        <v>8252</v>
      </c>
      <c s="35" t="s">
        <v>5</v>
      </c>
      <c s="6" t="s">
        <v>8253</v>
      </c>
      <c s="36" t="s">
        <v>590</v>
      </c>
      <c s="37">
        <v>47.848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653</v>
      </c>
      <c>
        <f>(M321*21)/100</f>
      </c>
      <c t="s">
        <v>27</v>
      </c>
    </row>
    <row r="322" spans="1:5" ht="12.75">
      <c r="A322" s="35" t="s">
        <v>56</v>
      </c>
      <c r="E322" s="39" t="s">
        <v>8253</v>
      </c>
    </row>
    <row r="323" spans="1:5" ht="25.5">
      <c r="A323" s="35" t="s">
        <v>58</v>
      </c>
      <c r="E323" s="40" t="s">
        <v>8254</v>
      </c>
    </row>
    <row r="324" spans="1:5" ht="12.75">
      <c r="A324" t="s">
        <v>60</v>
      </c>
      <c r="E324" s="39" t="s">
        <v>5</v>
      </c>
    </row>
    <row r="325" spans="1:13" ht="12.75">
      <c r="A325" t="s">
        <v>46</v>
      </c>
      <c r="C325" s="31" t="s">
        <v>8255</v>
      </c>
      <c r="E325" s="33" t="s">
        <v>8256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12.75">
      <c r="A326" t="s">
        <v>49</v>
      </c>
      <c s="34" t="s">
        <v>273</v>
      </c>
      <c s="34" t="s">
        <v>8257</v>
      </c>
      <c s="35" t="s">
        <v>5</v>
      </c>
      <c s="6" t="s">
        <v>8258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4950</v>
      </c>
      <c>
        <f>(M326*21)/100</f>
      </c>
      <c t="s">
        <v>27</v>
      </c>
    </row>
    <row r="327" spans="1:5" ht="12.75">
      <c r="A327" s="35" t="s">
        <v>56</v>
      </c>
      <c r="E327" s="39" t="s">
        <v>8258</v>
      </c>
    </row>
    <row r="328" spans="1:5" ht="63.75">
      <c r="A328" s="35" t="s">
        <v>58</v>
      </c>
      <c r="E328" s="40" t="s">
        <v>8259</v>
      </c>
    </row>
    <row r="329" spans="1:5" ht="12.75">
      <c r="A329" t="s">
        <v>60</v>
      </c>
      <c r="E329" s="39" t="s">
        <v>5</v>
      </c>
    </row>
    <row r="330" spans="1:16" ht="12.75">
      <c r="A330" t="s">
        <v>49</v>
      </c>
      <c s="34" t="s">
        <v>276</v>
      </c>
      <c s="34" t="s">
        <v>8260</v>
      </c>
      <c s="35" t="s">
        <v>5</v>
      </c>
      <c s="6" t="s">
        <v>8261</v>
      </c>
      <c s="36" t="s">
        <v>590</v>
      </c>
      <c s="37">
        <v>4.935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653</v>
      </c>
      <c>
        <f>(M330*21)/100</f>
      </c>
      <c t="s">
        <v>27</v>
      </c>
    </row>
    <row r="331" spans="1:5" ht="12.75">
      <c r="A331" s="35" t="s">
        <v>56</v>
      </c>
      <c r="E331" s="39" t="s">
        <v>8261</v>
      </c>
    </row>
    <row r="332" spans="1:5" ht="38.25">
      <c r="A332" s="35" t="s">
        <v>58</v>
      </c>
      <c r="E332" s="40" t="s">
        <v>8262</v>
      </c>
    </row>
    <row r="333" spans="1:5" ht="12.75">
      <c r="A333" t="s">
        <v>60</v>
      </c>
      <c r="E333" s="39" t="s">
        <v>5</v>
      </c>
    </row>
    <row r="334" spans="1:16" ht="25.5">
      <c r="A334" t="s">
        <v>49</v>
      </c>
      <c s="34" t="s">
        <v>279</v>
      </c>
      <c s="34" t="s">
        <v>8263</v>
      </c>
      <c s="35" t="s">
        <v>5</v>
      </c>
      <c s="6" t="s">
        <v>8264</v>
      </c>
      <c s="36" t="s">
        <v>113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4950</v>
      </c>
      <c>
        <f>(M334*21)/100</f>
      </c>
      <c t="s">
        <v>27</v>
      </c>
    </row>
    <row r="335" spans="1:5" ht="25.5">
      <c r="A335" s="35" t="s">
        <v>56</v>
      </c>
      <c r="E335" s="39" t="s">
        <v>8264</v>
      </c>
    </row>
    <row r="336" spans="1:5" ht="38.25">
      <c r="A336" s="35" t="s">
        <v>58</v>
      </c>
      <c r="E336" s="40" t="s">
        <v>8164</v>
      </c>
    </row>
    <row r="337" spans="1:5" ht="12.75">
      <c r="A337" t="s">
        <v>60</v>
      </c>
      <c r="E337" s="39" t="s">
        <v>5</v>
      </c>
    </row>
    <row r="338" spans="1:16" ht="12.75">
      <c r="A338" t="s">
        <v>49</v>
      </c>
      <c s="34" t="s">
        <v>282</v>
      </c>
      <c s="34" t="s">
        <v>8265</v>
      </c>
      <c s="35" t="s">
        <v>5</v>
      </c>
      <c s="6" t="s">
        <v>8266</v>
      </c>
      <c s="36" t="s">
        <v>113</v>
      </c>
      <c s="37">
        <v>1</v>
      </c>
      <c s="36">
        <v>0.043</v>
      </c>
      <c s="36">
        <f>ROUND(G338*H338,6)</f>
      </c>
      <c r="L338" s="38">
        <v>0</v>
      </c>
      <c s="32">
        <f>ROUND(ROUND(L338,2)*ROUND(G338,3),2)</f>
      </c>
      <c s="36" t="s">
        <v>653</v>
      </c>
      <c>
        <f>(M338*21)/100</f>
      </c>
      <c t="s">
        <v>27</v>
      </c>
    </row>
    <row r="339" spans="1:5" ht="12.75">
      <c r="A339" s="35" t="s">
        <v>56</v>
      </c>
      <c r="E339" s="39" t="s">
        <v>8266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5</v>
      </c>
    </row>
    <row r="342" spans="1:16" ht="25.5">
      <c r="A342" t="s">
        <v>49</v>
      </c>
      <c s="34" t="s">
        <v>285</v>
      </c>
      <c s="34" t="s">
        <v>8267</v>
      </c>
      <c s="35" t="s">
        <v>5</v>
      </c>
      <c s="6" t="s">
        <v>8268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4950</v>
      </c>
      <c>
        <f>(M342*21)/100</f>
      </c>
      <c t="s">
        <v>27</v>
      </c>
    </row>
    <row r="343" spans="1:5" ht="25.5">
      <c r="A343" s="35" t="s">
        <v>56</v>
      </c>
      <c r="E343" s="39" t="s">
        <v>8268</v>
      </c>
    </row>
    <row r="344" spans="1:5" ht="38.25">
      <c r="A344" s="35" t="s">
        <v>58</v>
      </c>
      <c r="E344" s="40" t="s">
        <v>8269</v>
      </c>
    </row>
    <row r="345" spans="1:5" ht="12.75">
      <c r="A345" t="s">
        <v>60</v>
      </c>
      <c r="E345" s="39" t="s">
        <v>5</v>
      </c>
    </row>
    <row r="346" spans="1:16" ht="12.75">
      <c r="A346" t="s">
        <v>49</v>
      </c>
      <c s="34" t="s">
        <v>288</v>
      </c>
      <c s="34" t="s">
        <v>8270</v>
      </c>
      <c s="35" t="s">
        <v>5</v>
      </c>
      <c s="6" t="s">
        <v>8271</v>
      </c>
      <c s="36" t="s">
        <v>113</v>
      </c>
      <c s="37">
        <v>1</v>
      </c>
      <c s="36">
        <v>0.0223</v>
      </c>
      <c s="36">
        <f>ROUND(G346*H346,6)</f>
      </c>
      <c r="L346" s="38">
        <v>0</v>
      </c>
      <c s="32">
        <f>ROUND(ROUND(L346,2)*ROUND(G346,3),2)</f>
      </c>
      <c s="36" t="s">
        <v>653</v>
      </c>
      <c>
        <f>(M346*21)/100</f>
      </c>
      <c t="s">
        <v>27</v>
      </c>
    </row>
    <row r="347" spans="1:5" ht="12.75">
      <c r="A347" s="35" t="s">
        <v>56</v>
      </c>
      <c r="E347" s="39" t="s">
        <v>8271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4477</v>
      </c>
      <c r="E350" s="33" t="s">
        <v>4478</v>
      </c>
      <c r="J350" s="32">
        <f>0</f>
      </c>
      <c s="32">
        <f>0</f>
      </c>
      <c s="32">
        <f>0+L351+L355</f>
      </c>
      <c s="32">
        <f>0+M351+M355</f>
      </c>
    </row>
    <row r="351" spans="1:16" ht="12.75">
      <c r="A351" t="s">
        <v>49</v>
      </c>
      <c s="34" t="s">
        <v>292</v>
      </c>
      <c s="34" t="s">
        <v>8272</v>
      </c>
      <c s="35" t="s">
        <v>5</v>
      </c>
      <c s="6" t="s">
        <v>8273</v>
      </c>
      <c s="36" t="s">
        <v>2729</v>
      </c>
      <c s="37">
        <v>265</v>
      </c>
      <c s="36">
        <v>4.7E-05</v>
      </c>
      <c s="36">
        <f>ROUND(G351*H351,6)</f>
      </c>
      <c r="L351" s="38">
        <v>0</v>
      </c>
      <c s="32">
        <f>ROUND(ROUND(L351,2)*ROUND(G351,3),2)</f>
      </c>
      <c s="36" t="s">
        <v>4950</v>
      </c>
      <c>
        <f>(M351*21)/100</f>
      </c>
      <c t="s">
        <v>27</v>
      </c>
    </row>
    <row r="352" spans="1:5" ht="12.75">
      <c r="A352" s="35" t="s">
        <v>56</v>
      </c>
      <c r="E352" s="39" t="s">
        <v>8273</v>
      </c>
    </row>
    <row r="353" spans="1:5" ht="38.25">
      <c r="A353" s="35" t="s">
        <v>58</v>
      </c>
      <c r="E353" s="40" t="s">
        <v>8274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296</v>
      </c>
      <c s="34" t="s">
        <v>8275</v>
      </c>
      <c s="35" t="s">
        <v>5</v>
      </c>
      <c s="6" t="s">
        <v>8276</v>
      </c>
      <c s="36" t="s">
        <v>960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653</v>
      </c>
      <c>
        <f>(M355*21)/100</f>
      </c>
      <c t="s">
        <v>27</v>
      </c>
    </row>
    <row r="356" spans="1:5" ht="12.75">
      <c r="A356" s="35" t="s">
        <v>56</v>
      </c>
      <c r="E356" s="39" t="s">
        <v>8276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3" ht="12.75">
      <c r="A359" t="s">
        <v>46</v>
      </c>
      <c r="C359" s="31" t="s">
        <v>8277</v>
      </c>
      <c r="E359" s="33" t="s">
        <v>8278</v>
      </c>
      <c r="J359" s="32">
        <f>0</f>
      </c>
      <c s="32">
        <f>0</f>
      </c>
      <c s="32">
        <f>0+L360</f>
      </c>
      <c s="32">
        <f>0+M360</f>
      </c>
    </row>
    <row r="360" spans="1:16" ht="12.75">
      <c r="A360" t="s">
        <v>49</v>
      </c>
      <c s="34" t="s">
        <v>299</v>
      </c>
      <c s="34" t="s">
        <v>8279</v>
      </c>
      <c s="35" t="s">
        <v>5</v>
      </c>
      <c s="6" t="s">
        <v>8280</v>
      </c>
      <c s="36" t="s">
        <v>590</v>
      </c>
      <c s="37">
        <v>17.335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4950</v>
      </c>
      <c>
        <f>(M360*21)/100</f>
      </c>
      <c t="s">
        <v>27</v>
      </c>
    </row>
    <row r="361" spans="1:5" ht="12.75">
      <c r="A361" s="35" t="s">
        <v>56</v>
      </c>
      <c r="E361" s="39" t="s">
        <v>8280</v>
      </c>
    </row>
    <row r="362" spans="1:5" ht="89.25">
      <c r="A362" s="35" t="s">
        <v>58</v>
      </c>
      <c r="E362" s="40" t="s">
        <v>8154</v>
      </c>
    </row>
    <row r="363" spans="1:5" ht="12.75">
      <c r="A363" t="s">
        <v>60</v>
      </c>
      <c r="E363" s="39" t="s">
        <v>5</v>
      </c>
    </row>
    <row r="364" spans="1:13" ht="12.75">
      <c r="A364" t="s">
        <v>46</v>
      </c>
      <c r="C364" s="31" t="s">
        <v>8281</v>
      </c>
      <c r="E364" s="33" t="s">
        <v>8282</v>
      </c>
      <c r="J364" s="32">
        <f>0</f>
      </c>
      <c s="32">
        <f>0</f>
      </c>
      <c s="32">
        <f>0+L365+L369+L373+L377+L381+L385+L389+L393+L397+L401</f>
      </c>
      <c s="32">
        <f>0+M365+M369+M373+M377+M381+M385+M389+M393+M397+M401</f>
      </c>
    </row>
    <row r="365" spans="1:16" ht="12.75">
      <c r="A365" t="s">
        <v>49</v>
      </c>
      <c s="34" t="s">
        <v>302</v>
      </c>
      <c s="34" t="s">
        <v>8283</v>
      </c>
      <c s="35" t="s">
        <v>5</v>
      </c>
      <c s="6" t="s">
        <v>8284</v>
      </c>
      <c s="36" t="s">
        <v>590</v>
      </c>
      <c s="37">
        <v>46.524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4950</v>
      </c>
      <c>
        <f>(M365*21)/100</f>
      </c>
      <c t="s">
        <v>27</v>
      </c>
    </row>
    <row r="366" spans="1:5" ht="12.75">
      <c r="A366" s="35" t="s">
        <v>56</v>
      </c>
      <c r="E366" s="39" t="s">
        <v>8284</v>
      </c>
    </row>
    <row r="367" spans="1:5" ht="153">
      <c r="A367" s="35" t="s">
        <v>58</v>
      </c>
      <c r="E367" s="40" t="s">
        <v>8285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305</v>
      </c>
      <c s="34" t="s">
        <v>8286</v>
      </c>
      <c s="35" t="s">
        <v>5</v>
      </c>
      <c s="6" t="s">
        <v>8287</v>
      </c>
      <c s="36" t="s">
        <v>106</v>
      </c>
      <c s="37">
        <v>27.52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4950</v>
      </c>
      <c>
        <f>(M369*21)/100</f>
      </c>
      <c t="s">
        <v>27</v>
      </c>
    </row>
    <row r="370" spans="1:5" ht="12.75">
      <c r="A370" s="35" t="s">
        <v>56</v>
      </c>
      <c r="E370" s="39" t="s">
        <v>8287</v>
      </c>
    </row>
    <row r="371" spans="1:5" ht="102">
      <c r="A371" s="35" t="s">
        <v>58</v>
      </c>
      <c r="E371" s="40" t="s">
        <v>8288</v>
      </c>
    </row>
    <row r="372" spans="1:5" ht="12.75">
      <c r="A372" t="s">
        <v>60</v>
      </c>
      <c r="E372" s="39" t="s">
        <v>5</v>
      </c>
    </row>
    <row r="373" spans="1:16" ht="12.75">
      <c r="A373" t="s">
        <v>49</v>
      </c>
      <c s="34" t="s">
        <v>308</v>
      </c>
      <c s="34" t="s">
        <v>8289</v>
      </c>
      <c s="35" t="s">
        <v>5</v>
      </c>
      <c s="6" t="s">
        <v>8290</v>
      </c>
      <c s="36" t="s">
        <v>590</v>
      </c>
      <c s="37">
        <v>43.735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4950</v>
      </c>
      <c>
        <f>(M373*21)/100</f>
      </c>
      <c t="s">
        <v>27</v>
      </c>
    </row>
    <row r="374" spans="1:5" ht="12.75">
      <c r="A374" s="35" t="s">
        <v>56</v>
      </c>
      <c r="E374" s="39" t="s">
        <v>8290</v>
      </c>
    </row>
    <row r="375" spans="1:5" ht="153">
      <c r="A375" s="35" t="s">
        <v>58</v>
      </c>
      <c r="E375" s="40" t="s">
        <v>8291</v>
      </c>
    </row>
    <row r="376" spans="1:5" ht="12.75">
      <c r="A376" t="s">
        <v>60</v>
      </c>
      <c r="E376" s="39" t="s">
        <v>5</v>
      </c>
    </row>
    <row r="377" spans="1:16" ht="12.75">
      <c r="A377" t="s">
        <v>49</v>
      </c>
      <c s="34" t="s">
        <v>311</v>
      </c>
      <c s="34" t="s">
        <v>8292</v>
      </c>
      <c s="35" t="s">
        <v>5</v>
      </c>
      <c s="6" t="s">
        <v>8293</v>
      </c>
      <c s="36" t="s">
        <v>590</v>
      </c>
      <c s="37">
        <v>43.735</v>
      </c>
      <c s="36">
        <v>0.0002</v>
      </c>
      <c s="36">
        <f>ROUND(G377*H377,6)</f>
      </c>
      <c r="L377" s="38">
        <v>0</v>
      </c>
      <c s="32">
        <f>ROUND(ROUND(L377,2)*ROUND(G377,3),2)</f>
      </c>
      <c s="36" t="s">
        <v>4950</v>
      </c>
      <c>
        <f>(M377*21)/100</f>
      </c>
      <c t="s">
        <v>27</v>
      </c>
    </row>
    <row r="378" spans="1:5" ht="12.75">
      <c r="A378" s="35" t="s">
        <v>56</v>
      </c>
      <c r="E378" s="39" t="s">
        <v>8293</v>
      </c>
    </row>
    <row r="379" spans="1:5" ht="153">
      <c r="A379" s="35" t="s">
        <v>58</v>
      </c>
      <c r="E379" s="40" t="s">
        <v>8291</v>
      </c>
    </row>
    <row r="380" spans="1:5" ht="12.75">
      <c r="A380" t="s">
        <v>60</v>
      </c>
      <c r="E380" s="39" t="s">
        <v>5</v>
      </c>
    </row>
    <row r="381" spans="1:16" ht="25.5">
      <c r="A381" t="s">
        <v>49</v>
      </c>
      <c s="34" t="s">
        <v>314</v>
      </c>
      <c s="34" t="s">
        <v>8294</v>
      </c>
      <c s="35" t="s">
        <v>5</v>
      </c>
      <c s="6" t="s">
        <v>8295</v>
      </c>
      <c s="36" t="s">
        <v>590</v>
      </c>
      <c s="37">
        <v>43.735</v>
      </c>
      <c s="36">
        <v>0.0045</v>
      </c>
      <c s="36">
        <f>ROUND(G381*H381,6)</f>
      </c>
      <c r="L381" s="38">
        <v>0</v>
      </c>
      <c s="32">
        <f>ROUND(ROUND(L381,2)*ROUND(G381,3),2)</f>
      </c>
      <c s="36" t="s">
        <v>4950</v>
      </c>
      <c>
        <f>(M381*21)/100</f>
      </c>
      <c t="s">
        <v>27</v>
      </c>
    </row>
    <row r="382" spans="1:5" ht="25.5">
      <c r="A382" s="35" t="s">
        <v>56</v>
      </c>
      <c r="E382" s="39" t="s">
        <v>8295</v>
      </c>
    </row>
    <row r="383" spans="1:5" ht="153">
      <c r="A383" s="35" t="s">
        <v>58</v>
      </c>
      <c r="E383" s="40" t="s">
        <v>8291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318</v>
      </c>
      <c s="34" t="s">
        <v>8296</v>
      </c>
      <c s="35" t="s">
        <v>5</v>
      </c>
      <c s="6" t="s">
        <v>8297</v>
      </c>
      <c s="36" t="s">
        <v>106</v>
      </c>
      <c s="37">
        <v>31.55</v>
      </c>
      <c s="36">
        <v>3E-05</v>
      </c>
      <c s="36">
        <f>ROUND(G385*H385,6)</f>
      </c>
      <c r="L385" s="38">
        <v>0</v>
      </c>
      <c s="32">
        <f>ROUND(ROUND(L385,2)*ROUND(G385,3),2)</f>
      </c>
      <c s="36" t="s">
        <v>4950</v>
      </c>
      <c>
        <f>(M385*21)/100</f>
      </c>
      <c t="s">
        <v>27</v>
      </c>
    </row>
    <row r="386" spans="1:5" ht="12.75">
      <c r="A386" s="35" t="s">
        <v>56</v>
      </c>
      <c r="E386" s="39" t="s">
        <v>8297</v>
      </c>
    </row>
    <row r="387" spans="1:5" ht="114.75">
      <c r="A387" s="35" t="s">
        <v>58</v>
      </c>
      <c r="E387" s="40" t="s">
        <v>8298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321</v>
      </c>
      <c s="34" t="s">
        <v>8299</v>
      </c>
      <c s="35" t="s">
        <v>5</v>
      </c>
      <c s="6" t="s">
        <v>8300</v>
      </c>
      <c s="36" t="s">
        <v>106</v>
      </c>
      <c s="37">
        <v>32.181</v>
      </c>
      <c s="36">
        <v>0.00038</v>
      </c>
      <c s="36">
        <f>ROUND(G389*H389,6)</f>
      </c>
      <c r="L389" s="38">
        <v>0</v>
      </c>
      <c s="32">
        <f>ROUND(ROUND(L389,2)*ROUND(G389,3),2)</f>
      </c>
      <c s="36" t="s">
        <v>4950</v>
      </c>
      <c>
        <f>(M389*21)/100</f>
      </c>
      <c t="s">
        <v>27</v>
      </c>
    </row>
    <row r="390" spans="1:5" ht="12.75">
      <c r="A390" s="35" t="s">
        <v>56</v>
      </c>
      <c r="E390" s="39" t="s">
        <v>8300</v>
      </c>
    </row>
    <row r="391" spans="1:5" ht="25.5">
      <c r="A391" s="35" t="s">
        <v>58</v>
      </c>
      <c r="E391" s="40" t="s">
        <v>8301</v>
      </c>
    </row>
    <row r="392" spans="1:5" ht="12.75">
      <c r="A392" t="s">
        <v>60</v>
      </c>
      <c r="E392" s="39" t="s">
        <v>5</v>
      </c>
    </row>
    <row r="393" spans="1:16" ht="12.75">
      <c r="A393" t="s">
        <v>49</v>
      </c>
      <c s="34" t="s">
        <v>324</v>
      </c>
      <c s="34" t="s">
        <v>8302</v>
      </c>
      <c s="35" t="s">
        <v>5</v>
      </c>
      <c s="6" t="s">
        <v>8303</v>
      </c>
      <c s="36" t="s">
        <v>590</v>
      </c>
      <c s="37">
        <v>43.735</v>
      </c>
      <c s="36">
        <v>0.0007</v>
      </c>
      <c s="36">
        <f>ROUND(G393*H393,6)</f>
      </c>
      <c r="L393" s="38">
        <v>0</v>
      </c>
      <c s="32">
        <f>ROUND(ROUND(L393,2)*ROUND(G393,3),2)</f>
      </c>
      <c s="36" t="s">
        <v>4950</v>
      </c>
      <c>
        <f>(M393*21)/100</f>
      </c>
      <c t="s">
        <v>27</v>
      </c>
    </row>
    <row r="394" spans="1:5" ht="12.75">
      <c r="A394" s="35" t="s">
        <v>56</v>
      </c>
      <c r="E394" s="39" t="s">
        <v>8303</v>
      </c>
    </row>
    <row r="395" spans="1:5" ht="153">
      <c r="A395" s="35" t="s">
        <v>58</v>
      </c>
      <c r="E395" s="40" t="s">
        <v>8291</v>
      </c>
    </row>
    <row r="396" spans="1:5" ht="12.75">
      <c r="A396" t="s">
        <v>60</v>
      </c>
      <c r="E396" s="39" t="s">
        <v>5</v>
      </c>
    </row>
    <row r="397" spans="1:16" ht="12.75">
      <c r="A397" t="s">
        <v>49</v>
      </c>
      <c s="34" t="s">
        <v>327</v>
      </c>
      <c s="34" t="s">
        <v>8304</v>
      </c>
      <c s="35" t="s">
        <v>5</v>
      </c>
      <c s="6" t="s">
        <v>8305</v>
      </c>
      <c s="36" t="s">
        <v>590</v>
      </c>
      <c s="37">
        <v>45.047</v>
      </c>
      <c s="36">
        <v>0.00264</v>
      </c>
      <c s="36">
        <f>ROUND(G397*H397,6)</f>
      </c>
      <c r="L397" s="38">
        <v>0</v>
      </c>
      <c s="32">
        <f>ROUND(ROUND(L397,2)*ROUND(G397,3),2)</f>
      </c>
      <c s="36" t="s">
        <v>653</v>
      </c>
      <c>
        <f>(M397*21)/100</f>
      </c>
      <c t="s">
        <v>27</v>
      </c>
    </row>
    <row r="398" spans="1:5" ht="12.75">
      <c r="A398" s="35" t="s">
        <v>56</v>
      </c>
      <c r="E398" s="39" t="s">
        <v>8305</v>
      </c>
    </row>
    <row r="399" spans="1:5" ht="25.5">
      <c r="A399" s="35" t="s">
        <v>58</v>
      </c>
      <c r="E399" s="40" t="s">
        <v>8306</v>
      </c>
    </row>
    <row r="400" spans="1:5" ht="12.75">
      <c r="A400" t="s">
        <v>60</v>
      </c>
      <c r="E400" s="39" t="s">
        <v>5</v>
      </c>
    </row>
    <row r="401" spans="1:16" ht="12.75">
      <c r="A401" t="s">
        <v>49</v>
      </c>
      <c s="34" t="s">
        <v>330</v>
      </c>
      <c s="34" t="s">
        <v>8307</v>
      </c>
      <c s="35" t="s">
        <v>5</v>
      </c>
      <c s="6" t="s">
        <v>8308</v>
      </c>
      <c s="36" t="s">
        <v>590</v>
      </c>
      <c s="37">
        <v>43.735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4950</v>
      </c>
      <c>
        <f>(M401*21)/100</f>
      </c>
      <c t="s">
        <v>27</v>
      </c>
    </row>
    <row r="402" spans="1:5" ht="12.75">
      <c r="A402" s="35" t="s">
        <v>56</v>
      </c>
      <c r="E402" s="39" t="s">
        <v>8308</v>
      </c>
    </row>
    <row r="403" spans="1:5" ht="153">
      <c r="A403" s="35" t="s">
        <v>58</v>
      </c>
      <c r="E403" s="40" t="s">
        <v>8291</v>
      </c>
    </row>
    <row r="404" spans="1:5" ht="12.75">
      <c r="A404" t="s">
        <v>60</v>
      </c>
      <c r="E404" s="39" t="s">
        <v>5</v>
      </c>
    </row>
    <row r="405" spans="1:13" ht="12.75">
      <c r="A405" t="s">
        <v>46</v>
      </c>
      <c r="C405" s="31" t="s">
        <v>8309</v>
      </c>
      <c r="E405" s="33" t="s">
        <v>8310</v>
      </c>
      <c r="J405" s="32">
        <f>0</f>
      </c>
      <c s="32">
        <f>0</f>
      </c>
      <c s="32">
        <f>0+L406+L410+L414+L418+L422+L426+L430+L434+L438+L442+L446+L450+L454</f>
      </c>
      <c s="32">
        <f>0+M406+M410+M414+M418+M422+M426+M430+M434+M438+M442+M446+M450+M454</f>
      </c>
    </row>
    <row r="406" spans="1:16" ht="25.5">
      <c r="A406" t="s">
        <v>49</v>
      </c>
      <c s="34" t="s">
        <v>334</v>
      </c>
      <c s="34" t="s">
        <v>8311</v>
      </c>
      <c s="35" t="s">
        <v>5</v>
      </c>
      <c s="6" t="s">
        <v>8312</v>
      </c>
      <c s="36" t="s">
        <v>590</v>
      </c>
      <c s="37">
        <v>19.74</v>
      </c>
      <c s="36">
        <v>2.2E-05</v>
      </c>
      <c s="36">
        <f>ROUND(G406*H406,6)</f>
      </c>
      <c r="L406" s="38">
        <v>0</v>
      </c>
      <c s="32">
        <f>ROUND(ROUND(L406,2)*ROUND(G406,3),2)</f>
      </c>
      <c s="36" t="s">
        <v>4950</v>
      </c>
      <c>
        <f>(M406*21)/100</f>
      </c>
      <c t="s">
        <v>27</v>
      </c>
    </row>
    <row r="407" spans="1:5" ht="25.5">
      <c r="A407" s="35" t="s">
        <v>56</v>
      </c>
      <c r="E407" s="39" t="s">
        <v>8312</v>
      </c>
    </row>
    <row r="408" spans="1:5" ht="38.25">
      <c r="A408" s="35" t="s">
        <v>58</v>
      </c>
      <c r="E408" s="40" t="s">
        <v>8313</v>
      </c>
    </row>
    <row r="409" spans="1:5" ht="12.75">
      <c r="A409" t="s">
        <v>60</v>
      </c>
      <c r="E409" s="39" t="s">
        <v>5</v>
      </c>
    </row>
    <row r="410" spans="1:16" ht="25.5">
      <c r="A410" t="s">
        <v>49</v>
      </c>
      <c s="34" t="s">
        <v>337</v>
      </c>
      <c s="34" t="s">
        <v>8314</v>
      </c>
      <c s="35" t="s">
        <v>5</v>
      </c>
      <c s="6" t="s">
        <v>8315</v>
      </c>
      <c s="36" t="s">
        <v>590</v>
      </c>
      <c s="37">
        <v>19.74</v>
      </c>
      <c s="36">
        <v>0.000323</v>
      </c>
      <c s="36">
        <f>ROUND(G410*H410,6)</f>
      </c>
      <c r="L410" s="38">
        <v>0</v>
      </c>
      <c s="32">
        <f>ROUND(ROUND(L410,2)*ROUND(G410,3),2)</f>
      </c>
      <c s="36" t="s">
        <v>4950</v>
      </c>
      <c>
        <f>(M410*21)/100</f>
      </c>
      <c t="s">
        <v>27</v>
      </c>
    </row>
    <row r="411" spans="1:5" ht="25.5">
      <c r="A411" s="35" t="s">
        <v>56</v>
      </c>
      <c r="E411" s="39" t="s">
        <v>8315</v>
      </c>
    </row>
    <row r="412" spans="1:5" ht="38.25">
      <c r="A412" s="35" t="s">
        <v>58</v>
      </c>
      <c r="E412" s="40" t="s">
        <v>8313</v>
      </c>
    </row>
    <row r="413" spans="1:5" ht="12.75">
      <c r="A413" t="s">
        <v>60</v>
      </c>
      <c r="E413" s="39" t="s">
        <v>5</v>
      </c>
    </row>
    <row r="414" spans="1:16" ht="12.75">
      <c r="A414" t="s">
        <v>49</v>
      </c>
      <c s="34" t="s">
        <v>341</v>
      </c>
      <c s="34" t="s">
        <v>8316</v>
      </c>
      <c s="35" t="s">
        <v>5</v>
      </c>
      <c s="6" t="s">
        <v>8317</v>
      </c>
      <c s="36" t="s">
        <v>590</v>
      </c>
      <c s="37">
        <v>19.74</v>
      </c>
      <c s="36">
        <v>0.000169</v>
      </c>
      <c s="36">
        <f>ROUND(G414*H414,6)</f>
      </c>
      <c r="L414" s="38">
        <v>0</v>
      </c>
      <c s="32">
        <f>ROUND(ROUND(L414,2)*ROUND(G414,3),2)</f>
      </c>
      <c s="36" t="s">
        <v>4950</v>
      </c>
      <c>
        <f>(M414*21)/100</f>
      </c>
      <c t="s">
        <v>27</v>
      </c>
    </row>
    <row r="415" spans="1:5" ht="12.75">
      <c r="A415" s="35" t="s">
        <v>56</v>
      </c>
      <c r="E415" s="39" t="s">
        <v>8317</v>
      </c>
    </row>
    <row r="416" spans="1:5" ht="38.25">
      <c r="A416" s="35" t="s">
        <v>58</v>
      </c>
      <c r="E416" s="40" t="s">
        <v>8313</v>
      </c>
    </row>
    <row r="417" spans="1:5" ht="12.75">
      <c r="A417" t="s">
        <v>60</v>
      </c>
      <c r="E417" s="39" t="s">
        <v>5</v>
      </c>
    </row>
    <row r="418" spans="1:16" ht="12.75">
      <c r="A418" t="s">
        <v>49</v>
      </c>
      <c s="34" t="s">
        <v>344</v>
      </c>
      <c s="34" t="s">
        <v>8318</v>
      </c>
      <c s="35" t="s">
        <v>5</v>
      </c>
      <c s="6" t="s">
        <v>8319</v>
      </c>
      <c s="36" t="s">
        <v>590</v>
      </c>
      <c s="37">
        <v>19.74</v>
      </c>
      <c s="36">
        <v>0.000128</v>
      </c>
      <c s="36">
        <f>ROUND(G418*H418,6)</f>
      </c>
      <c r="L418" s="38">
        <v>0</v>
      </c>
      <c s="32">
        <f>ROUND(ROUND(L418,2)*ROUND(G418,3),2)</f>
      </c>
      <c s="36" t="s">
        <v>4950</v>
      </c>
      <c>
        <f>(M418*21)/100</f>
      </c>
      <c t="s">
        <v>27</v>
      </c>
    </row>
    <row r="419" spans="1:5" ht="12.75">
      <c r="A419" s="35" t="s">
        <v>56</v>
      </c>
      <c r="E419" s="39" t="s">
        <v>8319</v>
      </c>
    </row>
    <row r="420" spans="1:5" ht="38.25">
      <c r="A420" s="35" t="s">
        <v>58</v>
      </c>
      <c r="E420" s="40" t="s">
        <v>8313</v>
      </c>
    </row>
    <row r="421" spans="1:5" ht="12.75">
      <c r="A421" t="s">
        <v>60</v>
      </c>
      <c r="E421" s="39" t="s">
        <v>5</v>
      </c>
    </row>
    <row r="422" spans="1:16" ht="12.75">
      <c r="A422" t="s">
        <v>49</v>
      </c>
      <c s="34" t="s">
        <v>347</v>
      </c>
      <c s="34" t="s">
        <v>8320</v>
      </c>
      <c s="35" t="s">
        <v>5</v>
      </c>
      <c s="6" t="s">
        <v>8321</v>
      </c>
      <c s="36" t="s">
        <v>590</v>
      </c>
      <c s="37">
        <v>59.22</v>
      </c>
      <c s="36">
        <v>0.000123</v>
      </c>
      <c s="36">
        <f>ROUND(G422*H422,6)</f>
      </c>
      <c r="L422" s="38">
        <v>0</v>
      </c>
      <c s="32">
        <f>ROUND(ROUND(L422,2)*ROUND(G422,3),2)</f>
      </c>
      <c s="36" t="s">
        <v>4950</v>
      </c>
      <c>
        <f>(M422*21)/100</f>
      </c>
      <c t="s">
        <v>27</v>
      </c>
    </row>
    <row r="423" spans="1:5" ht="12.75">
      <c r="A423" s="35" t="s">
        <v>56</v>
      </c>
      <c r="E423" s="39" t="s">
        <v>8321</v>
      </c>
    </row>
    <row r="424" spans="1:5" ht="38.25">
      <c r="A424" s="35" t="s">
        <v>58</v>
      </c>
      <c r="E424" s="40" t="s">
        <v>8322</v>
      </c>
    </row>
    <row r="425" spans="1:5" ht="12.75">
      <c r="A425" t="s">
        <v>60</v>
      </c>
      <c r="E425" s="39" t="s">
        <v>5</v>
      </c>
    </row>
    <row r="426" spans="1:16" ht="25.5">
      <c r="A426" t="s">
        <v>49</v>
      </c>
      <c s="34" t="s">
        <v>350</v>
      </c>
      <c s="34" t="s">
        <v>8323</v>
      </c>
      <c s="35" t="s">
        <v>5</v>
      </c>
      <c s="6" t="s">
        <v>8324</v>
      </c>
      <c s="36" t="s">
        <v>590</v>
      </c>
      <c s="37">
        <v>9.97</v>
      </c>
      <c s="36">
        <v>0.000169</v>
      </c>
      <c s="36">
        <f>ROUND(G426*H426,6)</f>
      </c>
      <c r="L426" s="38">
        <v>0</v>
      </c>
      <c s="32">
        <f>ROUND(ROUND(L426,2)*ROUND(G426,3),2)</f>
      </c>
      <c s="36" t="s">
        <v>4950</v>
      </c>
      <c>
        <f>(M426*21)/100</f>
      </c>
      <c t="s">
        <v>27</v>
      </c>
    </row>
    <row r="427" spans="1:5" ht="25.5">
      <c r="A427" s="35" t="s">
        <v>56</v>
      </c>
      <c r="E427" s="39" t="s">
        <v>8324</v>
      </c>
    </row>
    <row r="428" spans="1:5" ht="140.25">
      <c r="A428" s="35" t="s">
        <v>58</v>
      </c>
      <c r="E428" s="40" t="s">
        <v>8325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353</v>
      </c>
      <c s="34" t="s">
        <v>8326</v>
      </c>
      <c s="35" t="s">
        <v>5</v>
      </c>
      <c s="6" t="s">
        <v>8327</v>
      </c>
      <c s="36" t="s">
        <v>590</v>
      </c>
      <c s="37">
        <v>19.94</v>
      </c>
      <c s="36">
        <v>0.000123</v>
      </c>
      <c s="36">
        <f>ROUND(G430*H430,6)</f>
      </c>
      <c r="L430" s="38">
        <v>0</v>
      </c>
      <c s="32">
        <f>ROUND(ROUND(L430,2)*ROUND(G430,3),2)</f>
      </c>
      <c s="36" t="s">
        <v>4950</v>
      </c>
      <c>
        <f>(M430*21)/100</f>
      </c>
      <c t="s">
        <v>27</v>
      </c>
    </row>
    <row r="431" spans="1:5" ht="12.75">
      <c r="A431" s="35" t="s">
        <v>56</v>
      </c>
      <c r="E431" s="39" t="s">
        <v>8327</v>
      </c>
    </row>
    <row r="432" spans="1:5" ht="140.25">
      <c r="A432" s="35" t="s">
        <v>58</v>
      </c>
      <c r="E432" s="40" t="s">
        <v>8328</v>
      </c>
    </row>
    <row r="433" spans="1:5" ht="12.75">
      <c r="A433" t="s">
        <v>60</v>
      </c>
      <c r="E433" s="39" t="s">
        <v>5</v>
      </c>
    </row>
    <row r="434" spans="1:16" ht="12.75">
      <c r="A434" t="s">
        <v>49</v>
      </c>
      <c s="34" t="s">
        <v>356</v>
      </c>
      <c s="34" t="s">
        <v>8329</v>
      </c>
      <c s="35" t="s">
        <v>5</v>
      </c>
      <c s="6" t="s">
        <v>8330</v>
      </c>
      <c s="36" t="s">
        <v>590</v>
      </c>
      <c s="37">
        <v>2.42</v>
      </c>
      <c s="36">
        <v>0.000123</v>
      </c>
      <c s="36">
        <f>ROUND(G434*H434,6)</f>
      </c>
      <c r="L434" s="38">
        <v>0</v>
      </c>
      <c s="32">
        <f>ROUND(ROUND(L434,2)*ROUND(G434,3),2)</f>
      </c>
      <c s="36" t="s">
        <v>4950</v>
      </c>
      <c>
        <f>(M434*21)/100</f>
      </c>
      <c t="s">
        <v>27</v>
      </c>
    </row>
    <row r="435" spans="1:5" ht="12.75">
      <c r="A435" s="35" t="s">
        <v>56</v>
      </c>
      <c r="E435" s="39" t="s">
        <v>8330</v>
      </c>
    </row>
    <row r="436" spans="1:5" ht="76.5">
      <c r="A436" s="35" t="s">
        <v>58</v>
      </c>
      <c r="E436" s="40" t="s">
        <v>8331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360</v>
      </c>
      <c s="34" t="s">
        <v>8332</v>
      </c>
      <c s="35" t="s">
        <v>5</v>
      </c>
      <c s="6" t="s">
        <v>8333</v>
      </c>
      <c s="36" t="s">
        <v>590</v>
      </c>
      <c s="37">
        <v>17.005</v>
      </c>
      <c s="36">
        <v>0.000144</v>
      </c>
      <c s="36">
        <f>ROUND(G438*H438,6)</f>
      </c>
      <c r="L438" s="38">
        <v>0</v>
      </c>
      <c s="32">
        <f>ROUND(ROUND(L438,2)*ROUND(G438,3),2)</f>
      </c>
      <c s="36" t="s">
        <v>4950</v>
      </c>
      <c>
        <f>(M438*21)/100</f>
      </c>
      <c t="s">
        <v>27</v>
      </c>
    </row>
    <row r="439" spans="1:5" ht="12.75">
      <c r="A439" s="35" t="s">
        <v>56</v>
      </c>
      <c r="E439" s="39" t="s">
        <v>8333</v>
      </c>
    </row>
    <row r="440" spans="1:5" ht="51">
      <c r="A440" s="35" t="s">
        <v>58</v>
      </c>
      <c r="E440" s="40" t="s">
        <v>8334</v>
      </c>
    </row>
    <row r="441" spans="1:5" ht="12.75">
      <c r="A441" t="s">
        <v>60</v>
      </c>
      <c r="E441" s="39" t="s">
        <v>5</v>
      </c>
    </row>
    <row r="442" spans="1:16" ht="12.75">
      <c r="A442" t="s">
        <v>49</v>
      </c>
      <c s="34" t="s">
        <v>363</v>
      </c>
      <c s="34" t="s">
        <v>8335</v>
      </c>
      <c s="35" t="s">
        <v>5</v>
      </c>
      <c s="6" t="s">
        <v>8336</v>
      </c>
      <c s="36" t="s">
        <v>590</v>
      </c>
      <c s="37">
        <v>17.005</v>
      </c>
      <c s="36">
        <v>8.6E-05</v>
      </c>
      <c s="36">
        <f>ROUND(G442*H442,6)</f>
      </c>
      <c r="L442" s="38">
        <v>0</v>
      </c>
      <c s="32">
        <f>ROUND(ROUND(L442,2)*ROUND(G442,3),2)</f>
      </c>
      <c s="36" t="s">
        <v>4950</v>
      </c>
      <c>
        <f>(M442*21)/100</f>
      </c>
      <c t="s">
        <v>27</v>
      </c>
    </row>
    <row r="443" spans="1:5" ht="12.75">
      <c r="A443" s="35" t="s">
        <v>56</v>
      </c>
      <c r="E443" s="39" t="s">
        <v>8336</v>
      </c>
    </row>
    <row r="444" spans="1:5" ht="51">
      <c r="A444" s="35" t="s">
        <v>58</v>
      </c>
      <c r="E444" s="40" t="s">
        <v>8334</v>
      </c>
    </row>
    <row r="445" spans="1:5" ht="12.75">
      <c r="A445" t="s">
        <v>60</v>
      </c>
      <c r="E445" s="39" t="s">
        <v>5</v>
      </c>
    </row>
    <row r="446" spans="1:16" ht="12.75">
      <c r="A446" t="s">
        <v>49</v>
      </c>
      <c s="34" t="s">
        <v>366</v>
      </c>
      <c s="34" t="s">
        <v>8337</v>
      </c>
      <c s="35" t="s">
        <v>5</v>
      </c>
      <c s="6" t="s">
        <v>8338</v>
      </c>
      <c s="36" t="s">
        <v>590</v>
      </c>
      <c s="37">
        <v>79.465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4950</v>
      </c>
      <c>
        <f>(M446*21)/100</f>
      </c>
      <c t="s">
        <v>27</v>
      </c>
    </row>
    <row r="447" spans="1:5" ht="12.75">
      <c r="A447" s="35" t="s">
        <v>56</v>
      </c>
      <c r="E447" s="39" t="s">
        <v>8338</v>
      </c>
    </row>
    <row r="448" spans="1:5" ht="216.75">
      <c r="A448" s="35" t="s">
        <v>58</v>
      </c>
      <c r="E448" s="40" t="s">
        <v>8339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369</v>
      </c>
      <c s="34" t="s">
        <v>8340</v>
      </c>
      <c s="35" t="s">
        <v>5</v>
      </c>
      <c s="6" t="s">
        <v>8341</v>
      </c>
      <c s="36" t="s">
        <v>590</v>
      </c>
      <c s="37">
        <v>79.465</v>
      </c>
      <c s="36">
        <v>0.000241</v>
      </c>
      <c s="36">
        <f>ROUND(G450*H450,6)</f>
      </c>
      <c r="L450" s="38">
        <v>0</v>
      </c>
      <c s="32">
        <f>ROUND(ROUND(L450,2)*ROUND(G450,3),2)</f>
      </c>
      <c s="36" t="s">
        <v>4950</v>
      </c>
      <c>
        <f>(M450*21)/100</f>
      </c>
      <c t="s">
        <v>27</v>
      </c>
    </row>
    <row r="451" spans="1:5" ht="12.75">
      <c r="A451" s="35" t="s">
        <v>56</v>
      </c>
      <c r="E451" s="39" t="s">
        <v>8341</v>
      </c>
    </row>
    <row r="452" spans="1:5" ht="216.75">
      <c r="A452" s="35" t="s">
        <v>58</v>
      </c>
      <c r="E452" s="40" t="s">
        <v>8339</v>
      </c>
    </row>
    <row r="453" spans="1:5" ht="12.75">
      <c r="A453" t="s">
        <v>60</v>
      </c>
      <c r="E453" s="39" t="s">
        <v>5</v>
      </c>
    </row>
    <row r="454" spans="1:16" ht="25.5">
      <c r="A454" t="s">
        <v>49</v>
      </c>
      <c s="34" t="s">
        <v>372</v>
      </c>
      <c s="34" t="s">
        <v>8342</v>
      </c>
      <c s="35" t="s">
        <v>5</v>
      </c>
      <c s="6" t="s">
        <v>8343</v>
      </c>
      <c s="36" t="s">
        <v>590</v>
      </c>
      <c s="37">
        <v>79.465</v>
      </c>
      <c s="36">
        <v>0.00021</v>
      </c>
      <c s="36">
        <f>ROUND(G454*H454,6)</f>
      </c>
      <c r="L454" s="38">
        <v>0</v>
      </c>
      <c s="32">
        <f>ROUND(ROUND(L454,2)*ROUND(G454,3),2)</f>
      </c>
      <c s="36" t="s">
        <v>653</v>
      </c>
      <c>
        <f>(M454*21)/100</f>
      </c>
      <c t="s">
        <v>27</v>
      </c>
    </row>
    <row r="455" spans="1:5" ht="25.5">
      <c r="A455" s="35" t="s">
        <v>56</v>
      </c>
      <c r="E455" s="39" t="s">
        <v>8343</v>
      </c>
    </row>
    <row r="456" spans="1:5" ht="216.75">
      <c r="A456" s="35" t="s">
        <v>58</v>
      </c>
      <c r="E456" s="40" t="s">
        <v>8339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8344</v>
      </c>
      <c r="E458" s="33" t="s">
        <v>8345</v>
      </c>
      <c r="J458" s="32">
        <f>0</f>
      </c>
      <c s="32">
        <f>0</f>
      </c>
      <c s="32">
        <f>0+L459+L463</f>
      </c>
      <c s="32">
        <f>0+M459+M463</f>
      </c>
    </row>
    <row r="459" spans="1:16" ht="12.75">
      <c r="A459" t="s">
        <v>49</v>
      </c>
      <c s="34" t="s">
        <v>375</v>
      </c>
      <c s="34" t="s">
        <v>8346</v>
      </c>
      <c s="35" t="s">
        <v>5</v>
      </c>
      <c s="6" t="s">
        <v>8347</v>
      </c>
      <c s="36" t="s">
        <v>590</v>
      </c>
      <c s="37">
        <v>41.608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653</v>
      </c>
      <c>
        <f>(M459*21)/100</f>
      </c>
      <c t="s">
        <v>27</v>
      </c>
    </row>
    <row r="460" spans="1:5" ht="12.75">
      <c r="A460" s="35" t="s">
        <v>56</v>
      </c>
      <c r="E460" s="39" t="s">
        <v>8347</v>
      </c>
    </row>
    <row r="461" spans="1:5" ht="76.5">
      <c r="A461" s="35" t="s">
        <v>58</v>
      </c>
      <c r="E461" s="40" t="s">
        <v>8348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378</v>
      </c>
      <c s="34" t="s">
        <v>8349</v>
      </c>
      <c s="35" t="s">
        <v>5</v>
      </c>
      <c s="6" t="s">
        <v>8350</v>
      </c>
      <c s="36" t="s">
        <v>590</v>
      </c>
      <c s="37">
        <v>89.823</v>
      </c>
      <c s="36">
        <v>0.000258</v>
      </c>
      <c s="36">
        <f>ROUND(G463*H463,6)</f>
      </c>
      <c r="L463" s="38">
        <v>0</v>
      </c>
      <c s="32">
        <f>ROUND(ROUND(L463,2)*ROUND(G463,3),2)</f>
      </c>
      <c s="36" t="s">
        <v>4950</v>
      </c>
      <c>
        <f>(M463*21)/100</f>
      </c>
      <c t="s">
        <v>27</v>
      </c>
    </row>
    <row r="464" spans="1:5" ht="25.5">
      <c r="A464" s="35" t="s">
        <v>56</v>
      </c>
      <c r="E464" s="39" t="s">
        <v>8350</v>
      </c>
    </row>
    <row r="465" spans="1:5" ht="140.25">
      <c r="A465" s="35" t="s">
        <v>58</v>
      </c>
      <c r="E465" s="40" t="s">
        <v>8351</v>
      </c>
    </row>
    <row r="466" spans="1:5" ht="12.75">
      <c r="A466" t="s">
        <v>60</v>
      </c>
      <c r="E466" s="39" t="s">
        <v>5</v>
      </c>
    </row>
    <row r="467" spans="1:13" ht="12.75">
      <c r="A467" t="s">
        <v>46</v>
      </c>
      <c r="C467" s="31" t="s">
        <v>8352</v>
      </c>
      <c r="E467" s="33" t="s">
        <v>8353</v>
      </c>
      <c r="J467" s="32">
        <f>0</f>
      </c>
      <c s="32">
        <f>0</f>
      </c>
      <c s="32">
        <f>0+L468+L472</f>
      </c>
      <c s="32">
        <f>0+M468+M472</f>
      </c>
    </row>
    <row r="468" spans="1:16" ht="12.75">
      <c r="A468" t="s">
        <v>49</v>
      </c>
      <c s="34" t="s">
        <v>381</v>
      </c>
      <c s="34" t="s">
        <v>8354</v>
      </c>
      <c s="35" t="s">
        <v>5</v>
      </c>
      <c s="6" t="s">
        <v>8355</v>
      </c>
      <c s="36" t="s">
        <v>590</v>
      </c>
      <c s="37">
        <v>4.935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4950</v>
      </c>
      <c>
        <f>(M468*21)/100</f>
      </c>
      <c t="s">
        <v>27</v>
      </c>
    </row>
    <row r="469" spans="1:5" ht="12.75">
      <c r="A469" s="35" t="s">
        <v>56</v>
      </c>
      <c r="E469" s="39" t="s">
        <v>8355</v>
      </c>
    </row>
    <row r="470" spans="1:5" ht="38.25">
      <c r="A470" s="35" t="s">
        <v>58</v>
      </c>
      <c r="E470" s="40" t="s">
        <v>8262</v>
      </c>
    </row>
    <row r="471" spans="1:5" ht="12.75">
      <c r="A471" t="s">
        <v>60</v>
      </c>
      <c r="E471" s="39" t="s">
        <v>5</v>
      </c>
    </row>
    <row r="472" spans="1:16" ht="12.75">
      <c r="A472" t="s">
        <v>49</v>
      </c>
      <c s="34" t="s">
        <v>385</v>
      </c>
      <c s="34" t="s">
        <v>8356</v>
      </c>
      <c s="35" t="s">
        <v>5</v>
      </c>
      <c s="6" t="s">
        <v>8357</v>
      </c>
      <c s="36" t="s">
        <v>590</v>
      </c>
      <c s="37">
        <v>4.935</v>
      </c>
      <c s="36">
        <v>0.0013</v>
      </c>
      <c s="36">
        <f>ROUND(G472*H472,6)</f>
      </c>
      <c r="L472" s="38">
        <v>0</v>
      </c>
      <c s="32">
        <f>ROUND(ROUND(L472,2)*ROUND(G472,3),2)</f>
      </c>
      <c s="36" t="s">
        <v>4950</v>
      </c>
      <c>
        <f>(M472*21)/100</f>
      </c>
      <c t="s">
        <v>27</v>
      </c>
    </row>
    <row r="473" spans="1:5" ht="12.75">
      <c r="A473" s="35" t="s">
        <v>56</v>
      </c>
      <c r="E473" s="39" t="s">
        <v>8357</v>
      </c>
    </row>
    <row r="474" spans="1:5" ht="38.25">
      <c r="A474" s="35" t="s">
        <v>58</v>
      </c>
      <c r="E474" s="40" t="s">
        <v>8262</v>
      </c>
    </row>
    <row r="475" spans="1:5" ht="12.75">
      <c r="A475" t="s">
        <v>60</v>
      </c>
      <c r="E475" s="39" t="s">
        <v>5</v>
      </c>
    </row>
    <row r="476" spans="1:13" ht="12.75">
      <c r="A476" t="s">
        <v>46</v>
      </c>
      <c r="C476" s="31" t="s">
        <v>8358</v>
      </c>
      <c r="E476" s="33" t="s">
        <v>8359</v>
      </c>
      <c r="J476" s="32">
        <f>0</f>
      </c>
      <c s="32">
        <f>0</f>
      </c>
      <c s="32">
        <f>0+L477</f>
      </c>
      <c s="32">
        <f>0+M477</f>
      </c>
    </row>
    <row r="477" spans="1:16" ht="12.75">
      <c r="A477" t="s">
        <v>49</v>
      </c>
      <c s="34" t="s">
        <v>388</v>
      </c>
      <c s="34" t="s">
        <v>8360</v>
      </c>
      <c s="35" t="s">
        <v>5</v>
      </c>
      <c s="6" t="s">
        <v>8361</v>
      </c>
      <c s="36" t="s">
        <v>101</v>
      </c>
      <c s="37">
        <v>1.167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653</v>
      </c>
      <c>
        <f>(M477*21)/100</f>
      </c>
      <c t="s">
        <v>27</v>
      </c>
    </row>
    <row r="478" spans="1:5" ht="12.75">
      <c r="A478" s="35" t="s">
        <v>56</v>
      </c>
      <c r="E478" s="39" t="s">
        <v>8361</v>
      </c>
    </row>
    <row r="479" spans="1:5" ht="102">
      <c r="A479" s="35" t="s">
        <v>58</v>
      </c>
      <c r="E479" s="40" t="s">
        <v>8094</v>
      </c>
    </row>
    <row r="480" spans="1:5" ht="12.75">
      <c r="A480" t="s">
        <v>60</v>
      </c>
      <c r="E480" s="39" t="s">
        <v>5</v>
      </c>
    </row>
    <row r="481" spans="1:13" ht="12.75">
      <c r="A481" t="s">
        <v>46</v>
      </c>
      <c r="C481" s="31" t="s">
        <v>4487</v>
      </c>
      <c r="E481" s="33" t="s">
        <v>8362</v>
      </c>
      <c r="J481" s="32">
        <f>0</f>
      </c>
      <c s="32">
        <f>0</f>
      </c>
      <c s="32">
        <f>0+L482</f>
      </c>
      <c s="32">
        <f>0+M482</f>
      </c>
    </row>
    <row r="482" spans="1:16" ht="25.5">
      <c r="A482" t="s">
        <v>49</v>
      </c>
      <c s="34" t="s">
        <v>391</v>
      </c>
      <c s="34" t="s">
        <v>8363</v>
      </c>
      <c s="35" t="s">
        <v>5</v>
      </c>
      <c s="6" t="s">
        <v>8364</v>
      </c>
      <c s="36" t="s">
        <v>960</v>
      </c>
      <c s="37">
        <v>1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653</v>
      </c>
      <c>
        <f>(M482*21)/100</f>
      </c>
      <c t="s">
        <v>27</v>
      </c>
    </row>
    <row r="483" spans="1:5" ht="25.5">
      <c r="A483" s="35" t="s">
        <v>56</v>
      </c>
      <c r="E483" s="39" t="s">
        <v>8364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3" ht="12.75">
      <c r="A486" t="s">
        <v>46</v>
      </c>
      <c r="C486" s="31" t="s">
        <v>8365</v>
      </c>
      <c r="E486" s="33" t="s">
        <v>8366</v>
      </c>
      <c r="J486" s="32">
        <f>0</f>
      </c>
      <c s="32">
        <f>0</f>
      </c>
      <c s="32">
        <f>0+L487+L491+L495+L499+L503+L507+L511+L515+L519+L523</f>
      </c>
      <c s="32">
        <f>0+M487+M491+M495+M499+M503+M507+M511+M515+M519+M523</f>
      </c>
    </row>
    <row r="487" spans="1:16" ht="25.5">
      <c r="A487" t="s">
        <v>49</v>
      </c>
      <c s="34" t="s">
        <v>394</v>
      </c>
      <c s="34" t="s">
        <v>8367</v>
      </c>
      <c s="35" t="s">
        <v>5</v>
      </c>
      <c s="6" t="s">
        <v>8368</v>
      </c>
      <c s="36" t="s">
        <v>106</v>
      </c>
      <c s="37">
        <v>173.64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4950</v>
      </c>
      <c>
        <f>(M487*21)/100</f>
      </c>
      <c t="s">
        <v>27</v>
      </c>
    </row>
    <row r="488" spans="1:5" ht="25.5">
      <c r="A488" s="35" t="s">
        <v>56</v>
      </c>
      <c r="E488" s="39" t="s">
        <v>8368</v>
      </c>
    </row>
    <row r="489" spans="1:5" ht="165.75">
      <c r="A489" s="35" t="s">
        <v>58</v>
      </c>
      <c r="E489" s="40" t="s">
        <v>8369</v>
      </c>
    </row>
    <row r="490" spans="1:5" ht="12.75">
      <c r="A490" t="s">
        <v>60</v>
      </c>
      <c r="E490" s="39" t="s">
        <v>5</v>
      </c>
    </row>
    <row r="491" spans="1:16" ht="25.5">
      <c r="A491" t="s">
        <v>49</v>
      </c>
      <c s="34" t="s">
        <v>397</v>
      </c>
      <c s="34" t="s">
        <v>8370</v>
      </c>
      <c s="35" t="s">
        <v>5</v>
      </c>
      <c s="6" t="s">
        <v>8371</v>
      </c>
      <c s="36" t="s">
        <v>106</v>
      </c>
      <c s="37">
        <v>3.55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4950</v>
      </c>
      <c>
        <f>(M491*21)/100</f>
      </c>
      <c t="s">
        <v>27</v>
      </c>
    </row>
    <row r="492" spans="1:5" ht="25.5">
      <c r="A492" s="35" t="s">
        <v>56</v>
      </c>
      <c r="E492" s="39" t="s">
        <v>8371</v>
      </c>
    </row>
    <row r="493" spans="1:5" ht="51">
      <c r="A493" s="35" t="s">
        <v>58</v>
      </c>
      <c r="E493" s="40" t="s">
        <v>8372</v>
      </c>
    </row>
    <row r="494" spans="1:5" ht="12.75">
      <c r="A494" t="s">
        <v>60</v>
      </c>
      <c r="E494" s="39" t="s">
        <v>5</v>
      </c>
    </row>
    <row r="495" spans="1:16" ht="12.75">
      <c r="A495" t="s">
        <v>49</v>
      </c>
      <c s="34" t="s">
        <v>400</v>
      </c>
      <c s="34" t="s">
        <v>8373</v>
      </c>
      <c s="35" t="s">
        <v>5</v>
      </c>
      <c s="6" t="s">
        <v>8374</v>
      </c>
      <c s="36" t="s">
        <v>113</v>
      </c>
      <c s="37">
        <v>2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653</v>
      </c>
      <c>
        <f>(M495*21)/100</f>
      </c>
      <c t="s">
        <v>27</v>
      </c>
    </row>
    <row r="496" spans="1:5" ht="12.75">
      <c r="A496" s="35" t="s">
        <v>56</v>
      </c>
      <c r="E496" s="39" t="s">
        <v>8374</v>
      </c>
    </row>
    <row r="497" spans="1:5" ht="51">
      <c r="A497" s="35" t="s">
        <v>58</v>
      </c>
      <c r="E497" s="40" t="s">
        <v>8375</v>
      </c>
    </row>
    <row r="498" spans="1:5" ht="12.75">
      <c r="A498" t="s">
        <v>60</v>
      </c>
      <c r="E498" s="39" t="s">
        <v>5</v>
      </c>
    </row>
    <row r="499" spans="1:16" ht="25.5">
      <c r="A499" t="s">
        <v>49</v>
      </c>
      <c s="34" t="s">
        <v>403</v>
      </c>
      <c s="34" t="s">
        <v>8376</v>
      </c>
      <c s="35" t="s">
        <v>5</v>
      </c>
      <c s="6" t="s">
        <v>8377</v>
      </c>
      <c s="36" t="s">
        <v>113</v>
      </c>
      <c s="37">
        <v>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4950</v>
      </c>
      <c>
        <f>(M499*21)/100</f>
      </c>
      <c t="s">
        <v>27</v>
      </c>
    </row>
    <row r="500" spans="1:5" ht="25.5">
      <c r="A500" s="35" t="s">
        <v>56</v>
      </c>
      <c r="E500" s="39" t="s">
        <v>8377</v>
      </c>
    </row>
    <row r="501" spans="1:5" ht="51">
      <c r="A501" s="35" t="s">
        <v>58</v>
      </c>
      <c r="E501" s="40" t="s">
        <v>8378</v>
      </c>
    </row>
    <row r="502" spans="1:5" ht="12.75">
      <c r="A502" t="s">
        <v>60</v>
      </c>
      <c r="E502" s="39" t="s">
        <v>5</v>
      </c>
    </row>
    <row r="503" spans="1:16" ht="25.5">
      <c r="A503" t="s">
        <v>49</v>
      </c>
      <c s="34" t="s">
        <v>406</v>
      </c>
      <c s="34" t="s">
        <v>8379</v>
      </c>
      <c s="35" t="s">
        <v>5</v>
      </c>
      <c s="6" t="s">
        <v>8380</v>
      </c>
      <c s="36" t="s">
        <v>113</v>
      </c>
      <c s="37">
        <v>1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4950</v>
      </c>
      <c>
        <f>(M503*21)/100</f>
      </c>
      <c t="s">
        <v>27</v>
      </c>
    </row>
    <row r="504" spans="1:5" ht="25.5">
      <c r="A504" s="35" t="s">
        <v>56</v>
      </c>
      <c r="E504" s="39" t="s">
        <v>8380</v>
      </c>
    </row>
    <row r="505" spans="1:5" ht="51">
      <c r="A505" s="35" t="s">
        <v>58</v>
      </c>
      <c r="E505" s="40" t="s">
        <v>8381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410</v>
      </c>
      <c s="34" t="s">
        <v>8382</v>
      </c>
      <c s="35" t="s">
        <v>5</v>
      </c>
      <c s="6" t="s">
        <v>8383</v>
      </c>
      <c s="36" t="s">
        <v>106</v>
      </c>
      <c s="37">
        <v>30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653</v>
      </c>
      <c>
        <f>(M507*21)/100</f>
      </c>
      <c t="s">
        <v>27</v>
      </c>
    </row>
    <row r="508" spans="1:5" ht="12.75">
      <c r="A508" s="35" t="s">
        <v>56</v>
      </c>
      <c r="E508" s="39" t="s">
        <v>8383</v>
      </c>
    </row>
    <row r="509" spans="1:5" ht="38.25">
      <c r="A509" s="35" t="s">
        <v>58</v>
      </c>
      <c r="E509" s="40" t="s">
        <v>8384</v>
      </c>
    </row>
    <row r="510" spans="1:5" ht="12.75">
      <c r="A510" t="s">
        <v>60</v>
      </c>
      <c r="E510" s="39" t="s">
        <v>5</v>
      </c>
    </row>
    <row r="511" spans="1:16" ht="25.5">
      <c r="A511" t="s">
        <v>49</v>
      </c>
      <c s="34" t="s">
        <v>413</v>
      </c>
      <c s="34" t="s">
        <v>8385</v>
      </c>
      <c s="35" t="s">
        <v>5</v>
      </c>
      <c s="6" t="s">
        <v>8386</v>
      </c>
      <c s="36" t="s">
        <v>106</v>
      </c>
      <c s="37">
        <v>30</v>
      </c>
      <c s="36">
        <v>3.5E-05</v>
      </c>
      <c s="36">
        <f>ROUND(G511*H511,6)</f>
      </c>
      <c r="L511" s="38">
        <v>0</v>
      </c>
      <c s="32">
        <f>ROUND(ROUND(L511,2)*ROUND(G511,3),2)</f>
      </c>
      <c s="36" t="s">
        <v>4950</v>
      </c>
      <c>
        <f>(M511*21)/100</f>
      </c>
      <c t="s">
        <v>27</v>
      </c>
    </row>
    <row r="512" spans="1:5" ht="25.5">
      <c r="A512" s="35" t="s">
        <v>56</v>
      </c>
      <c r="E512" s="39" t="s">
        <v>8386</v>
      </c>
    </row>
    <row r="513" spans="1:5" ht="38.25">
      <c r="A513" s="35" t="s">
        <v>58</v>
      </c>
      <c r="E513" s="40" t="s">
        <v>8387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416</v>
      </c>
      <c s="34" t="s">
        <v>8388</v>
      </c>
      <c s="35" t="s">
        <v>5</v>
      </c>
      <c s="6" t="s">
        <v>8389</v>
      </c>
      <c s="36" t="s">
        <v>106</v>
      </c>
      <c s="37">
        <v>30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653</v>
      </c>
      <c>
        <f>(M515*21)/100</f>
      </c>
      <c t="s">
        <v>27</v>
      </c>
    </row>
    <row r="516" spans="1:5" ht="12.75">
      <c r="A516" s="35" t="s">
        <v>56</v>
      </c>
      <c r="E516" s="39" t="s">
        <v>8389</v>
      </c>
    </row>
    <row r="517" spans="1:5" ht="12.75">
      <c r="A517" s="35" t="s">
        <v>58</v>
      </c>
      <c r="E517" s="40" t="s">
        <v>5</v>
      </c>
    </row>
    <row r="518" spans="1:5" ht="12.75">
      <c r="A518" t="s">
        <v>60</v>
      </c>
      <c r="E518" s="39" t="s">
        <v>5</v>
      </c>
    </row>
    <row r="519" spans="1:16" ht="25.5">
      <c r="A519" t="s">
        <v>49</v>
      </c>
      <c s="34" t="s">
        <v>419</v>
      </c>
      <c s="34" t="s">
        <v>7511</v>
      </c>
      <c s="35" t="s">
        <v>5</v>
      </c>
      <c s="6" t="s">
        <v>7513</v>
      </c>
      <c s="36" t="s">
        <v>106</v>
      </c>
      <c s="37">
        <v>13.5</v>
      </c>
      <c s="36">
        <v>0</v>
      </c>
      <c s="36">
        <f>ROUND(G519*H519,6)</f>
      </c>
      <c r="L519" s="38">
        <v>0</v>
      </c>
      <c s="32">
        <f>ROUND(ROUND(L519,2)*ROUND(G519,3),2)</f>
      </c>
      <c s="36" t="s">
        <v>4950</v>
      </c>
      <c>
        <f>(M519*21)/100</f>
      </c>
      <c t="s">
        <v>27</v>
      </c>
    </row>
    <row r="520" spans="1:5" ht="25.5">
      <c r="A520" s="35" t="s">
        <v>56</v>
      </c>
      <c r="E520" s="39" t="s">
        <v>7513</v>
      </c>
    </row>
    <row r="521" spans="1:5" ht="38.25">
      <c r="A521" s="35" t="s">
        <v>58</v>
      </c>
      <c r="E521" s="40" t="s">
        <v>8390</v>
      </c>
    </row>
    <row r="522" spans="1:5" ht="12.75">
      <c r="A522" t="s">
        <v>60</v>
      </c>
      <c r="E522" s="39" t="s">
        <v>5</v>
      </c>
    </row>
    <row r="523" spans="1:16" ht="25.5">
      <c r="A523" t="s">
        <v>49</v>
      </c>
      <c s="34" t="s">
        <v>433</v>
      </c>
      <c s="34" t="s">
        <v>7516</v>
      </c>
      <c s="35" t="s">
        <v>5</v>
      </c>
      <c s="6" t="s">
        <v>7517</v>
      </c>
      <c s="36" t="s">
        <v>106</v>
      </c>
      <c s="37">
        <v>13.5</v>
      </c>
      <c s="36">
        <v>0.00069</v>
      </c>
      <c s="36">
        <f>ROUND(G523*H523,6)</f>
      </c>
      <c r="L523" s="38">
        <v>0</v>
      </c>
      <c s="32">
        <f>ROUND(ROUND(L523,2)*ROUND(G523,3),2)</f>
      </c>
      <c s="36" t="s">
        <v>4950</v>
      </c>
      <c>
        <f>(M523*21)/100</f>
      </c>
      <c t="s">
        <v>27</v>
      </c>
    </row>
    <row r="524" spans="1:5" ht="25.5">
      <c r="A524" s="35" t="s">
        <v>56</v>
      </c>
      <c r="E524" s="39" t="s">
        <v>7517</v>
      </c>
    </row>
    <row r="525" spans="1:5" ht="12.75">
      <c r="A525" s="35" t="s">
        <v>58</v>
      </c>
      <c r="E525" s="40" t="s">
        <v>5</v>
      </c>
    </row>
    <row r="526" spans="1:5" ht="12.75">
      <c r="A526" t="s">
        <v>60</v>
      </c>
      <c r="E526" s="39" t="s">
        <v>5</v>
      </c>
    </row>
    <row r="527" spans="1:13" ht="12.75">
      <c r="A527" t="s">
        <v>46</v>
      </c>
      <c r="C527" s="31" t="s">
        <v>1651</v>
      </c>
      <c r="E527" s="33" t="s">
        <v>3049</v>
      </c>
      <c r="J527" s="32">
        <f>0</f>
      </c>
      <c s="32">
        <f>0</f>
      </c>
      <c s="32">
        <f>0+L528+L532</f>
      </c>
      <c s="32">
        <f>0+M528+M532</f>
      </c>
    </row>
    <row r="528" spans="1:16" ht="12.75">
      <c r="A528" t="s">
        <v>49</v>
      </c>
      <c s="34" t="s">
        <v>434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653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51">
      <c r="A530" s="35" t="s">
        <v>58</v>
      </c>
      <c r="E530" s="40" t="s">
        <v>4489</v>
      </c>
    </row>
    <row r="531" spans="1:5" ht="12.75">
      <c r="A531" t="s">
        <v>60</v>
      </c>
      <c r="E531" s="39" t="s">
        <v>5</v>
      </c>
    </row>
    <row r="532" spans="1:16" ht="25.5">
      <c r="A532" t="s">
        <v>49</v>
      </c>
      <c s="34" t="s">
        <v>435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653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63.75">
      <c r="A534" s="35" t="s">
        <v>58</v>
      </c>
      <c r="E534" s="40" t="s">
        <v>4492</v>
      </c>
    </row>
    <row r="535" spans="1:5" ht="12.75">
      <c r="A535" t="s">
        <v>60</v>
      </c>
      <c r="E535" s="39" t="s">
        <v>5</v>
      </c>
    </row>
    <row r="536" spans="1:13" ht="12.75">
      <c r="A536" t="s">
        <v>46</v>
      </c>
      <c r="C536" s="31" t="s">
        <v>8391</v>
      </c>
      <c r="E536" s="33" t="s">
        <v>391</v>
      </c>
      <c r="J536" s="32">
        <f>0</f>
      </c>
      <c s="32">
        <f>0</f>
      </c>
      <c s="32">
        <f>0+L537+L541+L545+L549</f>
      </c>
      <c s="32">
        <f>0+M537+M541+M545+M549</f>
      </c>
    </row>
    <row r="537" spans="1:16" ht="38.25">
      <c r="A537" t="s">
        <v>49</v>
      </c>
      <c s="34" t="s">
        <v>50</v>
      </c>
      <c s="34" t="s">
        <v>8392</v>
      </c>
      <c s="35" t="s">
        <v>5</v>
      </c>
      <c s="6" t="s">
        <v>8393</v>
      </c>
      <c s="36" t="s">
        <v>4124</v>
      </c>
      <c s="37">
        <v>1</v>
      </c>
      <c s="36">
        <v>88</v>
      </c>
      <c s="36">
        <f>ROUND(G537*H537,6)</f>
      </c>
      <c r="L537" s="38">
        <v>0</v>
      </c>
      <c s="32">
        <f>ROUND(ROUND(L537,2)*ROUND(G537,3),2)</f>
      </c>
      <c s="36" t="s">
        <v>653</v>
      </c>
      <c>
        <f>(M537*21)/100</f>
      </c>
      <c t="s">
        <v>27</v>
      </c>
    </row>
    <row r="538" spans="1:5" ht="38.25">
      <c r="A538" s="35" t="s">
        <v>56</v>
      </c>
      <c r="E538" s="39" t="s">
        <v>8394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25.5">
      <c r="A541" t="s">
        <v>49</v>
      </c>
      <c s="34" t="s">
        <v>27</v>
      </c>
      <c s="34" t="s">
        <v>8395</v>
      </c>
      <c s="35" t="s">
        <v>5</v>
      </c>
      <c s="6" t="s">
        <v>8396</v>
      </c>
      <c s="36" t="s">
        <v>4124</v>
      </c>
      <c s="37">
        <v>1</v>
      </c>
      <c s="36">
        <v>36.7</v>
      </c>
      <c s="36">
        <f>ROUND(G541*H541,6)</f>
      </c>
      <c r="L541" s="38">
        <v>0</v>
      </c>
      <c s="32">
        <f>ROUND(ROUND(L541,2)*ROUND(G541,3),2)</f>
      </c>
      <c s="36" t="s">
        <v>653</v>
      </c>
      <c>
        <f>(M541*21)/100</f>
      </c>
      <c t="s">
        <v>27</v>
      </c>
    </row>
    <row r="542" spans="1:5" ht="25.5">
      <c r="A542" s="35" t="s">
        <v>56</v>
      </c>
      <c r="E542" s="39" t="s">
        <v>8396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26</v>
      </c>
      <c s="34" t="s">
        <v>8397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ROUND(G545*H545,6)</f>
      </c>
      <c r="L545" s="38">
        <v>0</v>
      </c>
      <c s="32">
        <f>ROUND(ROUND(L545,2)*ROUND(G545,3),2)</f>
      </c>
      <c s="36" t="s">
        <v>653</v>
      </c>
      <c>
        <f>(M545*21)/100</f>
      </c>
      <c t="s">
        <v>27</v>
      </c>
    </row>
    <row r="546" spans="1:5" ht="12.75">
      <c r="A546" s="35" t="s">
        <v>56</v>
      </c>
      <c r="E546" s="39" t="s">
        <v>8398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69</v>
      </c>
      <c s="34" t="s">
        <v>8399</v>
      </c>
      <c s="35" t="s">
        <v>5</v>
      </c>
      <c s="6" t="s">
        <v>8400</v>
      </c>
      <c s="36" t="s">
        <v>8401</v>
      </c>
      <c s="37">
        <v>45</v>
      </c>
      <c s="36">
        <v>0.4</v>
      </c>
      <c s="36">
        <f>ROUND(G549*H549,6)</f>
      </c>
      <c r="L549" s="38">
        <v>0</v>
      </c>
      <c s="32">
        <f>ROUND(ROUND(L549,2)*ROUND(G549,3),2)</f>
      </c>
      <c s="36" t="s">
        <v>653</v>
      </c>
      <c>
        <f>(M549*21)/100</f>
      </c>
      <c t="s">
        <v>27</v>
      </c>
    </row>
    <row r="550" spans="1:5" ht="12.75">
      <c r="A550" s="35" t="s">
        <v>56</v>
      </c>
      <c r="E550" s="39" t="s">
        <v>8400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3" ht="12.75">
      <c r="A553" t="s">
        <v>46</v>
      </c>
      <c r="C553" s="31" t="s">
        <v>8402</v>
      </c>
      <c r="E553" s="33" t="s">
        <v>394</v>
      </c>
      <c r="J553" s="32">
        <f>0</f>
      </c>
      <c s="32">
        <f>0</f>
      </c>
      <c s="32">
        <f>0+L554+L558+L562+L566</f>
      </c>
      <c s="32">
        <f>0+M554+M558+M562+M566</f>
      </c>
    </row>
    <row r="554" spans="1:16" ht="38.25">
      <c r="A554" t="s">
        <v>49</v>
      </c>
      <c s="34" t="s">
        <v>73</v>
      </c>
      <c s="34" t="s">
        <v>8403</v>
      </c>
      <c s="35" t="s">
        <v>5</v>
      </c>
      <c s="6" t="s">
        <v>8404</v>
      </c>
      <c s="36" t="s">
        <v>4124</v>
      </c>
      <c s="37">
        <v>1</v>
      </c>
      <c s="36">
        <v>58</v>
      </c>
      <c s="36">
        <f>ROUND(G554*H554,6)</f>
      </c>
      <c r="L554" s="38">
        <v>0</v>
      </c>
      <c s="32">
        <f>ROUND(ROUND(L554,2)*ROUND(G554,3),2)</f>
      </c>
      <c s="36" t="s">
        <v>653</v>
      </c>
      <c>
        <f>(M554*21)/100</f>
      </c>
      <c t="s">
        <v>27</v>
      </c>
    </row>
    <row r="555" spans="1:5" ht="38.25">
      <c r="A555" s="35" t="s">
        <v>56</v>
      </c>
      <c r="E555" s="39" t="s">
        <v>8405</v>
      </c>
    </row>
    <row r="556" spans="1:5" ht="12.75">
      <c r="A556" s="35" t="s">
        <v>58</v>
      </c>
      <c r="E556" s="40" t="s">
        <v>5</v>
      </c>
    </row>
    <row r="557" spans="1:5" ht="12.75">
      <c r="A557" t="s">
        <v>60</v>
      </c>
      <c r="E557" s="39" t="s">
        <v>5</v>
      </c>
    </row>
    <row r="558" spans="1:16" ht="25.5">
      <c r="A558" t="s">
        <v>49</v>
      </c>
      <c s="34" t="s">
        <v>77</v>
      </c>
      <c s="34" t="s">
        <v>8406</v>
      </c>
      <c s="35" t="s">
        <v>5</v>
      </c>
      <c s="6" t="s">
        <v>8407</v>
      </c>
      <c s="36" t="s">
        <v>4124</v>
      </c>
      <c s="37">
        <v>1</v>
      </c>
      <c s="36">
        <v>28</v>
      </c>
      <c s="36">
        <f>ROUND(G558*H558,6)</f>
      </c>
      <c r="L558" s="38">
        <v>0</v>
      </c>
      <c s="32">
        <f>ROUND(ROUND(L558,2)*ROUND(G558,3),2)</f>
      </c>
      <c s="36" t="s">
        <v>653</v>
      </c>
      <c>
        <f>(M558*21)/100</f>
      </c>
      <c t="s">
        <v>27</v>
      </c>
    </row>
    <row r="559" spans="1:5" ht="25.5">
      <c r="A559" s="35" t="s">
        <v>56</v>
      </c>
      <c r="E559" s="39" t="s">
        <v>8407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12.75">
      <c r="A562" t="s">
        <v>49</v>
      </c>
      <c s="34" t="s">
        <v>81</v>
      </c>
      <c s="34" t="s">
        <v>8408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ROUND(G562*H562,6)</f>
      </c>
      <c r="L562" s="38">
        <v>0</v>
      </c>
      <c s="32">
        <f>ROUND(ROUND(L562,2)*ROUND(G562,3),2)</f>
      </c>
      <c s="36" t="s">
        <v>653</v>
      </c>
      <c>
        <f>(M562*21)/100</f>
      </c>
      <c t="s">
        <v>27</v>
      </c>
    </row>
    <row r="563" spans="1:5" ht="12.75">
      <c r="A563" s="35" t="s">
        <v>56</v>
      </c>
      <c r="E563" s="39" t="s">
        <v>8398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85</v>
      </c>
      <c s="34" t="s">
        <v>8409</v>
      </c>
      <c s="35" t="s">
        <v>5</v>
      </c>
      <c s="6" t="s">
        <v>8400</v>
      </c>
      <c s="36" t="s">
        <v>8401</v>
      </c>
      <c s="37">
        <v>40</v>
      </c>
      <c s="36">
        <v>0.4</v>
      </c>
      <c s="36">
        <f>ROUND(G566*H566,6)</f>
      </c>
      <c r="L566" s="38">
        <v>0</v>
      </c>
      <c s="32">
        <f>ROUND(ROUND(L566,2)*ROUND(G566,3),2)</f>
      </c>
      <c s="36" t="s">
        <v>653</v>
      </c>
      <c>
        <f>(M566*21)/100</f>
      </c>
      <c t="s">
        <v>27</v>
      </c>
    </row>
    <row r="567" spans="1:5" ht="12.75">
      <c r="A567" s="35" t="s">
        <v>56</v>
      </c>
      <c r="E567" s="39" t="s">
        <v>8400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3" ht="12.75">
      <c r="A570" t="s">
        <v>46</v>
      </c>
      <c r="C570" s="31" t="s">
        <v>8410</v>
      </c>
      <c r="E570" s="33" t="s">
        <v>8411</v>
      </c>
      <c r="J570" s="32">
        <f>0</f>
      </c>
      <c s="32">
        <f>0</f>
      </c>
      <c s="32">
        <f>0+L571</f>
      </c>
      <c s="32">
        <f>0+M571</f>
      </c>
    </row>
    <row r="571" spans="1:16" ht="25.5">
      <c r="A571" t="s">
        <v>49</v>
      </c>
      <c s="34" t="s">
        <v>89</v>
      </c>
      <c s="34" t="s">
        <v>8412</v>
      </c>
      <c s="35" t="s">
        <v>5</v>
      </c>
      <c s="6" t="s">
        <v>8413</v>
      </c>
      <c s="36" t="s">
        <v>960</v>
      </c>
      <c s="37">
        <v>1</v>
      </c>
      <c s="36">
        <v>1</v>
      </c>
      <c s="36">
        <f>ROUND(G571*H571,6)</f>
      </c>
      <c r="L571" s="38">
        <v>0</v>
      </c>
      <c s="32">
        <f>ROUND(ROUND(L571,2)*ROUND(G571,3),2)</f>
      </c>
      <c s="36" t="s">
        <v>653</v>
      </c>
      <c>
        <f>(M571*21)/100</f>
      </c>
      <c t="s">
        <v>27</v>
      </c>
    </row>
    <row r="572" spans="1:5" ht="25.5">
      <c r="A572" s="35" t="s">
        <v>56</v>
      </c>
      <c r="E572" s="39" t="s">
        <v>8413</v>
      </c>
    </row>
    <row r="573" spans="1:5" ht="12.75">
      <c r="A573" s="35" t="s">
        <v>58</v>
      </c>
      <c r="E573" s="40" t="s">
        <v>5</v>
      </c>
    </row>
    <row r="574" spans="1:5" ht="12.75">
      <c r="A574" t="s">
        <v>60</v>
      </c>
      <c r="E574" s="39" t="s">
        <v>5</v>
      </c>
    </row>
    <row r="575" spans="1:13" ht="12.75">
      <c r="A575" t="s">
        <v>46</v>
      </c>
      <c r="C575" s="31" t="s">
        <v>8414</v>
      </c>
      <c r="E575" s="33" t="s">
        <v>8415</v>
      </c>
      <c r="J575" s="32">
        <f>0</f>
      </c>
      <c s="32">
        <f>0</f>
      </c>
      <c s="32">
        <f>0+L576+L580</f>
      </c>
      <c s="32">
        <f>0+M576+M580</f>
      </c>
    </row>
    <row r="576" spans="1:16" ht="12.75">
      <c r="A576" t="s">
        <v>49</v>
      </c>
      <c s="34" t="s">
        <v>93</v>
      </c>
      <c s="34" t="s">
        <v>8416</v>
      </c>
      <c s="35" t="s">
        <v>5</v>
      </c>
      <c s="6" t="s">
        <v>8417</v>
      </c>
      <c s="36" t="s">
        <v>2729</v>
      </c>
      <c s="37">
        <v>35</v>
      </c>
      <c s="36">
        <v>1</v>
      </c>
      <c s="36">
        <f>ROUND(G576*H576,6)</f>
      </c>
      <c r="L576" s="38">
        <v>0</v>
      </c>
      <c s="32">
        <f>ROUND(ROUND(L576,2)*ROUND(G576,3),2)</f>
      </c>
      <c s="36" t="s">
        <v>653</v>
      </c>
      <c>
        <f>(M576*21)/100</f>
      </c>
      <c t="s">
        <v>27</v>
      </c>
    </row>
    <row r="577" spans="1:5" ht="12.75">
      <c r="A577" s="35" t="s">
        <v>56</v>
      </c>
      <c r="E577" s="39" t="s">
        <v>8417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5</v>
      </c>
    </row>
    <row r="580" spans="1:16" ht="12.75">
      <c r="A580" t="s">
        <v>49</v>
      </c>
      <c s="34" t="s">
        <v>98</v>
      </c>
      <c s="34" t="s">
        <v>8418</v>
      </c>
      <c s="35" t="s">
        <v>5</v>
      </c>
      <c s="6" t="s">
        <v>8419</v>
      </c>
      <c s="36" t="s">
        <v>409</v>
      </c>
      <c s="37">
        <v>12</v>
      </c>
      <c s="36">
        <v>1</v>
      </c>
      <c s="36">
        <f>ROUND(G580*H580,6)</f>
      </c>
      <c r="L580" s="38">
        <v>0</v>
      </c>
      <c s="32">
        <f>ROUND(ROUND(L580,2)*ROUND(G580,3),2)</f>
      </c>
      <c s="36" t="s">
        <v>653</v>
      </c>
      <c>
        <f>(M580*21)/100</f>
      </c>
      <c t="s">
        <v>27</v>
      </c>
    </row>
    <row r="581" spans="1:5" ht="12.75">
      <c r="A581" s="35" t="s">
        <v>56</v>
      </c>
      <c r="E581" s="39" t="s">
        <v>8419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5</v>
      </c>
    </row>
    <row r="584" spans="1:13" ht="12.75">
      <c r="A584" t="s">
        <v>46</v>
      </c>
      <c r="C584" s="31" t="s">
        <v>8420</v>
      </c>
      <c r="E584" s="33" t="s">
        <v>8421</v>
      </c>
      <c r="J584" s="32">
        <f>0</f>
      </c>
      <c s="32">
        <f>0</f>
      </c>
      <c s="32">
        <f>0+L585+L589</f>
      </c>
      <c s="32">
        <f>0+M585+M589</f>
      </c>
    </row>
    <row r="585" spans="1:16" ht="12.75">
      <c r="A585" t="s">
        <v>49</v>
      </c>
      <c s="34" t="s">
        <v>103</v>
      </c>
      <c s="34" t="s">
        <v>8422</v>
      </c>
      <c s="35" t="s">
        <v>5</v>
      </c>
      <c s="6" t="s">
        <v>8423</v>
      </c>
      <c s="36" t="s">
        <v>2729</v>
      </c>
      <c s="37">
        <v>281.7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653</v>
      </c>
      <c>
        <f>(M585*21)/100</f>
      </c>
      <c t="s">
        <v>27</v>
      </c>
    </row>
    <row r="586" spans="1:5" ht="12.75">
      <c r="A586" s="35" t="s">
        <v>56</v>
      </c>
      <c r="E586" s="39" t="s">
        <v>8423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8424</v>
      </c>
      <c s="35" t="s">
        <v>5</v>
      </c>
      <c s="6" t="s">
        <v>8425</v>
      </c>
      <c s="36" t="s">
        <v>960</v>
      </c>
      <c s="37">
        <v>1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653</v>
      </c>
      <c>
        <f>(M589*21)/100</f>
      </c>
      <c t="s">
        <v>27</v>
      </c>
    </row>
    <row r="590" spans="1:5" ht="12.75">
      <c r="A590" s="35" t="s">
        <v>56</v>
      </c>
      <c r="E590" s="39" t="s">
        <v>8425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3" ht="12.75">
      <c r="A593" t="s">
        <v>46</v>
      </c>
      <c r="C593" s="31" t="s">
        <v>8426</v>
      </c>
      <c r="E593" s="33" t="s">
        <v>8427</v>
      </c>
      <c r="J593" s="32">
        <f>0</f>
      </c>
      <c s="32">
        <f>0</f>
      </c>
      <c s="32">
        <f>0+L594+L598+L602</f>
      </c>
      <c s="32">
        <f>0+M594+M598+M602</f>
      </c>
    </row>
    <row r="594" spans="1:16" ht="12.75">
      <c r="A594" t="s">
        <v>49</v>
      </c>
      <c s="34" t="s">
        <v>110</v>
      </c>
      <c s="34" t="s">
        <v>8428</v>
      </c>
      <c s="35" t="s">
        <v>5</v>
      </c>
      <c s="6" t="s">
        <v>8429</v>
      </c>
      <c s="36" t="s">
        <v>409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653</v>
      </c>
      <c>
        <f>(M594*21)/100</f>
      </c>
      <c t="s">
        <v>27</v>
      </c>
    </row>
    <row r="595" spans="1:5" ht="12.75">
      <c r="A595" s="35" t="s">
        <v>56</v>
      </c>
      <c r="E595" s="39" t="s">
        <v>8429</v>
      </c>
    </row>
    <row r="596" spans="1:5" ht="12.75">
      <c r="A596" s="35" t="s">
        <v>58</v>
      </c>
      <c r="E596" s="40" t="s">
        <v>5</v>
      </c>
    </row>
    <row r="597" spans="1:5" ht="12.75">
      <c r="A597" t="s">
        <v>60</v>
      </c>
      <c r="E597" s="39" t="s">
        <v>5</v>
      </c>
    </row>
    <row r="598" spans="1:16" ht="12.75">
      <c r="A598" t="s">
        <v>49</v>
      </c>
      <c s="34" t="s">
        <v>114</v>
      </c>
      <c s="34" t="s">
        <v>8430</v>
      </c>
      <c s="35" t="s">
        <v>5</v>
      </c>
      <c s="6" t="s">
        <v>8431</v>
      </c>
      <c s="36" t="s">
        <v>409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653</v>
      </c>
      <c>
        <f>(M598*21)/100</f>
      </c>
      <c t="s">
        <v>27</v>
      </c>
    </row>
    <row r="599" spans="1:5" ht="12.75">
      <c r="A599" s="35" t="s">
        <v>56</v>
      </c>
      <c r="E599" s="39" t="s">
        <v>8431</v>
      </c>
    </row>
    <row r="600" spans="1:5" ht="12.75">
      <c r="A600" s="35" t="s">
        <v>58</v>
      </c>
      <c r="E600" s="40" t="s">
        <v>5</v>
      </c>
    </row>
    <row r="601" spans="1:5" ht="12.75">
      <c r="A601" t="s">
        <v>60</v>
      </c>
      <c r="E601" s="39" t="s">
        <v>5</v>
      </c>
    </row>
    <row r="602" spans="1:16" ht="12.75">
      <c r="A602" t="s">
        <v>49</v>
      </c>
      <c s="34" t="s">
        <v>119</v>
      </c>
      <c s="34" t="s">
        <v>8432</v>
      </c>
      <c s="35" t="s">
        <v>5</v>
      </c>
      <c s="6" t="s">
        <v>8433</v>
      </c>
      <c s="36" t="s">
        <v>409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653</v>
      </c>
      <c>
        <f>(M602*21)/100</f>
      </c>
      <c t="s">
        <v>27</v>
      </c>
    </row>
    <row r="603" spans="1:5" ht="12.75">
      <c r="A603" s="35" t="s">
        <v>56</v>
      </c>
      <c r="E603" s="39" t="s">
        <v>8433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8434</v>
      </c>
      <c r="E606" s="33" t="s">
        <v>8435</v>
      </c>
      <c r="J606" s="32">
        <f>0</f>
      </c>
      <c s="32">
        <f>0</f>
      </c>
      <c s="32">
        <f>0+L607+L611+L615</f>
      </c>
      <c s="32">
        <f>0+M607+M611+M615</f>
      </c>
    </row>
    <row r="607" spans="1:16" ht="12.75">
      <c r="A607" t="s">
        <v>49</v>
      </c>
      <c s="34" t="s">
        <v>50</v>
      </c>
      <c s="34" t="s">
        <v>8436</v>
      </c>
      <c s="35" t="s">
        <v>5</v>
      </c>
      <c s="6" t="s">
        <v>8437</v>
      </c>
      <c s="36" t="s">
        <v>4124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653</v>
      </c>
      <c>
        <f>(M607*21)/100</f>
      </c>
      <c t="s">
        <v>27</v>
      </c>
    </row>
    <row r="608" spans="1:5" ht="12.75">
      <c r="A608" s="35" t="s">
        <v>56</v>
      </c>
      <c r="E608" s="39" t="s">
        <v>8437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27</v>
      </c>
      <c s="34" t="s">
        <v>8438</v>
      </c>
      <c s="35" t="s">
        <v>5</v>
      </c>
      <c s="6" t="s">
        <v>8439</v>
      </c>
      <c s="36" t="s">
        <v>4124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653</v>
      </c>
      <c>
        <f>(M611*21)/100</f>
      </c>
      <c t="s">
        <v>27</v>
      </c>
    </row>
    <row r="612" spans="1:5" ht="12.75">
      <c r="A612" s="35" t="s">
        <v>56</v>
      </c>
      <c r="E612" s="39" t="s">
        <v>8439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26</v>
      </c>
      <c s="34" t="s">
        <v>8440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653</v>
      </c>
      <c>
        <f>(M615*21)/100</f>
      </c>
      <c t="s">
        <v>27</v>
      </c>
    </row>
    <row r="616" spans="1:5" ht="12.75">
      <c r="A616" s="35" t="s">
        <v>56</v>
      </c>
      <c r="E616" s="39" t="s">
        <v>4092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8441</v>
      </c>
      <c r="E619" s="33" t="s">
        <v>8442</v>
      </c>
      <c r="J619" s="32">
        <f>0</f>
      </c>
      <c s="32">
        <f>0</f>
      </c>
      <c s="32">
        <f>0+L620+L624+L628</f>
      </c>
      <c s="32">
        <f>0+M620+M624+M628</f>
      </c>
    </row>
    <row r="620" spans="1:16" ht="25.5">
      <c r="A620" t="s">
        <v>49</v>
      </c>
      <c s="34" t="s">
        <v>69</v>
      </c>
      <c s="34" t="s">
        <v>8443</v>
      </c>
      <c s="35" t="s">
        <v>5</v>
      </c>
      <c s="6" t="s">
        <v>8444</v>
      </c>
      <c s="36" t="s">
        <v>4124</v>
      </c>
      <c s="37">
        <v>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653</v>
      </c>
      <c>
        <f>(M620*21)/100</f>
      </c>
      <c t="s">
        <v>27</v>
      </c>
    </row>
    <row r="621" spans="1:5" ht="25.5">
      <c r="A621" s="35" t="s">
        <v>56</v>
      </c>
      <c r="E621" s="39" t="s">
        <v>8444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25.5">
      <c r="A624" t="s">
        <v>49</v>
      </c>
      <c s="34" t="s">
        <v>73</v>
      </c>
      <c s="34" t="s">
        <v>8445</v>
      </c>
      <c s="35" t="s">
        <v>5</v>
      </c>
      <c s="6" t="s">
        <v>8446</v>
      </c>
      <c s="36" t="s">
        <v>4124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653</v>
      </c>
      <c>
        <f>(M624*21)/100</f>
      </c>
      <c t="s">
        <v>27</v>
      </c>
    </row>
    <row r="625" spans="1:5" ht="25.5">
      <c r="A625" s="35" t="s">
        <v>56</v>
      </c>
      <c r="E625" s="39" t="s">
        <v>8446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6" ht="12.75">
      <c r="A628" t="s">
        <v>49</v>
      </c>
      <c s="34" t="s">
        <v>81</v>
      </c>
      <c s="34" t="s">
        <v>8447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653</v>
      </c>
      <c>
        <f>(M628*21)/100</f>
      </c>
      <c t="s">
        <v>27</v>
      </c>
    </row>
    <row r="629" spans="1:5" ht="12.75">
      <c r="A629" s="35" t="s">
        <v>56</v>
      </c>
      <c r="E629" s="39" t="s">
        <v>4092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5</v>
      </c>
    </row>
    <row r="632" spans="1:13" ht="12.75">
      <c r="A632" t="s">
        <v>46</v>
      </c>
      <c r="C632" s="31" t="s">
        <v>8448</v>
      </c>
      <c r="E632" s="33" t="s">
        <v>8449</v>
      </c>
      <c r="J632" s="32">
        <f>0</f>
      </c>
      <c s="32">
        <f>0</f>
      </c>
      <c s="32">
        <f>0+L633+L637+L641+L645+L649+L653+L657+L661+L665+L669+L673+L677</f>
      </c>
      <c s="32">
        <f>0+M633+M637+M641+M645+M649+M653+M657+M661+M665+M669+M673+M677</f>
      </c>
    </row>
    <row r="633" spans="1:16" ht="12.75">
      <c r="A633" t="s">
        <v>49</v>
      </c>
      <c s="34" t="s">
        <v>85</v>
      </c>
      <c s="34" t="s">
        <v>8450</v>
      </c>
      <c s="35" t="s">
        <v>5</v>
      </c>
      <c s="6" t="s">
        <v>8451</v>
      </c>
      <c s="36" t="s">
        <v>106</v>
      </c>
      <c s="37">
        <v>45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653</v>
      </c>
      <c>
        <f>(M633*21)/100</f>
      </c>
      <c t="s">
        <v>27</v>
      </c>
    </row>
    <row r="634" spans="1:5" ht="12.75">
      <c r="A634" s="35" t="s">
        <v>56</v>
      </c>
      <c r="E634" s="39" t="s">
        <v>8451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89</v>
      </c>
      <c s="34" t="s">
        <v>8452</v>
      </c>
      <c s="35" t="s">
        <v>5</v>
      </c>
      <c s="6" t="s">
        <v>8453</v>
      </c>
      <c s="36" t="s">
        <v>106</v>
      </c>
      <c s="37">
        <v>45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653</v>
      </c>
      <c>
        <f>(M637*21)/100</f>
      </c>
      <c t="s">
        <v>27</v>
      </c>
    </row>
    <row r="638" spans="1:5" ht="12.75">
      <c r="A638" s="35" t="s">
        <v>56</v>
      </c>
      <c r="E638" s="39" t="s">
        <v>8453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6" ht="12.75">
      <c r="A641" t="s">
        <v>49</v>
      </c>
      <c s="34" t="s">
        <v>93</v>
      </c>
      <c s="34" t="s">
        <v>8454</v>
      </c>
      <c s="35" t="s">
        <v>5</v>
      </c>
      <c s="6" t="s">
        <v>8455</v>
      </c>
      <c s="36" t="s">
        <v>106</v>
      </c>
      <c s="37">
        <v>65</v>
      </c>
      <c s="36">
        <v>0</v>
      </c>
      <c s="36">
        <f>ROUND(G641*H641,6)</f>
      </c>
      <c r="L641" s="38">
        <v>0</v>
      </c>
      <c s="32">
        <f>ROUND(ROUND(L641,2)*ROUND(G641,3),2)</f>
      </c>
      <c s="36" t="s">
        <v>653</v>
      </c>
      <c>
        <f>(M641*21)/100</f>
      </c>
      <c t="s">
        <v>27</v>
      </c>
    </row>
    <row r="642" spans="1:5" ht="12.75">
      <c r="A642" s="35" t="s">
        <v>56</v>
      </c>
      <c r="E642" s="39" t="s">
        <v>8455</v>
      </c>
    </row>
    <row r="643" spans="1:5" ht="12.75">
      <c r="A643" s="35" t="s">
        <v>58</v>
      </c>
      <c r="E643" s="40" t="s">
        <v>5</v>
      </c>
    </row>
    <row r="644" spans="1:5" ht="12.75">
      <c r="A644" t="s">
        <v>60</v>
      </c>
      <c r="E644" s="39" t="s">
        <v>5</v>
      </c>
    </row>
    <row r="645" spans="1:16" ht="12.75">
      <c r="A645" t="s">
        <v>49</v>
      </c>
      <c s="34" t="s">
        <v>98</v>
      </c>
      <c s="34" t="s">
        <v>8456</v>
      </c>
      <c s="35" t="s">
        <v>5</v>
      </c>
      <c s="6" t="s">
        <v>8457</v>
      </c>
      <c s="36" t="s">
        <v>106</v>
      </c>
      <c s="37">
        <v>25</v>
      </c>
      <c s="36">
        <v>0</v>
      </c>
      <c s="36">
        <f>ROUND(G645*H645,6)</f>
      </c>
      <c r="L645" s="38">
        <v>0</v>
      </c>
      <c s="32">
        <f>ROUND(ROUND(L645,2)*ROUND(G645,3),2)</f>
      </c>
      <c s="36" t="s">
        <v>653</v>
      </c>
      <c>
        <f>(M645*21)/100</f>
      </c>
      <c t="s">
        <v>27</v>
      </c>
    </row>
    <row r="646" spans="1:5" ht="12.75">
      <c r="A646" s="35" t="s">
        <v>56</v>
      </c>
      <c r="E646" s="39" t="s">
        <v>8457</v>
      </c>
    </row>
    <row r="647" spans="1:5" ht="12.75">
      <c r="A647" s="35" t="s">
        <v>58</v>
      </c>
      <c r="E647" s="40" t="s">
        <v>5</v>
      </c>
    </row>
    <row r="648" spans="1:5" ht="12.75">
      <c r="A648" t="s">
        <v>60</v>
      </c>
      <c r="E648" s="39" t="s">
        <v>5</v>
      </c>
    </row>
    <row r="649" spans="1:16" ht="12.75">
      <c r="A649" t="s">
        <v>49</v>
      </c>
      <c s="34" t="s">
        <v>103</v>
      </c>
      <c s="34" t="s">
        <v>8458</v>
      </c>
      <c s="35" t="s">
        <v>5</v>
      </c>
      <c s="6" t="s">
        <v>8459</v>
      </c>
      <c s="36" t="s">
        <v>106</v>
      </c>
      <c s="37">
        <v>50</v>
      </c>
      <c s="36">
        <v>0</v>
      </c>
      <c s="36">
        <f>ROUND(G649*H649,6)</f>
      </c>
      <c r="L649" s="38">
        <v>0</v>
      </c>
      <c s="32">
        <f>ROUND(ROUND(L649,2)*ROUND(G649,3),2)</f>
      </c>
      <c s="36" t="s">
        <v>653</v>
      </c>
      <c>
        <f>(M649*21)/100</f>
      </c>
      <c t="s">
        <v>27</v>
      </c>
    </row>
    <row r="650" spans="1:5" ht="12.75">
      <c r="A650" s="35" t="s">
        <v>56</v>
      </c>
      <c r="E650" s="39" t="s">
        <v>8459</v>
      </c>
    </row>
    <row r="651" spans="1:5" ht="12.75">
      <c r="A651" s="35" t="s">
        <v>58</v>
      </c>
      <c r="E651" s="40" t="s">
        <v>5</v>
      </c>
    </row>
    <row r="652" spans="1:5" ht="12.75">
      <c r="A652" t="s">
        <v>60</v>
      </c>
      <c r="E652" s="39" t="s">
        <v>5</v>
      </c>
    </row>
    <row r="653" spans="1:16" ht="12.75">
      <c r="A653" t="s">
        <v>49</v>
      </c>
      <c s="34" t="s">
        <v>107</v>
      </c>
      <c s="34" t="s">
        <v>8460</v>
      </c>
      <c s="35" t="s">
        <v>5</v>
      </c>
      <c s="6" t="s">
        <v>8461</v>
      </c>
      <c s="36" t="s">
        <v>106</v>
      </c>
      <c s="37">
        <v>50</v>
      </c>
      <c s="36">
        <v>0</v>
      </c>
      <c s="36">
        <f>ROUND(G653*H653,6)</f>
      </c>
      <c r="L653" s="38">
        <v>0</v>
      </c>
      <c s="32">
        <f>ROUND(ROUND(L653,2)*ROUND(G653,3),2)</f>
      </c>
      <c s="36" t="s">
        <v>653</v>
      </c>
      <c>
        <f>(M653*21)/100</f>
      </c>
      <c t="s">
        <v>27</v>
      </c>
    </row>
    <row r="654" spans="1:5" ht="12.75">
      <c r="A654" s="35" t="s">
        <v>56</v>
      </c>
      <c r="E654" s="39" t="s">
        <v>8461</v>
      </c>
    </row>
    <row r="655" spans="1:5" ht="12.75">
      <c r="A655" s="35" t="s">
        <v>58</v>
      </c>
      <c r="E655" s="40" t="s">
        <v>5</v>
      </c>
    </row>
    <row r="656" spans="1:5" ht="12.75">
      <c r="A656" t="s">
        <v>60</v>
      </c>
      <c r="E656" s="39" t="s">
        <v>5</v>
      </c>
    </row>
    <row r="657" spans="1:16" ht="12.75">
      <c r="A657" t="s">
        <v>49</v>
      </c>
      <c s="34" t="s">
        <v>110</v>
      </c>
      <c s="34" t="s">
        <v>8462</v>
      </c>
      <c s="35" t="s">
        <v>5</v>
      </c>
      <c s="6" t="s">
        <v>8463</v>
      </c>
      <c s="36" t="s">
        <v>106</v>
      </c>
      <c s="37">
        <v>20</v>
      </c>
      <c s="36">
        <v>0</v>
      </c>
      <c s="36">
        <f>ROUND(G657*H657,6)</f>
      </c>
      <c r="L657" s="38">
        <v>0</v>
      </c>
      <c s="32">
        <f>ROUND(ROUND(L657,2)*ROUND(G657,3),2)</f>
      </c>
      <c s="36" t="s">
        <v>653</v>
      </c>
      <c>
        <f>(M657*21)/100</f>
      </c>
      <c t="s">
        <v>27</v>
      </c>
    </row>
    <row r="658" spans="1:5" ht="12.75">
      <c r="A658" s="35" t="s">
        <v>56</v>
      </c>
      <c r="E658" s="39" t="s">
        <v>8463</v>
      </c>
    </row>
    <row r="659" spans="1:5" ht="12.75">
      <c r="A659" s="35" t="s">
        <v>58</v>
      </c>
      <c r="E659" s="40" t="s">
        <v>5</v>
      </c>
    </row>
    <row r="660" spans="1:5" ht="12.75">
      <c r="A660" t="s">
        <v>60</v>
      </c>
      <c r="E660" s="39" t="s">
        <v>5</v>
      </c>
    </row>
    <row r="661" spans="1:16" ht="12.75">
      <c r="A661" t="s">
        <v>49</v>
      </c>
      <c s="34" t="s">
        <v>114</v>
      </c>
      <c s="34" t="s">
        <v>8464</v>
      </c>
      <c s="35" t="s">
        <v>5</v>
      </c>
      <c s="6" t="s">
        <v>8465</v>
      </c>
      <c s="36" t="s">
        <v>106</v>
      </c>
      <c s="37">
        <v>35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653</v>
      </c>
      <c>
        <f>(M661*21)/100</f>
      </c>
      <c t="s">
        <v>27</v>
      </c>
    </row>
    <row r="662" spans="1:5" ht="12.75">
      <c r="A662" s="35" t="s">
        <v>56</v>
      </c>
      <c r="E662" s="39" t="s">
        <v>8465</v>
      </c>
    </row>
    <row r="663" spans="1:5" ht="12.75">
      <c r="A663" s="35" t="s">
        <v>58</v>
      </c>
      <c r="E663" s="40" t="s">
        <v>5</v>
      </c>
    </row>
    <row r="664" spans="1:5" ht="12.75">
      <c r="A664" t="s">
        <v>60</v>
      </c>
      <c r="E664" s="39" t="s">
        <v>5</v>
      </c>
    </row>
    <row r="665" spans="1:16" ht="12.75">
      <c r="A665" t="s">
        <v>49</v>
      </c>
      <c s="34" t="s">
        <v>119</v>
      </c>
      <c s="34" t="s">
        <v>8466</v>
      </c>
      <c s="35" t="s">
        <v>5</v>
      </c>
      <c s="6" t="s">
        <v>4088</v>
      </c>
      <c s="36" t="s">
        <v>106</v>
      </c>
      <c s="37">
        <v>35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653</v>
      </c>
      <c>
        <f>(M665*21)/100</f>
      </c>
      <c t="s">
        <v>27</v>
      </c>
    </row>
    <row r="666" spans="1:5" ht="12.75">
      <c r="A666" s="35" t="s">
        <v>56</v>
      </c>
      <c r="E666" s="39" t="s">
        <v>4088</v>
      </c>
    </row>
    <row r="667" spans="1:5" ht="12.75">
      <c r="A667" s="35" t="s">
        <v>58</v>
      </c>
      <c r="E667" s="40" t="s">
        <v>5</v>
      </c>
    </row>
    <row r="668" spans="1:5" ht="12.75">
      <c r="A668" t="s">
        <v>60</v>
      </c>
      <c r="E668" s="39" t="s">
        <v>5</v>
      </c>
    </row>
    <row r="669" spans="1:16" ht="12.75">
      <c r="A669" t="s">
        <v>49</v>
      </c>
      <c s="34" t="s">
        <v>123</v>
      </c>
      <c s="34" t="s">
        <v>8467</v>
      </c>
      <c s="35" t="s">
        <v>5</v>
      </c>
      <c s="6" t="s">
        <v>4090</v>
      </c>
      <c s="36" t="s">
        <v>106</v>
      </c>
      <c s="37">
        <v>20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653</v>
      </c>
      <c>
        <f>(M669*21)/100</f>
      </c>
      <c t="s">
        <v>27</v>
      </c>
    </row>
    <row r="670" spans="1:5" ht="12.75">
      <c r="A670" s="35" t="s">
        <v>56</v>
      </c>
      <c r="E670" s="39" t="s">
        <v>4090</v>
      </c>
    </row>
    <row r="671" spans="1:5" ht="12.75">
      <c r="A671" s="35" t="s">
        <v>58</v>
      </c>
      <c r="E671" s="40" t="s">
        <v>5</v>
      </c>
    </row>
    <row r="672" spans="1:5" ht="12.75">
      <c r="A672" t="s">
        <v>60</v>
      </c>
      <c r="E672" s="39" t="s">
        <v>5</v>
      </c>
    </row>
    <row r="673" spans="1:16" ht="12.75">
      <c r="A673" t="s">
        <v>49</v>
      </c>
      <c s="34" t="s">
        <v>126</v>
      </c>
      <c s="34" t="s">
        <v>8468</v>
      </c>
      <c s="35" t="s">
        <v>5</v>
      </c>
      <c s="6" t="s">
        <v>8469</v>
      </c>
      <c s="36" t="s">
        <v>106</v>
      </c>
      <c s="37">
        <v>20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653</v>
      </c>
      <c>
        <f>(M673*21)/100</f>
      </c>
      <c t="s">
        <v>27</v>
      </c>
    </row>
    <row r="674" spans="1:5" ht="12.75">
      <c r="A674" s="35" t="s">
        <v>56</v>
      </c>
      <c r="E674" s="39" t="s">
        <v>8469</v>
      </c>
    </row>
    <row r="675" spans="1:5" ht="12.75">
      <c r="A675" s="35" t="s">
        <v>58</v>
      </c>
      <c r="E675" s="40" t="s">
        <v>5</v>
      </c>
    </row>
    <row r="676" spans="1:5" ht="12.75">
      <c r="A676" t="s">
        <v>60</v>
      </c>
      <c r="E676" s="39" t="s">
        <v>5</v>
      </c>
    </row>
    <row r="677" spans="1:16" ht="12.75">
      <c r="A677" t="s">
        <v>49</v>
      </c>
      <c s="34" t="s">
        <v>130</v>
      </c>
      <c s="34" t="s">
        <v>8470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653</v>
      </c>
      <c>
        <f>(M677*21)/100</f>
      </c>
      <c t="s">
        <v>27</v>
      </c>
    </row>
    <row r="678" spans="1:5" ht="12.75">
      <c r="A678" s="35" t="s">
        <v>56</v>
      </c>
      <c r="E678" s="39" t="s">
        <v>4092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3" ht="12.75">
      <c r="A681" t="s">
        <v>46</v>
      </c>
      <c r="C681" s="31" t="s">
        <v>8471</v>
      </c>
      <c r="E681" s="33" t="s">
        <v>8472</v>
      </c>
      <c r="J681" s="32">
        <f>0</f>
      </c>
      <c s="32">
        <f>0</f>
      </c>
      <c s="32">
        <f>0+L682+L686+L690+L694+L698+L702+L706+L710+L714+L718+L722+L726+L730+L734+L738+L742+L746</f>
      </c>
      <c s="32">
        <f>0+M682+M686+M690+M694+M698+M702+M706+M710+M714+M718+M722+M726+M730+M734+M738+M742+M746</f>
      </c>
    </row>
    <row r="682" spans="1:16" ht="12.75">
      <c r="A682" t="s">
        <v>49</v>
      </c>
      <c s="34" t="s">
        <v>133</v>
      </c>
      <c s="34" t="s">
        <v>8473</v>
      </c>
      <c s="35" t="s">
        <v>5</v>
      </c>
      <c s="6" t="s">
        <v>8474</v>
      </c>
      <c s="36" t="s">
        <v>4124</v>
      </c>
      <c s="37">
        <v>1</v>
      </c>
      <c s="36">
        <v>0</v>
      </c>
      <c s="36">
        <f>ROUND(G682*H682,6)</f>
      </c>
      <c r="L682" s="38">
        <v>0</v>
      </c>
      <c s="32">
        <f>ROUND(ROUND(L682,2)*ROUND(G682,3),2)</f>
      </c>
      <c s="36" t="s">
        <v>653</v>
      </c>
      <c>
        <f>(M682*21)/100</f>
      </c>
      <c t="s">
        <v>27</v>
      </c>
    </row>
    <row r="683" spans="1:5" ht="12.75">
      <c r="A683" s="35" t="s">
        <v>56</v>
      </c>
      <c r="E683" s="39" t="s">
        <v>8474</v>
      </c>
    </row>
    <row r="684" spans="1:5" ht="12.75">
      <c r="A684" s="35" t="s">
        <v>58</v>
      </c>
      <c r="E684" s="40" t="s">
        <v>5</v>
      </c>
    </row>
    <row r="685" spans="1:5" ht="12.75">
      <c r="A685" t="s">
        <v>60</v>
      </c>
      <c r="E685" s="39" t="s">
        <v>5</v>
      </c>
    </row>
    <row r="686" spans="1:16" ht="12.75">
      <c r="A686" t="s">
        <v>49</v>
      </c>
      <c s="34" t="s">
        <v>136</v>
      </c>
      <c s="34" t="s">
        <v>8445</v>
      </c>
      <c s="35" t="s">
        <v>5</v>
      </c>
      <c s="6" t="s">
        <v>8475</v>
      </c>
      <c s="36" t="s">
        <v>4124</v>
      </c>
      <c s="37">
        <v>1</v>
      </c>
      <c s="36">
        <v>0</v>
      </c>
      <c s="36">
        <f>ROUND(G686*H686,6)</f>
      </c>
      <c r="L686" s="38">
        <v>0</v>
      </c>
      <c s="32">
        <f>ROUND(ROUND(L686,2)*ROUND(G686,3),2)</f>
      </c>
      <c s="36" t="s">
        <v>653</v>
      </c>
      <c>
        <f>(M686*21)/100</f>
      </c>
      <c t="s">
        <v>27</v>
      </c>
    </row>
    <row r="687" spans="1:5" ht="12.75">
      <c r="A687" s="35" t="s">
        <v>56</v>
      </c>
      <c r="E687" s="39" t="s">
        <v>8475</v>
      </c>
    </row>
    <row r="688" spans="1:5" ht="12.75">
      <c r="A688" s="35" t="s">
        <v>58</v>
      </c>
      <c r="E688" s="40" t="s">
        <v>5</v>
      </c>
    </row>
    <row r="689" spans="1:5" ht="12.75">
      <c r="A689" t="s">
        <v>60</v>
      </c>
      <c r="E689" s="39" t="s">
        <v>5</v>
      </c>
    </row>
    <row r="690" spans="1:16" ht="12.75">
      <c r="A690" t="s">
        <v>49</v>
      </c>
      <c s="34" t="s">
        <v>139</v>
      </c>
      <c s="34" t="s">
        <v>8476</v>
      </c>
      <c s="35" t="s">
        <v>5</v>
      </c>
      <c s="6" t="s">
        <v>8477</v>
      </c>
      <c s="36" t="s">
        <v>4124</v>
      </c>
      <c s="37">
        <v>2</v>
      </c>
      <c s="36">
        <v>0</v>
      </c>
      <c s="36">
        <f>ROUND(G690*H690,6)</f>
      </c>
      <c r="L690" s="38">
        <v>0</v>
      </c>
      <c s="32">
        <f>ROUND(ROUND(L690,2)*ROUND(G690,3),2)</f>
      </c>
      <c s="36" t="s">
        <v>653</v>
      </c>
      <c>
        <f>(M690*21)/100</f>
      </c>
      <c t="s">
        <v>27</v>
      </c>
    </row>
    <row r="691" spans="1:5" ht="12.75">
      <c r="A691" s="35" t="s">
        <v>56</v>
      </c>
      <c r="E691" s="39" t="s">
        <v>8477</v>
      </c>
    </row>
    <row r="692" spans="1:5" ht="12.75">
      <c r="A692" s="35" t="s">
        <v>58</v>
      </c>
      <c r="E692" s="40" t="s">
        <v>5</v>
      </c>
    </row>
    <row r="693" spans="1:5" ht="12.75">
      <c r="A693" t="s">
        <v>60</v>
      </c>
      <c r="E693" s="39" t="s">
        <v>5</v>
      </c>
    </row>
    <row r="694" spans="1:16" ht="12.75">
      <c r="A694" t="s">
        <v>49</v>
      </c>
      <c s="34" t="s">
        <v>142</v>
      </c>
      <c s="34" t="s">
        <v>8478</v>
      </c>
      <c s="35" t="s">
        <v>5</v>
      </c>
      <c s="6" t="s">
        <v>8479</v>
      </c>
      <c s="36" t="s">
        <v>4124</v>
      </c>
      <c s="37">
        <v>1</v>
      </c>
      <c s="36">
        <v>0</v>
      </c>
      <c s="36">
        <f>ROUND(G694*H694,6)</f>
      </c>
      <c r="L694" s="38">
        <v>0</v>
      </c>
      <c s="32">
        <f>ROUND(ROUND(L694,2)*ROUND(G694,3),2)</f>
      </c>
      <c s="36" t="s">
        <v>653</v>
      </c>
      <c>
        <f>(M694*21)/100</f>
      </c>
      <c t="s">
        <v>27</v>
      </c>
    </row>
    <row r="695" spans="1:5" ht="12.75">
      <c r="A695" s="35" t="s">
        <v>56</v>
      </c>
      <c r="E695" s="39" t="s">
        <v>8479</v>
      </c>
    </row>
    <row r="696" spans="1:5" ht="12.75">
      <c r="A696" s="35" t="s">
        <v>58</v>
      </c>
      <c r="E696" s="40" t="s">
        <v>5</v>
      </c>
    </row>
    <row r="697" spans="1:5" ht="12.75">
      <c r="A697" t="s">
        <v>60</v>
      </c>
      <c r="E697" s="39" t="s">
        <v>5</v>
      </c>
    </row>
    <row r="698" spans="1:16" ht="12.75">
      <c r="A698" t="s">
        <v>49</v>
      </c>
      <c s="34" t="s">
        <v>145</v>
      </c>
      <c s="34" t="s">
        <v>8480</v>
      </c>
      <c s="35" t="s">
        <v>5</v>
      </c>
      <c s="6" t="s">
        <v>8481</v>
      </c>
      <c s="36" t="s">
        <v>4124</v>
      </c>
      <c s="37">
        <v>2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653</v>
      </c>
      <c>
        <f>(M698*21)/100</f>
      </c>
      <c t="s">
        <v>27</v>
      </c>
    </row>
    <row r="699" spans="1:5" ht="12.75">
      <c r="A699" s="35" t="s">
        <v>56</v>
      </c>
      <c r="E699" s="39" t="s">
        <v>8481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150</v>
      </c>
      <c s="34" t="s">
        <v>8406</v>
      </c>
      <c s="35" t="s">
        <v>5</v>
      </c>
      <c s="6" t="s">
        <v>8482</v>
      </c>
      <c s="36" t="s">
        <v>4124</v>
      </c>
      <c s="37">
        <v>5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653</v>
      </c>
      <c>
        <f>(M702*21)/100</f>
      </c>
      <c t="s">
        <v>27</v>
      </c>
    </row>
    <row r="703" spans="1:5" ht="12.75">
      <c r="A703" s="35" t="s">
        <v>56</v>
      </c>
      <c r="E703" s="39" t="s">
        <v>8482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154</v>
      </c>
      <c s="34" t="s">
        <v>8483</v>
      </c>
      <c s="35" t="s">
        <v>5</v>
      </c>
      <c s="6" t="s">
        <v>8484</v>
      </c>
      <c s="36" t="s">
        <v>4124</v>
      </c>
      <c s="37">
        <v>4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653</v>
      </c>
      <c>
        <f>(M706*21)/100</f>
      </c>
      <c t="s">
        <v>27</v>
      </c>
    </row>
    <row r="707" spans="1:5" ht="12.75">
      <c r="A707" s="35" t="s">
        <v>56</v>
      </c>
      <c r="E707" s="39" t="s">
        <v>8484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158</v>
      </c>
      <c s="34" t="s">
        <v>8485</v>
      </c>
      <c s="35" t="s">
        <v>5</v>
      </c>
      <c s="6" t="s">
        <v>8486</v>
      </c>
      <c s="36" t="s">
        <v>4124</v>
      </c>
      <c s="37">
        <v>9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653</v>
      </c>
      <c>
        <f>(M710*21)/100</f>
      </c>
      <c t="s">
        <v>27</v>
      </c>
    </row>
    <row r="711" spans="1:5" ht="12.75">
      <c r="A711" s="35" t="s">
        <v>56</v>
      </c>
      <c r="E711" s="39" t="s">
        <v>8486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161</v>
      </c>
      <c s="34" t="s">
        <v>8487</v>
      </c>
      <c s="35" t="s">
        <v>5</v>
      </c>
      <c s="6" t="s">
        <v>8488</v>
      </c>
      <c s="36" t="s">
        <v>106</v>
      </c>
      <c s="37">
        <v>15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653</v>
      </c>
      <c>
        <f>(M714*21)/100</f>
      </c>
      <c t="s">
        <v>27</v>
      </c>
    </row>
    <row r="715" spans="1:5" ht="12.75">
      <c r="A715" s="35" t="s">
        <v>56</v>
      </c>
      <c r="E715" s="39" t="s">
        <v>8488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6" ht="12.75">
      <c r="A718" t="s">
        <v>49</v>
      </c>
      <c s="34" t="s">
        <v>164</v>
      </c>
      <c s="34" t="s">
        <v>8489</v>
      </c>
      <c s="35" t="s">
        <v>5</v>
      </c>
      <c s="6" t="s">
        <v>8490</v>
      </c>
      <c s="36" t="s">
        <v>106</v>
      </c>
      <c s="37">
        <v>15</v>
      </c>
      <c s="36">
        <v>0</v>
      </c>
      <c s="36">
        <f>ROUND(G718*H718,6)</f>
      </c>
      <c r="L718" s="38">
        <v>0</v>
      </c>
      <c s="32">
        <f>ROUND(ROUND(L718,2)*ROUND(G718,3),2)</f>
      </c>
      <c s="36" t="s">
        <v>653</v>
      </c>
      <c>
        <f>(M718*21)/100</f>
      </c>
      <c t="s">
        <v>27</v>
      </c>
    </row>
    <row r="719" spans="1:5" ht="12.75">
      <c r="A719" s="35" t="s">
        <v>56</v>
      </c>
      <c r="E719" s="39" t="s">
        <v>8490</v>
      </c>
    </row>
    <row r="720" spans="1:5" ht="12.75">
      <c r="A720" s="35" t="s">
        <v>58</v>
      </c>
      <c r="E720" s="40" t="s">
        <v>5</v>
      </c>
    </row>
    <row r="721" spans="1:5" ht="12.75">
      <c r="A721" t="s">
        <v>60</v>
      </c>
      <c r="E721" s="39" t="s">
        <v>5</v>
      </c>
    </row>
    <row r="722" spans="1:16" ht="12.75">
      <c r="A722" t="s">
        <v>49</v>
      </c>
      <c s="34" t="s">
        <v>656</v>
      </c>
      <c s="34" t="s">
        <v>8491</v>
      </c>
      <c s="35" t="s">
        <v>5</v>
      </c>
      <c s="6" t="s">
        <v>8492</v>
      </c>
      <c s="36" t="s">
        <v>106</v>
      </c>
      <c s="37">
        <v>15</v>
      </c>
      <c s="36">
        <v>0</v>
      </c>
      <c s="36">
        <f>ROUND(G722*H722,6)</f>
      </c>
      <c r="L722" s="38">
        <v>0</v>
      </c>
      <c s="32">
        <f>ROUND(ROUND(L722,2)*ROUND(G722,3),2)</f>
      </c>
      <c s="36" t="s">
        <v>653</v>
      </c>
      <c>
        <f>(M722*21)/100</f>
      </c>
      <c t="s">
        <v>27</v>
      </c>
    </row>
    <row r="723" spans="1:5" ht="12.75">
      <c r="A723" s="35" t="s">
        <v>56</v>
      </c>
      <c r="E723" s="39" t="s">
        <v>8492</v>
      </c>
    </row>
    <row r="724" spans="1:5" ht="12.75">
      <c r="A724" s="35" t="s">
        <v>58</v>
      </c>
      <c r="E724" s="40" t="s">
        <v>5</v>
      </c>
    </row>
    <row r="725" spans="1:5" ht="12.75">
      <c r="A725" t="s">
        <v>60</v>
      </c>
      <c r="E725" s="39" t="s">
        <v>5</v>
      </c>
    </row>
    <row r="726" spans="1:16" ht="12.75">
      <c r="A726" t="s">
        <v>49</v>
      </c>
      <c s="34" t="s">
        <v>660</v>
      </c>
      <c s="34" t="s">
        <v>8493</v>
      </c>
      <c s="35" t="s">
        <v>5</v>
      </c>
      <c s="6" t="s">
        <v>8494</v>
      </c>
      <c s="36" t="s">
        <v>4124</v>
      </c>
      <c s="37">
        <v>10</v>
      </c>
      <c s="36">
        <v>0</v>
      </c>
      <c s="36">
        <f>ROUND(G726*H726,6)</f>
      </c>
      <c r="L726" s="38">
        <v>0</v>
      </c>
      <c s="32">
        <f>ROUND(ROUND(L726,2)*ROUND(G726,3),2)</f>
      </c>
      <c s="36" t="s">
        <v>653</v>
      </c>
      <c>
        <f>(M726*21)/100</f>
      </c>
      <c t="s">
        <v>27</v>
      </c>
    </row>
    <row r="727" spans="1:5" ht="12.75">
      <c r="A727" s="35" t="s">
        <v>56</v>
      </c>
      <c r="E727" s="39" t="s">
        <v>8494</v>
      </c>
    </row>
    <row r="728" spans="1:5" ht="12.75">
      <c r="A728" s="35" t="s">
        <v>58</v>
      </c>
      <c r="E728" s="40" t="s">
        <v>5</v>
      </c>
    </row>
    <row r="729" spans="1:5" ht="12.75">
      <c r="A729" t="s">
        <v>60</v>
      </c>
      <c r="E729" s="39" t="s">
        <v>5</v>
      </c>
    </row>
    <row r="730" spans="1:16" ht="12.75">
      <c r="A730" t="s">
        <v>49</v>
      </c>
      <c s="34" t="s">
        <v>664</v>
      </c>
      <c s="34" t="s">
        <v>8495</v>
      </c>
      <c s="35" t="s">
        <v>5</v>
      </c>
      <c s="6" t="s">
        <v>4105</v>
      </c>
      <c s="36" t="s">
        <v>590</v>
      </c>
      <c s="37">
        <v>0.5</v>
      </c>
      <c s="36">
        <v>0</v>
      </c>
      <c s="36">
        <f>ROUND(G730*H730,6)</f>
      </c>
      <c r="L730" s="38">
        <v>0</v>
      </c>
      <c s="32">
        <f>ROUND(ROUND(L730,2)*ROUND(G730,3),2)</f>
      </c>
      <c s="36" t="s">
        <v>653</v>
      </c>
      <c>
        <f>(M730*21)/100</f>
      </c>
      <c t="s">
        <v>27</v>
      </c>
    </row>
    <row r="731" spans="1:5" ht="12.75">
      <c r="A731" s="35" t="s">
        <v>56</v>
      </c>
      <c r="E731" s="39" t="s">
        <v>4105</v>
      </c>
    </row>
    <row r="732" spans="1:5" ht="12.75">
      <c r="A732" s="35" t="s">
        <v>58</v>
      </c>
      <c r="E732" s="40" t="s">
        <v>5</v>
      </c>
    </row>
    <row r="733" spans="1:5" ht="12.75">
      <c r="A733" t="s">
        <v>60</v>
      </c>
      <c r="E733" s="39" t="s">
        <v>5</v>
      </c>
    </row>
    <row r="734" spans="1:16" ht="12.75">
      <c r="A734" t="s">
        <v>49</v>
      </c>
      <c s="34" t="s">
        <v>668</v>
      </c>
      <c s="34" t="s">
        <v>8496</v>
      </c>
      <c s="35" t="s">
        <v>5</v>
      </c>
      <c s="6" t="s">
        <v>8497</v>
      </c>
      <c s="36" t="s">
        <v>106</v>
      </c>
      <c s="37">
        <v>10</v>
      </c>
      <c s="36">
        <v>0</v>
      </c>
      <c s="36">
        <f>ROUND(G734*H734,6)</f>
      </c>
      <c r="L734" s="38">
        <v>0</v>
      </c>
      <c s="32">
        <f>ROUND(ROUND(L734,2)*ROUND(G734,3),2)</f>
      </c>
      <c s="36" t="s">
        <v>653</v>
      </c>
      <c>
        <f>(M734*21)/100</f>
      </c>
      <c t="s">
        <v>27</v>
      </c>
    </row>
    <row r="735" spans="1:5" ht="12.75">
      <c r="A735" s="35" t="s">
        <v>56</v>
      </c>
      <c r="E735" s="39" t="s">
        <v>8497</v>
      </c>
    </row>
    <row r="736" spans="1:5" ht="12.75">
      <c r="A736" s="35" t="s">
        <v>58</v>
      </c>
      <c r="E736" s="40" t="s">
        <v>5</v>
      </c>
    </row>
    <row r="737" spans="1:5" ht="12.75">
      <c r="A737" t="s">
        <v>60</v>
      </c>
      <c r="E737" s="39" t="s">
        <v>5</v>
      </c>
    </row>
    <row r="738" spans="1:16" ht="12.75">
      <c r="A738" t="s">
        <v>49</v>
      </c>
      <c s="34" t="s">
        <v>638</v>
      </c>
      <c s="34" t="s">
        <v>8498</v>
      </c>
      <c s="35" t="s">
        <v>5</v>
      </c>
      <c s="6" t="s">
        <v>8499</v>
      </c>
      <c s="36" t="s">
        <v>4124</v>
      </c>
      <c s="37">
        <v>5</v>
      </c>
      <c s="36">
        <v>0</v>
      </c>
      <c s="36">
        <f>ROUND(G738*H738,6)</f>
      </c>
      <c r="L738" s="38">
        <v>0</v>
      </c>
      <c s="32">
        <f>ROUND(ROUND(L738,2)*ROUND(G738,3),2)</f>
      </c>
      <c s="36" t="s">
        <v>653</v>
      </c>
      <c>
        <f>(M738*21)/100</f>
      </c>
      <c t="s">
        <v>27</v>
      </c>
    </row>
    <row r="739" spans="1:5" ht="12.75">
      <c r="A739" s="35" t="s">
        <v>56</v>
      </c>
      <c r="E739" s="39" t="s">
        <v>8499</v>
      </c>
    </row>
    <row r="740" spans="1:5" ht="12.75">
      <c r="A740" s="35" t="s">
        <v>58</v>
      </c>
      <c r="E740" s="40" t="s">
        <v>5</v>
      </c>
    </row>
    <row r="741" spans="1:5" ht="12.75">
      <c r="A741" t="s">
        <v>60</v>
      </c>
      <c r="E741" s="39" t="s">
        <v>5</v>
      </c>
    </row>
    <row r="742" spans="1:16" ht="12.75">
      <c r="A742" t="s">
        <v>49</v>
      </c>
      <c s="34" t="s">
        <v>674</v>
      </c>
      <c s="34" t="s">
        <v>8440</v>
      </c>
      <c s="35" t="s">
        <v>5</v>
      </c>
      <c s="6" t="s">
        <v>8500</v>
      </c>
      <c s="36" t="s">
        <v>960</v>
      </c>
      <c s="37">
        <v>1</v>
      </c>
      <c s="36">
        <v>0</v>
      </c>
      <c s="36">
        <f>ROUND(G742*H742,6)</f>
      </c>
      <c r="L742" s="38">
        <v>0</v>
      </c>
      <c s="32">
        <f>ROUND(ROUND(L742,2)*ROUND(G742,3),2)</f>
      </c>
      <c s="36" t="s">
        <v>653</v>
      </c>
      <c>
        <f>(M742*21)/100</f>
      </c>
      <c t="s">
        <v>27</v>
      </c>
    </row>
    <row r="743" spans="1:5" ht="12.75">
      <c r="A743" s="35" t="s">
        <v>56</v>
      </c>
      <c r="E743" s="39" t="s">
        <v>8500</v>
      </c>
    </row>
    <row r="744" spans="1:5" ht="12.75">
      <c r="A744" s="35" t="s">
        <v>58</v>
      </c>
      <c r="E744" s="40" t="s">
        <v>5</v>
      </c>
    </row>
    <row r="745" spans="1:5" ht="12.75">
      <c r="A745" t="s">
        <v>60</v>
      </c>
      <c r="E745" s="39" t="s">
        <v>5</v>
      </c>
    </row>
    <row r="746" spans="1:16" ht="12.75">
      <c r="A746" t="s">
        <v>49</v>
      </c>
      <c s="34" t="s">
        <v>677</v>
      </c>
      <c s="34" t="s">
        <v>8501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ROUND(G746*H746,6)</f>
      </c>
      <c r="L746" s="38">
        <v>0</v>
      </c>
      <c s="32">
        <f>ROUND(ROUND(L746,2)*ROUND(G746,3),2)</f>
      </c>
      <c s="36" t="s">
        <v>653</v>
      </c>
      <c>
        <f>(M746*21)/100</f>
      </c>
      <c t="s">
        <v>27</v>
      </c>
    </row>
    <row r="747" spans="1:5" ht="12.75">
      <c r="A747" s="35" t="s">
        <v>56</v>
      </c>
      <c r="E747" s="39" t="s">
        <v>4092</v>
      </c>
    </row>
    <row r="748" spans="1:5" ht="12.75">
      <c r="A748" s="35" t="s">
        <v>58</v>
      </c>
      <c r="E748" s="40" t="s">
        <v>5</v>
      </c>
    </row>
    <row r="749" spans="1:5" ht="12.75">
      <c r="A749" t="s">
        <v>60</v>
      </c>
      <c r="E749" s="39" t="s">
        <v>5</v>
      </c>
    </row>
    <row r="750" spans="1:13" ht="12.75">
      <c r="A750" t="s">
        <v>46</v>
      </c>
      <c r="C750" s="31" t="s">
        <v>8502</v>
      </c>
      <c r="E750" s="33" t="s">
        <v>8503</v>
      </c>
      <c r="J750" s="32">
        <f>0</f>
      </c>
      <c s="32">
        <f>0</f>
      </c>
      <c s="32">
        <f>0+L751+L755+L759+L763+L767+L771+L775+L779</f>
      </c>
      <c s="32">
        <f>0+M751+M755+M759+M763+M767+M771+M775+M779</f>
      </c>
    </row>
    <row r="751" spans="1:16" ht="12.75">
      <c r="A751" t="s">
        <v>49</v>
      </c>
      <c s="34" t="s">
        <v>167</v>
      </c>
      <c s="34" t="s">
        <v>8504</v>
      </c>
      <c s="35" t="s">
        <v>5</v>
      </c>
      <c s="6" t="s">
        <v>8505</v>
      </c>
      <c s="36" t="s">
        <v>4124</v>
      </c>
      <c s="37">
        <v>5</v>
      </c>
      <c s="36">
        <v>0</v>
      </c>
      <c s="36">
        <f>ROUND(G751*H751,6)</f>
      </c>
      <c r="L751" s="38">
        <v>0</v>
      </c>
      <c s="32">
        <f>ROUND(ROUND(L751,2)*ROUND(G751,3),2)</f>
      </c>
      <c s="36" t="s">
        <v>653</v>
      </c>
      <c>
        <f>(M751*21)/100</f>
      </c>
      <c t="s">
        <v>27</v>
      </c>
    </row>
    <row r="752" spans="1:5" ht="12.75">
      <c r="A752" s="35" t="s">
        <v>56</v>
      </c>
      <c r="E752" s="39" t="s">
        <v>8505</v>
      </c>
    </row>
    <row r="753" spans="1:5" ht="12.75">
      <c r="A753" s="35" t="s">
        <v>58</v>
      </c>
      <c r="E753" s="40" t="s">
        <v>5</v>
      </c>
    </row>
    <row r="754" spans="1:5" ht="12.75">
      <c r="A754" t="s">
        <v>60</v>
      </c>
      <c r="E754" s="39" t="s">
        <v>5</v>
      </c>
    </row>
    <row r="755" spans="1:16" ht="12.75">
      <c r="A755" t="s">
        <v>49</v>
      </c>
      <c s="34" t="s">
        <v>170</v>
      </c>
      <c s="34" t="s">
        <v>8506</v>
      </c>
      <c s="35" t="s">
        <v>5</v>
      </c>
      <c s="6" t="s">
        <v>8507</v>
      </c>
      <c s="36" t="s">
        <v>4124</v>
      </c>
      <c s="37">
        <v>1</v>
      </c>
      <c s="36">
        <v>0</v>
      </c>
      <c s="36">
        <f>ROUND(G755*H755,6)</f>
      </c>
      <c r="L755" s="38">
        <v>0</v>
      </c>
      <c s="32">
        <f>ROUND(ROUND(L755,2)*ROUND(G755,3),2)</f>
      </c>
      <c s="36" t="s">
        <v>653</v>
      </c>
      <c>
        <f>(M755*21)/100</f>
      </c>
      <c t="s">
        <v>27</v>
      </c>
    </row>
    <row r="756" spans="1:5" ht="12.75">
      <c r="A756" s="35" t="s">
        <v>56</v>
      </c>
      <c r="E756" s="39" t="s">
        <v>8507</v>
      </c>
    </row>
    <row r="757" spans="1:5" ht="12.75">
      <c r="A757" s="35" t="s">
        <v>58</v>
      </c>
      <c r="E757" s="40" t="s">
        <v>5</v>
      </c>
    </row>
    <row r="758" spans="1:5" ht="12.75">
      <c r="A758" t="s">
        <v>60</v>
      </c>
      <c r="E758" s="39" t="s">
        <v>5</v>
      </c>
    </row>
    <row r="759" spans="1:16" ht="12.75">
      <c r="A759" t="s">
        <v>49</v>
      </c>
      <c s="34" t="s">
        <v>173</v>
      </c>
      <c s="34" t="s">
        <v>8508</v>
      </c>
      <c s="35" t="s">
        <v>5</v>
      </c>
      <c s="6" t="s">
        <v>8509</v>
      </c>
      <c s="36" t="s">
        <v>4124</v>
      </c>
      <c s="37">
        <v>10</v>
      </c>
      <c s="36">
        <v>0</v>
      </c>
      <c s="36">
        <f>ROUND(G759*H759,6)</f>
      </c>
      <c r="L759" s="38">
        <v>0</v>
      </c>
      <c s="32">
        <f>ROUND(ROUND(L759,2)*ROUND(G759,3),2)</f>
      </c>
      <c s="36" t="s">
        <v>653</v>
      </c>
      <c>
        <f>(M759*21)/100</f>
      </c>
      <c t="s">
        <v>27</v>
      </c>
    </row>
    <row r="760" spans="1:5" ht="12.75">
      <c r="A760" s="35" t="s">
        <v>56</v>
      </c>
      <c r="E760" s="39" t="s">
        <v>8509</v>
      </c>
    </row>
    <row r="761" spans="1:5" ht="12.75">
      <c r="A761" s="35" t="s">
        <v>58</v>
      </c>
      <c r="E761" s="40" t="s">
        <v>5</v>
      </c>
    </row>
    <row r="762" spans="1:5" ht="12.75">
      <c r="A762" t="s">
        <v>60</v>
      </c>
      <c r="E762" s="39" t="s">
        <v>5</v>
      </c>
    </row>
    <row r="763" spans="1:16" ht="12.75">
      <c r="A763" t="s">
        <v>49</v>
      </c>
      <c s="34" t="s">
        <v>176</v>
      </c>
      <c s="34" t="s">
        <v>8510</v>
      </c>
      <c s="35" t="s">
        <v>5</v>
      </c>
      <c s="6" t="s">
        <v>8511</v>
      </c>
      <c s="36" t="s">
        <v>106</v>
      </c>
      <c s="37">
        <v>100</v>
      </c>
      <c s="36">
        <v>0</v>
      </c>
      <c s="36">
        <f>ROUND(G763*H763,6)</f>
      </c>
      <c r="L763" s="38">
        <v>0</v>
      </c>
      <c s="32">
        <f>ROUND(ROUND(L763,2)*ROUND(G763,3),2)</f>
      </c>
      <c s="36" t="s">
        <v>653</v>
      </c>
      <c>
        <f>(M763*21)/100</f>
      </c>
      <c t="s">
        <v>27</v>
      </c>
    </row>
    <row r="764" spans="1:5" ht="12.75">
      <c r="A764" s="35" t="s">
        <v>56</v>
      </c>
      <c r="E764" s="39" t="s">
        <v>8511</v>
      </c>
    </row>
    <row r="765" spans="1:5" ht="12.75">
      <c r="A765" s="35" t="s">
        <v>58</v>
      </c>
      <c r="E765" s="40" t="s">
        <v>5</v>
      </c>
    </row>
    <row r="766" spans="1:5" ht="12.75">
      <c r="A766" t="s">
        <v>60</v>
      </c>
      <c r="E766" s="39" t="s">
        <v>5</v>
      </c>
    </row>
    <row r="767" spans="1:16" ht="12.75">
      <c r="A767" t="s">
        <v>49</v>
      </c>
      <c s="34" t="s">
        <v>179</v>
      </c>
      <c s="34" t="s">
        <v>8512</v>
      </c>
      <c s="35" t="s">
        <v>5</v>
      </c>
      <c s="6" t="s">
        <v>8513</v>
      </c>
      <c s="36" t="s">
        <v>106</v>
      </c>
      <c s="37">
        <v>50</v>
      </c>
      <c s="36">
        <v>0</v>
      </c>
      <c s="36">
        <f>ROUND(G767*H767,6)</f>
      </c>
      <c r="L767" s="38">
        <v>0</v>
      </c>
      <c s="32">
        <f>ROUND(ROUND(L767,2)*ROUND(G767,3),2)</f>
      </c>
      <c s="36" t="s">
        <v>653</v>
      </c>
      <c>
        <f>(M767*21)/100</f>
      </c>
      <c t="s">
        <v>27</v>
      </c>
    </row>
    <row r="768" spans="1:5" ht="12.75">
      <c r="A768" s="35" t="s">
        <v>56</v>
      </c>
      <c r="E768" s="39" t="s">
        <v>8513</v>
      </c>
    </row>
    <row r="769" spans="1:5" ht="12.75">
      <c r="A769" s="35" t="s">
        <v>58</v>
      </c>
      <c r="E769" s="40" t="s">
        <v>5</v>
      </c>
    </row>
    <row r="770" spans="1:5" ht="12.75">
      <c r="A770" t="s">
        <v>60</v>
      </c>
      <c r="E770" s="39" t="s">
        <v>5</v>
      </c>
    </row>
    <row r="771" spans="1:16" ht="12.75">
      <c r="A771" t="s">
        <v>49</v>
      </c>
      <c s="34" t="s">
        <v>182</v>
      </c>
      <c s="34" t="s">
        <v>8493</v>
      </c>
      <c s="35" t="s">
        <v>5</v>
      </c>
      <c s="6" t="s">
        <v>8514</v>
      </c>
      <c s="36" t="s">
        <v>4124</v>
      </c>
      <c s="37">
        <v>8</v>
      </c>
      <c s="36">
        <v>0</v>
      </c>
      <c s="36">
        <f>ROUND(G771*H771,6)</f>
      </c>
      <c r="L771" s="38">
        <v>0</v>
      </c>
      <c s="32">
        <f>ROUND(ROUND(L771,2)*ROUND(G771,3),2)</f>
      </c>
      <c s="36" t="s">
        <v>653</v>
      </c>
      <c>
        <f>(M771*21)/100</f>
      </c>
      <c t="s">
        <v>27</v>
      </c>
    </row>
    <row r="772" spans="1:5" ht="12.75">
      <c r="A772" s="35" t="s">
        <v>56</v>
      </c>
      <c r="E772" s="39" t="s">
        <v>8514</v>
      </c>
    </row>
    <row r="773" spans="1:5" ht="12.75">
      <c r="A773" s="35" t="s">
        <v>58</v>
      </c>
      <c r="E773" s="40" t="s">
        <v>5</v>
      </c>
    </row>
    <row r="774" spans="1:5" ht="12.75">
      <c r="A774" t="s">
        <v>60</v>
      </c>
      <c r="E774" s="39" t="s">
        <v>5</v>
      </c>
    </row>
    <row r="775" spans="1:16" ht="12.75">
      <c r="A775" t="s">
        <v>49</v>
      </c>
      <c s="34" t="s">
        <v>188</v>
      </c>
      <c s="34" t="s">
        <v>8515</v>
      </c>
      <c s="35" t="s">
        <v>5</v>
      </c>
      <c s="6" t="s">
        <v>4112</v>
      </c>
      <c s="36" t="s">
        <v>409</v>
      </c>
      <c s="37">
        <v>60</v>
      </c>
      <c s="36">
        <v>0</v>
      </c>
      <c s="36">
        <f>ROUND(G775*H775,6)</f>
      </c>
      <c r="L775" s="38">
        <v>0</v>
      </c>
      <c s="32">
        <f>ROUND(ROUND(L775,2)*ROUND(G775,3),2)</f>
      </c>
      <c s="36" t="s">
        <v>653</v>
      </c>
      <c>
        <f>(M775*21)/100</f>
      </c>
      <c t="s">
        <v>27</v>
      </c>
    </row>
    <row r="776" spans="1:5" ht="12.75">
      <c r="A776" s="35" t="s">
        <v>56</v>
      </c>
      <c r="E776" s="39" t="s">
        <v>4112</v>
      </c>
    </row>
    <row r="777" spans="1:5" ht="12.75">
      <c r="A777" s="35" t="s">
        <v>58</v>
      </c>
      <c r="E777" s="40" t="s">
        <v>5</v>
      </c>
    </row>
    <row r="778" spans="1:5" ht="12.75">
      <c r="A778" t="s">
        <v>60</v>
      </c>
      <c r="E778" s="39" t="s">
        <v>5</v>
      </c>
    </row>
    <row r="779" spans="1:16" ht="12.75">
      <c r="A779" t="s">
        <v>49</v>
      </c>
      <c s="34" t="s">
        <v>191</v>
      </c>
      <c s="34" t="s">
        <v>8516</v>
      </c>
      <c s="35" t="s">
        <v>5</v>
      </c>
      <c s="6" t="s">
        <v>4114</v>
      </c>
      <c s="36" t="s">
        <v>4124</v>
      </c>
      <c s="37">
        <v>1</v>
      </c>
      <c s="36">
        <v>0</v>
      </c>
      <c s="36">
        <f>ROUND(G779*H779,6)</f>
      </c>
      <c r="L779" s="38">
        <v>0</v>
      </c>
      <c s="32">
        <f>ROUND(ROUND(L779,2)*ROUND(G779,3),2)</f>
      </c>
      <c s="36" t="s">
        <v>653</v>
      </c>
      <c>
        <f>(M779*21)/100</f>
      </c>
      <c t="s">
        <v>27</v>
      </c>
    </row>
    <row r="780" spans="1:5" ht="12.75">
      <c r="A780" s="35" t="s">
        <v>56</v>
      </c>
      <c r="E780" s="39" t="s">
        <v>4114</v>
      </c>
    </row>
    <row r="781" spans="1:5" ht="12.75">
      <c r="A781" s="35" t="s">
        <v>58</v>
      </c>
      <c r="E781" s="40" t="s">
        <v>5</v>
      </c>
    </row>
    <row r="782" spans="1:5" ht="12.75">
      <c r="A782" t="s">
        <v>60</v>
      </c>
      <c r="E782" s="39" t="s">
        <v>5</v>
      </c>
    </row>
    <row r="783" spans="1:13" ht="12.75">
      <c r="A783" t="s">
        <v>46</v>
      </c>
      <c r="C783" s="31" t="s">
        <v>8517</v>
      </c>
      <c r="E783" s="33" t="s">
        <v>8518</v>
      </c>
      <c r="J783" s="32">
        <f>0</f>
      </c>
      <c s="32">
        <f>0</f>
      </c>
      <c s="32">
        <f>0+L784+L788+L792+L796+L800+L804+L808</f>
      </c>
      <c s="32">
        <f>0+M784+M788+M792+M796+M800+M804+M808</f>
      </c>
    </row>
    <row r="784" spans="1:16" ht="12.75">
      <c r="A784" t="s">
        <v>49</v>
      </c>
      <c s="34" t="s">
        <v>194</v>
      </c>
      <c s="34" t="s">
        <v>8519</v>
      </c>
      <c s="35" t="s">
        <v>5</v>
      </c>
      <c s="6" t="s">
        <v>8520</v>
      </c>
      <c s="36" t="s">
        <v>4124</v>
      </c>
      <c s="37">
        <v>1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653</v>
      </c>
      <c>
        <f>(M784*21)/100</f>
      </c>
      <c t="s">
        <v>27</v>
      </c>
    </row>
    <row r="785" spans="1:5" ht="12.75">
      <c r="A785" s="35" t="s">
        <v>56</v>
      </c>
      <c r="E785" s="39" t="s">
        <v>8520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197</v>
      </c>
      <c s="34" t="s">
        <v>8521</v>
      </c>
      <c s="35" t="s">
        <v>5</v>
      </c>
      <c s="6" t="s">
        <v>4118</v>
      </c>
      <c s="36" t="s">
        <v>2729</v>
      </c>
      <c s="37">
        <v>200</v>
      </c>
      <c s="36">
        <v>0</v>
      </c>
      <c s="36">
        <f>ROUND(G788*H788,6)</f>
      </c>
      <c r="L788" s="38">
        <v>0</v>
      </c>
      <c s="32">
        <f>ROUND(ROUND(L788,2)*ROUND(G788,3),2)</f>
      </c>
      <c s="36" t="s">
        <v>653</v>
      </c>
      <c>
        <f>(M788*21)/100</f>
      </c>
      <c t="s">
        <v>27</v>
      </c>
    </row>
    <row r="789" spans="1:5" ht="12.75">
      <c r="A789" s="35" t="s">
        <v>56</v>
      </c>
      <c r="E789" s="39" t="s">
        <v>4118</v>
      </c>
    </row>
    <row r="790" spans="1:5" ht="12.75">
      <c r="A790" s="35" t="s">
        <v>58</v>
      </c>
      <c r="E790" s="40" t="s">
        <v>5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200</v>
      </c>
      <c s="34" t="s">
        <v>8522</v>
      </c>
      <c s="35" t="s">
        <v>5</v>
      </c>
      <c s="6" t="s">
        <v>8523</v>
      </c>
      <c s="36" t="s">
        <v>4124</v>
      </c>
      <c s="37">
        <v>5</v>
      </c>
      <c s="36">
        <v>0</v>
      </c>
      <c s="36">
        <f>ROUND(G792*H792,6)</f>
      </c>
      <c r="L792" s="38">
        <v>0</v>
      </c>
      <c s="32">
        <f>ROUND(ROUND(L792,2)*ROUND(G792,3),2)</f>
      </c>
      <c s="36" t="s">
        <v>653</v>
      </c>
      <c>
        <f>(M792*21)/100</f>
      </c>
      <c t="s">
        <v>27</v>
      </c>
    </row>
    <row r="793" spans="1:5" ht="12.75">
      <c r="A793" s="35" t="s">
        <v>56</v>
      </c>
      <c r="E793" s="39" t="s">
        <v>8523</v>
      </c>
    </row>
    <row r="794" spans="1:5" ht="12.75">
      <c r="A794" s="35" t="s">
        <v>58</v>
      </c>
      <c r="E794" s="40" t="s">
        <v>5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203</v>
      </c>
      <c s="34" t="s">
        <v>8524</v>
      </c>
      <c s="35" t="s">
        <v>5</v>
      </c>
      <c s="6" t="s">
        <v>8525</v>
      </c>
      <c s="36" t="s">
        <v>4124</v>
      </c>
      <c s="37">
        <v>3</v>
      </c>
      <c s="36">
        <v>0</v>
      </c>
      <c s="36">
        <f>ROUND(G796*H796,6)</f>
      </c>
      <c r="L796" s="38">
        <v>0</v>
      </c>
      <c s="32">
        <f>ROUND(ROUND(L796,2)*ROUND(G796,3),2)</f>
      </c>
      <c s="36" t="s">
        <v>653</v>
      </c>
      <c>
        <f>(M796*21)/100</f>
      </c>
      <c t="s">
        <v>27</v>
      </c>
    </row>
    <row r="797" spans="1:5" ht="12.75">
      <c r="A797" s="35" t="s">
        <v>56</v>
      </c>
      <c r="E797" s="39" t="s">
        <v>8525</v>
      </c>
    </row>
    <row r="798" spans="1:5" ht="12.75">
      <c r="A798" s="35" t="s">
        <v>58</v>
      </c>
      <c r="E798" s="40" t="s">
        <v>5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206</v>
      </c>
      <c s="34" t="s">
        <v>8526</v>
      </c>
      <c s="35" t="s">
        <v>5</v>
      </c>
      <c s="6" t="s">
        <v>8527</v>
      </c>
      <c s="36" t="s">
        <v>106</v>
      </c>
      <c s="37">
        <v>5</v>
      </c>
      <c s="36">
        <v>0</v>
      </c>
      <c s="36">
        <f>ROUND(G800*H800,6)</f>
      </c>
      <c r="L800" s="38">
        <v>0</v>
      </c>
      <c s="32">
        <f>ROUND(ROUND(L800,2)*ROUND(G800,3),2)</f>
      </c>
      <c s="36" t="s">
        <v>653</v>
      </c>
      <c>
        <f>(M800*21)/100</f>
      </c>
      <c t="s">
        <v>27</v>
      </c>
    </row>
    <row r="801" spans="1:5" ht="12.75">
      <c r="A801" s="35" t="s">
        <v>56</v>
      </c>
      <c r="E801" s="39" t="s">
        <v>8527</v>
      </c>
    </row>
    <row r="802" spans="1:5" ht="12.75">
      <c r="A802" s="35" t="s">
        <v>58</v>
      </c>
      <c r="E802" s="40" t="s">
        <v>5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209</v>
      </c>
      <c s="34" t="s">
        <v>8528</v>
      </c>
      <c s="35" t="s">
        <v>5</v>
      </c>
      <c s="6" t="s">
        <v>8529</v>
      </c>
      <c s="36" t="s">
        <v>106</v>
      </c>
      <c s="37">
        <v>60</v>
      </c>
      <c s="36">
        <v>0</v>
      </c>
      <c s="36">
        <f>ROUND(G804*H804,6)</f>
      </c>
      <c r="L804" s="38">
        <v>0</v>
      </c>
      <c s="32">
        <f>ROUND(ROUND(L804,2)*ROUND(G804,3),2)</f>
      </c>
      <c s="36" t="s">
        <v>653</v>
      </c>
      <c>
        <f>(M804*21)/100</f>
      </c>
      <c t="s">
        <v>27</v>
      </c>
    </row>
    <row r="805" spans="1:5" ht="12.75">
      <c r="A805" s="35" t="s">
        <v>56</v>
      </c>
      <c r="E805" s="39" t="s">
        <v>8529</v>
      </c>
    </row>
    <row r="806" spans="1:5" ht="12.75">
      <c r="A806" s="35" t="s">
        <v>58</v>
      </c>
      <c r="E806" s="40" t="s">
        <v>5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212</v>
      </c>
      <c s="34" t="s">
        <v>8530</v>
      </c>
      <c s="35" t="s">
        <v>5</v>
      </c>
      <c s="6" t="s">
        <v>8531</v>
      </c>
      <c s="36" t="s">
        <v>409</v>
      </c>
      <c s="37">
        <v>40</v>
      </c>
      <c s="36">
        <v>0</v>
      </c>
      <c s="36">
        <f>ROUND(G808*H808,6)</f>
      </c>
      <c r="L808" s="38">
        <v>0</v>
      </c>
      <c s="32">
        <f>ROUND(ROUND(L808,2)*ROUND(G808,3),2)</f>
      </c>
      <c s="36" t="s">
        <v>653</v>
      </c>
      <c>
        <f>(M808*21)/100</f>
      </c>
      <c t="s">
        <v>27</v>
      </c>
    </row>
    <row r="809" spans="1:5" ht="12.75">
      <c r="A809" s="35" t="s">
        <v>56</v>
      </c>
      <c r="E809" s="39" t="s">
        <v>8531</v>
      </c>
    </row>
    <row r="810" spans="1:5" ht="12.75">
      <c r="A810" s="35" t="s">
        <v>58</v>
      </c>
      <c r="E810" s="40" t="s">
        <v>5</v>
      </c>
    </row>
    <row r="811" spans="1:5" ht="12.75">
      <c r="A811" t="s">
        <v>60</v>
      </c>
      <c r="E811" s="39" t="s">
        <v>5</v>
      </c>
    </row>
    <row r="812" spans="1:13" ht="12.75">
      <c r="A812" t="s">
        <v>46</v>
      </c>
      <c r="C812" s="31" t="s">
        <v>8532</v>
      </c>
      <c r="E812" s="33" t="s">
        <v>8533</v>
      </c>
      <c r="J812" s="32">
        <f>0</f>
      </c>
      <c s="32">
        <f>0</f>
      </c>
      <c s="32">
        <f>0+L813</f>
      </c>
      <c s="32">
        <f>0+M813</f>
      </c>
    </row>
    <row r="813" spans="1:16" ht="12.75">
      <c r="A813" t="s">
        <v>49</v>
      </c>
      <c s="34" t="s">
        <v>215</v>
      </c>
      <c s="34" t="s">
        <v>8534</v>
      </c>
      <c s="35" t="s">
        <v>5</v>
      </c>
      <c s="6" t="s">
        <v>8535</v>
      </c>
      <c s="36" t="s">
        <v>960</v>
      </c>
      <c s="37">
        <v>1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653</v>
      </c>
      <c>
        <f>(M813*21)/100</f>
      </c>
      <c t="s">
        <v>27</v>
      </c>
    </row>
    <row r="814" spans="1:5" ht="12.75">
      <c r="A814" s="35" t="s">
        <v>56</v>
      </c>
      <c r="E814" s="39" t="s">
        <v>8535</v>
      </c>
    </row>
    <row r="815" spans="1:5" ht="12.75">
      <c r="A815" s="35" t="s">
        <v>58</v>
      </c>
      <c r="E815" s="40" t="s">
        <v>5</v>
      </c>
    </row>
    <row r="816" spans="1:5" ht="12.75">
      <c r="A816" t="s">
        <v>60</v>
      </c>
      <c r="E816" s="39" t="s">
        <v>5</v>
      </c>
    </row>
    <row r="817" spans="1:13" ht="12.75">
      <c r="A817" t="s">
        <v>46</v>
      </c>
      <c r="C817" s="31" t="s">
        <v>8536</v>
      </c>
      <c r="E817" s="33" t="s">
        <v>8537</v>
      </c>
      <c r="J817" s="32">
        <f>0</f>
      </c>
      <c s="32">
        <f>0</f>
      </c>
      <c s="32">
        <f>0+L818+L822+L826+L830+L834+L838+L842+L846+L850+L854+L858+L862+L866+L870+L874+L878+L882</f>
      </c>
      <c s="32">
        <f>0+M818+M822+M826+M830+M834+M838+M842+M846+M850+M854+M858+M862+M866+M870+M874+M878+M882</f>
      </c>
    </row>
    <row r="818" spans="1:16" ht="12.75">
      <c r="A818" t="s">
        <v>49</v>
      </c>
      <c s="34" t="s">
        <v>50</v>
      </c>
      <c s="34" t="s">
        <v>8538</v>
      </c>
      <c s="35" t="s">
        <v>5</v>
      </c>
      <c s="6" t="s">
        <v>8539</v>
      </c>
      <c s="36" t="s">
        <v>106</v>
      </c>
      <c s="37">
        <v>9</v>
      </c>
      <c s="36">
        <v>1.5E-05</v>
      </c>
      <c s="36">
        <f>ROUND(G818*H818,6)</f>
      </c>
      <c r="L818" s="38">
        <v>0</v>
      </c>
      <c s="32">
        <f>ROUND(ROUND(L818,2)*ROUND(G818,3),2)</f>
      </c>
      <c s="36" t="s">
        <v>4950</v>
      </c>
      <c>
        <f>(M818*21)/100</f>
      </c>
      <c t="s">
        <v>27</v>
      </c>
    </row>
    <row r="819" spans="1:5" ht="12.75">
      <c r="A819" s="35" t="s">
        <v>56</v>
      </c>
      <c r="E819" s="39" t="s">
        <v>8539</v>
      </c>
    </row>
    <row r="820" spans="1:5" ht="12.75">
      <c r="A820" s="35" t="s">
        <v>58</v>
      </c>
      <c r="E820" s="40" t="s">
        <v>5</v>
      </c>
    </row>
    <row r="821" spans="1:5" ht="12.75">
      <c r="A821" t="s">
        <v>60</v>
      </c>
      <c r="E821" s="39" t="s">
        <v>5</v>
      </c>
    </row>
    <row r="822" spans="1:16" ht="12.75">
      <c r="A822" t="s">
        <v>49</v>
      </c>
      <c s="34" t="s">
        <v>27</v>
      </c>
      <c s="34" t="s">
        <v>8540</v>
      </c>
      <c s="35" t="s">
        <v>5</v>
      </c>
      <c s="6" t="s">
        <v>8541</v>
      </c>
      <c s="36" t="s">
        <v>106</v>
      </c>
      <c s="37">
        <v>12</v>
      </c>
      <c s="36">
        <v>2E-05</v>
      </c>
      <c s="36">
        <f>ROUND(G822*H822,6)</f>
      </c>
      <c r="L822" s="38">
        <v>0</v>
      </c>
      <c s="32">
        <f>ROUND(ROUND(L822,2)*ROUND(G822,3),2)</f>
      </c>
      <c s="36" t="s">
        <v>4950</v>
      </c>
      <c>
        <f>(M822*21)/100</f>
      </c>
      <c t="s">
        <v>27</v>
      </c>
    </row>
    <row r="823" spans="1:5" ht="12.75">
      <c r="A823" s="35" t="s">
        <v>56</v>
      </c>
      <c r="E823" s="39" t="s">
        <v>8541</v>
      </c>
    </row>
    <row r="824" spans="1:5" ht="12.75">
      <c r="A824" s="35" t="s">
        <v>58</v>
      </c>
      <c r="E824" s="40" t="s">
        <v>5</v>
      </c>
    </row>
    <row r="825" spans="1:5" ht="12.75">
      <c r="A825" t="s">
        <v>60</v>
      </c>
      <c r="E825" s="39" t="s">
        <v>5</v>
      </c>
    </row>
    <row r="826" spans="1:16" ht="12.75">
      <c r="A826" t="s">
        <v>49</v>
      </c>
      <c s="34" t="s">
        <v>26</v>
      </c>
      <c s="34" t="s">
        <v>8542</v>
      </c>
      <c s="35" t="s">
        <v>5</v>
      </c>
      <c s="6" t="s">
        <v>8543</v>
      </c>
      <c s="36" t="s">
        <v>106</v>
      </c>
      <c s="37">
        <v>24</v>
      </c>
      <c s="36">
        <v>5E-05</v>
      </c>
      <c s="36">
        <f>ROUND(G826*H826,6)</f>
      </c>
      <c r="L826" s="38">
        <v>0</v>
      </c>
      <c s="32">
        <f>ROUND(ROUND(L826,2)*ROUND(G826,3),2)</f>
      </c>
      <c s="36" t="s">
        <v>4950</v>
      </c>
      <c>
        <f>(M826*21)/100</f>
      </c>
      <c t="s">
        <v>27</v>
      </c>
    </row>
    <row r="827" spans="1:5" ht="12.75">
      <c r="A827" s="35" t="s">
        <v>56</v>
      </c>
      <c r="E827" s="39" t="s">
        <v>8543</v>
      </c>
    </row>
    <row r="828" spans="1:5" ht="12.75">
      <c r="A828" s="35" t="s">
        <v>58</v>
      </c>
      <c r="E828" s="40" t="s">
        <v>5</v>
      </c>
    </row>
    <row r="829" spans="1:5" ht="12.75">
      <c r="A829" t="s">
        <v>60</v>
      </c>
      <c r="E829" s="39" t="s">
        <v>5</v>
      </c>
    </row>
    <row r="830" spans="1:16" ht="25.5">
      <c r="A830" t="s">
        <v>49</v>
      </c>
      <c s="34" t="s">
        <v>69</v>
      </c>
      <c s="34" t="s">
        <v>8544</v>
      </c>
      <c s="35" t="s">
        <v>5</v>
      </c>
      <c s="6" t="s">
        <v>8545</v>
      </c>
      <c s="36" t="s">
        <v>106</v>
      </c>
      <c s="37">
        <v>4</v>
      </c>
      <c s="36">
        <v>0.001477</v>
      </c>
      <c s="36">
        <f>ROUND(G830*H830,6)</f>
      </c>
      <c r="L830" s="38">
        <v>0</v>
      </c>
      <c s="32">
        <f>ROUND(ROUND(L830,2)*ROUND(G830,3),2)</f>
      </c>
      <c s="36" t="s">
        <v>4950</v>
      </c>
      <c>
        <f>(M830*21)/100</f>
      </c>
      <c t="s">
        <v>27</v>
      </c>
    </row>
    <row r="831" spans="1:5" ht="25.5">
      <c r="A831" s="35" t="s">
        <v>56</v>
      </c>
      <c r="E831" s="39" t="s">
        <v>8545</v>
      </c>
    </row>
    <row r="832" spans="1:5" ht="12.75">
      <c r="A832" s="35" t="s">
        <v>58</v>
      </c>
      <c r="E832" s="40" t="s">
        <v>5</v>
      </c>
    </row>
    <row r="833" spans="1:5" ht="12.75">
      <c r="A833" t="s">
        <v>60</v>
      </c>
      <c r="E833" s="39" t="s">
        <v>5</v>
      </c>
    </row>
    <row r="834" spans="1:16" ht="25.5">
      <c r="A834" t="s">
        <v>49</v>
      </c>
      <c s="34" t="s">
        <v>73</v>
      </c>
      <c s="34" t="s">
        <v>8546</v>
      </c>
      <c s="35" t="s">
        <v>5</v>
      </c>
      <c s="6" t="s">
        <v>8547</v>
      </c>
      <c s="36" t="s">
        <v>106</v>
      </c>
      <c s="37">
        <v>1</v>
      </c>
      <c s="36">
        <v>0.001886</v>
      </c>
      <c s="36">
        <f>ROUND(G834*H834,6)</f>
      </c>
      <c r="L834" s="38">
        <v>0</v>
      </c>
      <c s="32">
        <f>ROUND(ROUND(L834,2)*ROUND(G834,3),2)</f>
      </c>
      <c s="36" t="s">
        <v>4950</v>
      </c>
      <c>
        <f>(M834*21)/100</f>
      </c>
      <c t="s">
        <v>27</v>
      </c>
    </row>
    <row r="835" spans="1:5" ht="25.5">
      <c r="A835" s="35" t="s">
        <v>56</v>
      </c>
      <c r="E835" s="39" t="s">
        <v>8547</v>
      </c>
    </row>
    <row r="836" spans="1:5" ht="12.75">
      <c r="A836" s="35" t="s">
        <v>58</v>
      </c>
      <c r="E836" s="40" t="s">
        <v>5</v>
      </c>
    </row>
    <row r="837" spans="1:5" ht="12.75">
      <c r="A837" t="s">
        <v>60</v>
      </c>
      <c r="E837" s="39" t="s">
        <v>5</v>
      </c>
    </row>
    <row r="838" spans="1:16" ht="25.5">
      <c r="A838" t="s">
        <v>49</v>
      </c>
      <c s="34" t="s">
        <v>77</v>
      </c>
      <c s="34" t="s">
        <v>8548</v>
      </c>
      <c s="35" t="s">
        <v>5</v>
      </c>
      <c s="6" t="s">
        <v>8549</v>
      </c>
      <c s="36" t="s">
        <v>106</v>
      </c>
      <c s="37">
        <v>1</v>
      </c>
      <c s="36">
        <v>0.002844</v>
      </c>
      <c s="36">
        <f>ROUND(G838*H838,6)</f>
      </c>
      <c r="L838" s="38">
        <v>0</v>
      </c>
      <c s="32">
        <f>ROUND(ROUND(L838,2)*ROUND(G838,3),2)</f>
      </c>
      <c s="36" t="s">
        <v>4950</v>
      </c>
      <c>
        <f>(M838*21)/100</f>
      </c>
      <c t="s">
        <v>27</v>
      </c>
    </row>
    <row r="839" spans="1:5" ht="25.5">
      <c r="A839" s="35" t="s">
        <v>56</v>
      </c>
      <c r="E839" s="39" t="s">
        <v>8549</v>
      </c>
    </row>
    <row r="840" spans="1:5" ht="12.75">
      <c r="A840" s="35" t="s">
        <v>58</v>
      </c>
      <c r="E840" s="40" t="s">
        <v>5</v>
      </c>
    </row>
    <row r="841" spans="1:5" ht="12.75">
      <c r="A841" t="s">
        <v>60</v>
      </c>
      <c r="E841" s="39" t="s">
        <v>5</v>
      </c>
    </row>
    <row r="842" spans="1:16" ht="25.5">
      <c r="A842" t="s">
        <v>49</v>
      </c>
      <c s="34" t="s">
        <v>81</v>
      </c>
      <c s="34" t="s">
        <v>8550</v>
      </c>
      <c s="35" t="s">
        <v>5</v>
      </c>
      <c s="6" t="s">
        <v>8551</v>
      </c>
      <c s="36" t="s">
        <v>106</v>
      </c>
      <c s="37">
        <v>32</v>
      </c>
      <c s="36">
        <v>0.005939</v>
      </c>
      <c s="36">
        <f>ROUND(G842*H842,6)</f>
      </c>
      <c r="L842" s="38">
        <v>0</v>
      </c>
      <c s="32">
        <f>ROUND(ROUND(L842,2)*ROUND(G842,3),2)</f>
      </c>
      <c s="36" t="s">
        <v>4950</v>
      </c>
      <c>
        <f>(M842*21)/100</f>
      </c>
      <c t="s">
        <v>27</v>
      </c>
    </row>
    <row r="843" spans="1:5" ht="25.5">
      <c r="A843" s="35" t="s">
        <v>56</v>
      </c>
      <c r="E843" s="39" t="s">
        <v>8551</v>
      </c>
    </row>
    <row r="844" spans="1:5" ht="12.75">
      <c r="A844" s="35" t="s">
        <v>58</v>
      </c>
      <c r="E844" s="40" t="s">
        <v>5</v>
      </c>
    </row>
    <row r="845" spans="1:5" ht="12.75">
      <c r="A845" t="s">
        <v>60</v>
      </c>
      <c r="E845" s="39" t="s">
        <v>5</v>
      </c>
    </row>
    <row r="846" spans="1:16" ht="25.5">
      <c r="A846" t="s">
        <v>49</v>
      </c>
      <c s="34" t="s">
        <v>85</v>
      </c>
      <c s="34" t="s">
        <v>8552</v>
      </c>
      <c s="35" t="s">
        <v>5</v>
      </c>
      <c s="6" t="s">
        <v>8553</v>
      </c>
      <c s="36" t="s">
        <v>113</v>
      </c>
      <c s="37">
        <v>2</v>
      </c>
      <c s="36">
        <v>0</v>
      </c>
      <c s="36">
        <f>ROUND(G846*H846,6)</f>
      </c>
      <c r="L846" s="38">
        <v>0</v>
      </c>
      <c s="32">
        <f>ROUND(ROUND(L846,2)*ROUND(G846,3),2)</f>
      </c>
      <c s="36" t="s">
        <v>4950</v>
      </c>
      <c>
        <f>(M846*21)/100</f>
      </c>
      <c t="s">
        <v>27</v>
      </c>
    </row>
    <row r="847" spans="1:5" ht="25.5">
      <c r="A847" s="35" t="s">
        <v>56</v>
      </c>
      <c r="E847" s="39" t="s">
        <v>8553</v>
      </c>
    </row>
    <row r="848" spans="1:5" ht="12.75">
      <c r="A848" s="35" t="s">
        <v>58</v>
      </c>
      <c r="E848" s="40" t="s">
        <v>5</v>
      </c>
    </row>
    <row r="849" spans="1:5" ht="12.75">
      <c r="A849" t="s">
        <v>60</v>
      </c>
      <c r="E849" s="39" t="s">
        <v>5</v>
      </c>
    </row>
    <row r="850" spans="1:16" ht="25.5">
      <c r="A850" t="s">
        <v>49</v>
      </c>
      <c s="34" t="s">
        <v>89</v>
      </c>
      <c s="34" t="s">
        <v>8554</v>
      </c>
      <c s="35" t="s">
        <v>5</v>
      </c>
      <c s="6" t="s">
        <v>8555</v>
      </c>
      <c s="36" t="s">
        <v>106</v>
      </c>
      <c s="37">
        <v>6</v>
      </c>
      <c s="36">
        <v>0</v>
      </c>
      <c s="36">
        <f>ROUND(G850*H850,6)</f>
      </c>
      <c r="L850" s="38">
        <v>0</v>
      </c>
      <c s="32">
        <f>ROUND(ROUND(L850,2)*ROUND(G850,3),2)</f>
      </c>
      <c s="36" t="s">
        <v>4950</v>
      </c>
      <c>
        <f>(M850*21)/100</f>
      </c>
      <c t="s">
        <v>27</v>
      </c>
    </row>
    <row r="851" spans="1:5" ht="25.5">
      <c r="A851" s="35" t="s">
        <v>56</v>
      </c>
      <c r="E851" s="39" t="s">
        <v>8555</v>
      </c>
    </row>
    <row r="852" spans="1:5" ht="12.75">
      <c r="A852" s="35" t="s">
        <v>58</v>
      </c>
      <c r="E852" s="40" t="s">
        <v>5</v>
      </c>
    </row>
    <row r="853" spans="1:5" ht="12.75">
      <c r="A853" t="s">
        <v>60</v>
      </c>
      <c r="E853" s="39" t="s">
        <v>5</v>
      </c>
    </row>
    <row r="854" spans="1:16" ht="25.5">
      <c r="A854" t="s">
        <v>49</v>
      </c>
      <c s="34" t="s">
        <v>93</v>
      </c>
      <c s="34" t="s">
        <v>8556</v>
      </c>
      <c s="35" t="s">
        <v>5</v>
      </c>
      <c s="6" t="s">
        <v>8557</v>
      </c>
      <c s="36" t="s">
        <v>106</v>
      </c>
      <c s="37">
        <v>32</v>
      </c>
      <c s="36">
        <v>0</v>
      </c>
      <c s="36">
        <f>ROUND(G854*H854,6)</f>
      </c>
      <c r="L854" s="38">
        <v>0</v>
      </c>
      <c s="32">
        <f>ROUND(ROUND(L854,2)*ROUND(G854,3),2)</f>
      </c>
      <c s="36" t="s">
        <v>4950</v>
      </c>
      <c>
        <f>(M854*21)/100</f>
      </c>
      <c t="s">
        <v>27</v>
      </c>
    </row>
    <row r="855" spans="1:5" ht="25.5">
      <c r="A855" s="35" t="s">
        <v>56</v>
      </c>
      <c r="E855" s="39" t="s">
        <v>8557</v>
      </c>
    </row>
    <row r="856" spans="1:5" ht="12.75">
      <c r="A856" s="35" t="s">
        <v>58</v>
      </c>
      <c r="E856" s="40" t="s">
        <v>5</v>
      </c>
    </row>
    <row r="857" spans="1:5" ht="12.75">
      <c r="A857" t="s">
        <v>60</v>
      </c>
      <c r="E857" s="39" t="s">
        <v>5</v>
      </c>
    </row>
    <row r="858" spans="1:16" ht="12.75">
      <c r="A858" t="s">
        <v>49</v>
      </c>
      <c s="34" t="s">
        <v>98</v>
      </c>
      <c s="34" t="s">
        <v>8558</v>
      </c>
      <c s="35" t="s">
        <v>5</v>
      </c>
      <c s="6" t="s">
        <v>8559</v>
      </c>
      <c s="36" t="s">
        <v>113</v>
      </c>
      <c s="37">
        <v>6</v>
      </c>
      <c s="36">
        <v>3E-06</v>
      </c>
      <c s="36">
        <f>ROUND(G858*H858,6)</f>
      </c>
      <c r="L858" s="38">
        <v>0</v>
      </c>
      <c s="32">
        <f>ROUND(ROUND(L858,2)*ROUND(G858,3),2)</f>
      </c>
      <c s="36" t="s">
        <v>4950</v>
      </c>
      <c>
        <f>(M858*21)/100</f>
      </c>
      <c t="s">
        <v>27</v>
      </c>
    </row>
    <row r="859" spans="1:5" ht="12.75">
      <c r="A859" s="35" t="s">
        <v>56</v>
      </c>
      <c r="E859" s="39" t="s">
        <v>8559</v>
      </c>
    </row>
    <row r="860" spans="1:5" ht="12.75">
      <c r="A860" s="35" t="s">
        <v>58</v>
      </c>
      <c r="E860" s="40" t="s">
        <v>5</v>
      </c>
    </row>
    <row r="861" spans="1:5" ht="12.75">
      <c r="A861" t="s">
        <v>60</v>
      </c>
      <c r="E861" s="39" t="s">
        <v>5</v>
      </c>
    </row>
    <row r="862" spans="1:16" ht="25.5">
      <c r="A862" t="s">
        <v>49</v>
      </c>
      <c s="34" t="s">
        <v>103</v>
      </c>
      <c s="34" t="s">
        <v>8560</v>
      </c>
      <c s="35" t="s">
        <v>5</v>
      </c>
      <c s="6" t="s">
        <v>8561</v>
      </c>
      <c s="36" t="s">
        <v>113</v>
      </c>
      <c s="37">
        <v>2</v>
      </c>
      <c s="36">
        <v>0.000296</v>
      </c>
      <c s="36">
        <f>ROUND(G862*H862,6)</f>
      </c>
      <c r="L862" s="38">
        <v>0</v>
      </c>
      <c s="32">
        <f>ROUND(ROUND(L862,2)*ROUND(G862,3),2)</f>
      </c>
      <c s="36" t="s">
        <v>4950</v>
      </c>
      <c>
        <f>(M862*21)/100</f>
      </c>
      <c t="s">
        <v>27</v>
      </c>
    </row>
    <row r="863" spans="1:5" ht="25.5">
      <c r="A863" s="35" t="s">
        <v>56</v>
      </c>
      <c r="E863" s="39" t="s">
        <v>8561</v>
      </c>
    </row>
    <row r="864" spans="1:5" ht="12.75">
      <c r="A864" s="35" t="s">
        <v>58</v>
      </c>
      <c r="E864" s="40" t="s">
        <v>5</v>
      </c>
    </row>
    <row r="865" spans="1:5" ht="12.75">
      <c r="A865" t="s">
        <v>60</v>
      </c>
      <c r="E865" s="39" t="s">
        <v>5</v>
      </c>
    </row>
    <row r="866" spans="1:16" ht="25.5">
      <c r="A866" t="s">
        <v>49</v>
      </c>
      <c s="34" t="s">
        <v>107</v>
      </c>
      <c s="34" t="s">
        <v>8562</v>
      </c>
      <c s="35" t="s">
        <v>5</v>
      </c>
      <c s="6" t="s">
        <v>8563</v>
      </c>
      <c s="36" t="s">
        <v>113</v>
      </c>
      <c s="37">
        <v>2</v>
      </c>
      <c s="36">
        <v>0.000388</v>
      </c>
      <c s="36">
        <f>ROUND(G866*H866,6)</f>
      </c>
      <c r="L866" s="38">
        <v>0</v>
      </c>
      <c s="32">
        <f>ROUND(ROUND(L866,2)*ROUND(G866,3),2)</f>
      </c>
      <c s="36" t="s">
        <v>4950</v>
      </c>
      <c>
        <f>(M866*21)/100</f>
      </c>
      <c t="s">
        <v>27</v>
      </c>
    </row>
    <row r="867" spans="1:5" ht="25.5">
      <c r="A867" s="35" t="s">
        <v>56</v>
      </c>
      <c r="E867" s="39" t="s">
        <v>8563</v>
      </c>
    </row>
    <row r="868" spans="1:5" ht="12.75">
      <c r="A868" s="35" t="s">
        <v>58</v>
      </c>
      <c r="E868" s="40" t="s">
        <v>5</v>
      </c>
    </row>
    <row r="869" spans="1:5" ht="12.75">
      <c r="A869" t="s">
        <v>60</v>
      </c>
      <c r="E869" s="39" t="s">
        <v>5</v>
      </c>
    </row>
    <row r="870" spans="1:16" ht="25.5">
      <c r="A870" t="s">
        <v>49</v>
      </c>
      <c s="34" t="s">
        <v>110</v>
      </c>
      <c s="34" t="s">
        <v>8564</v>
      </c>
      <c s="35" t="s">
        <v>5</v>
      </c>
      <c s="6" t="s">
        <v>8565</v>
      </c>
      <c s="36" t="s">
        <v>113</v>
      </c>
      <c s="37">
        <v>2</v>
      </c>
      <c s="36">
        <v>0.000524</v>
      </c>
      <c s="36">
        <f>ROUND(G870*H870,6)</f>
      </c>
      <c r="L870" s="38">
        <v>0</v>
      </c>
      <c s="32">
        <f>ROUND(ROUND(L870,2)*ROUND(G870,3),2)</f>
      </c>
      <c s="36" t="s">
        <v>4950</v>
      </c>
      <c>
        <f>(M870*21)/100</f>
      </c>
      <c t="s">
        <v>27</v>
      </c>
    </row>
    <row r="871" spans="1:5" ht="25.5">
      <c r="A871" s="35" t="s">
        <v>56</v>
      </c>
      <c r="E871" s="39" t="s">
        <v>8565</v>
      </c>
    </row>
    <row r="872" spans="1:5" ht="12.75">
      <c r="A872" s="35" t="s">
        <v>58</v>
      </c>
      <c r="E872" s="40" t="s">
        <v>5</v>
      </c>
    </row>
    <row r="873" spans="1:5" ht="12.75">
      <c r="A873" t="s">
        <v>60</v>
      </c>
      <c r="E873" s="39" t="s">
        <v>5</v>
      </c>
    </row>
    <row r="874" spans="1:16" ht="25.5">
      <c r="A874" t="s">
        <v>49</v>
      </c>
      <c s="34" t="s">
        <v>114</v>
      </c>
      <c s="34" t="s">
        <v>8566</v>
      </c>
      <c s="35" t="s">
        <v>5</v>
      </c>
      <c s="6" t="s">
        <v>8567</v>
      </c>
      <c s="36" t="s">
        <v>113</v>
      </c>
      <c s="37">
        <v>2</v>
      </c>
      <c s="36">
        <v>0.000538</v>
      </c>
      <c s="36">
        <f>ROUND(G874*H874,6)</f>
      </c>
      <c r="L874" s="38">
        <v>0</v>
      </c>
      <c s="32">
        <f>ROUND(ROUND(L874,2)*ROUND(G874,3),2)</f>
      </c>
      <c s="36" t="s">
        <v>4950</v>
      </c>
      <c>
        <f>(M874*21)/100</f>
      </c>
      <c t="s">
        <v>27</v>
      </c>
    </row>
    <row r="875" spans="1:5" ht="25.5">
      <c r="A875" s="35" t="s">
        <v>56</v>
      </c>
      <c r="E875" s="39" t="s">
        <v>8567</v>
      </c>
    </row>
    <row r="876" spans="1:5" ht="12.75">
      <c r="A876" s="35" t="s">
        <v>58</v>
      </c>
      <c r="E876" s="40" t="s">
        <v>5</v>
      </c>
    </row>
    <row r="877" spans="1:5" ht="12.75">
      <c r="A877" t="s">
        <v>60</v>
      </c>
      <c r="E877" s="39" t="s">
        <v>5</v>
      </c>
    </row>
    <row r="878" spans="1:16" ht="25.5">
      <c r="A878" t="s">
        <v>49</v>
      </c>
      <c s="34" t="s">
        <v>119</v>
      </c>
      <c s="34" t="s">
        <v>8568</v>
      </c>
      <c s="35" t="s">
        <v>5</v>
      </c>
      <c s="6" t="s">
        <v>8569</v>
      </c>
      <c s="36" t="s">
        <v>113</v>
      </c>
      <c s="37">
        <v>4</v>
      </c>
      <c s="36">
        <v>0.001117</v>
      </c>
      <c s="36">
        <f>ROUND(G878*H878,6)</f>
      </c>
      <c r="L878" s="38">
        <v>0</v>
      </c>
      <c s="32">
        <f>ROUND(ROUND(L878,2)*ROUND(G878,3),2)</f>
      </c>
      <c s="36" t="s">
        <v>4950</v>
      </c>
      <c>
        <f>(M878*21)/100</f>
      </c>
      <c t="s">
        <v>27</v>
      </c>
    </row>
    <row r="879" spans="1:5" ht="25.5">
      <c r="A879" s="35" t="s">
        <v>56</v>
      </c>
      <c r="E879" s="39" t="s">
        <v>8569</v>
      </c>
    </row>
    <row r="880" spans="1:5" ht="12.75">
      <c r="A880" s="35" t="s">
        <v>58</v>
      </c>
      <c r="E880" s="40" t="s">
        <v>5</v>
      </c>
    </row>
    <row r="881" spans="1:5" ht="12.75">
      <c r="A881" t="s">
        <v>60</v>
      </c>
      <c r="E881" s="39" t="s">
        <v>5</v>
      </c>
    </row>
    <row r="882" spans="1:16" ht="25.5">
      <c r="A882" t="s">
        <v>49</v>
      </c>
      <c s="34" t="s">
        <v>123</v>
      </c>
      <c s="34" t="s">
        <v>8570</v>
      </c>
      <c s="35" t="s">
        <v>5</v>
      </c>
      <c s="6" t="s">
        <v>8571</v>
      </c>
      <c s="36" t="s">
        <v>54</v>
      </c>
      <c s="37">
        <v>0.21</v>
      </c>
      <c s="36">
        <v>0</v>
      </c>
      <c s="36">
        <f>ROUND(G882*H882,6)</f>
      </c>
      <c r="L882" s="38">
        <v>0</v>
      </c>
      <c s="32">
        <f>ROUND(ROUND(L882,2)*ROUND(G882,3),2)</f>
      </c>
      <c s="36" t="s">
        <v>4950</v>
      </c>
      <c>
        <f>(M882*21)/100</f>
      </c>
      <c t="s">
        <v>27</v>
      </c>
    </row>
    <row r="883" spans="1:5" ht="25.5">
      <c r="A883" s="35" t="s">
        <v>56</v>
      </c>
      <c r="E883" s="39" t="s">
        <v>8571</v>
      </c>
    </row>
    <row r="884" spans="1:5" ht="12.75">
      <c r="A884" s="35" t="s">
        <v>58</v>
      </c>
      <c r="E884" s="40" t="s">
        <v>5</v>
      </c>
    </row>
    <row r="885" spans="1:5" ht="12.75">
      <c r="A885" t="s">
        <v>60</v>
      </c>
      <c r="E885" s="39" t="s">
        <v>5</v>
      </c>
    </row>
    <row r="886" spans="1:13" ht="12.75">
      <c r="A886" t="s">
        <v>46</v>
      </c>
      <c r="C886" s="31" t="s">
        <v>8572</v>
      </c>
      <c r="E886" s="33" t="s">
        <v>8573</v>
      </c>
      <c r="J886" s="32">
        <f>0</f>
      </c>
      <c s="32">
        <f>0</f>
      </c>
      <c s="32">
        <f>0+L887+L891+L895+L899+L903</f>
      </c>
      <c s="32">
        <f>0+M887+M891+M895+M899+M903</f>
      </c>
    </row>
    <row r="887" spans="1:16" ht="12.75">
      <c r="A887" t="s">
        <v>49</v>
      </c>
      <c s="34" t="s">
        <v>126</v>
      </c>
      <c s="34" t="s">
        <v>8574</v>
      </c>
      <c s="35" t="s">
        <v>5</v>
      </c>
      <c s="6" t="s">
        <v>8575</v>
      </c>
      <c s="36" t="s">
        <v>113</v>
      </c>
      <c s="37">
        <v>3</v>
      </c>
      <c s="36">
        <v>4.2E-05</v>
      </c>
      <c s="36">
        <f>ROUND(G887*H887,6)</f>
      </c>
      <c r="L887" s="38">
        <v>0</v>
      </c>
      <c s="32">
        <f>ROUND(ROUND(L887,2)*ROUND(G887,3),2)</f>
      </c>
      <c s="36" t="s">
        <v>4950</v>
      </c>
      <c>
        <f>(M887*21)/100</f>
      </c>
      <c t="s">
        <v>27</v>
      </c>
    </row>
    <row r="888" spans="1:5" ht="12.75">
      <c r="A888" s="35" t="s">
        <v>56</v>
      </c>
      <c r="E888" s="39" t="s">
        <v>8575</v>
      </c>
    </row>
    <row r="889" spans="1:5" ht="12.75">
      <c r="A889" s="35" t="s">
        <v>58</v>
      </c>
      <c r="E889" s="40" t="s">
        <v>5</v>
      </c>
    </row>
    <row r="890" spans="1:5" ht="12.75">
      <c r="A890" t="s">
        <v>60</v>
      </c>
      <c r="E890" s="39" t="s">
        <v>5</v>
      </c>
    </row>
    <row r="891" spans="1:16" ht="12.75">
      <c r="A891" t="s">
        <v>49</v>
      </c>
      <c s="34" t="s">
        <v>130</v>
      </c>
      <c s="34" t="s">
        <v>8576</v>
      </c>
      <c s="35" t="s">
        <v>5</v>
      </c>
      <c s="6" t="s">
        <v>8577</v>
      </c>
      <c s="36" t="s">
        <v>113</v>
      </c>
      <c s="37">
        <v>6</v>
      </c>
      <c s="36">
        <v>9.1E-05</v>
      </c>
      <c s="36">
        <f>ROUND(G891*H891,6)</f>
      </c>
      <c r="L891" s="38">
        <v>0</v>
      </c>
      <c s="32">
        <f>ROUND(ROUND(L891,2)*ROUND(G891,3),2)</f>
      </c>
      <c s="36" t="s">
        <v>4950</v>
      </c>
      <c>
        <f>(M891*21)/100</f>
      </c>
      <c t="s">
        <v>27</v>
      </c>
    </row>
    <row r="892" spans="1:5" ht="12.75">
      <c r="A892" s="35" t="s">
        <v>56</v>
      </c>
      <c r="E892" s="39" t="s">
        <v>8577</v>
      </c>
    </row>
    <row r="893" spans="1:5" ht="12.75">
      <c r="A893" s="35" t="s">
        <v>58</v>
      </c>
      <c r="E893" s="40" t="s">
        <v>5</v>
      </c>
    </row>
    <row r="894" spans="1:5" ht="12.75">
      <c r="A894" t="s">
        <v>60</v>
      </c>
      <c r="E894" s="39" t="s">
        <v>5</v>
      </c>
    </row>
    <row r="895" spans="1:16" ht="12.75">
      <c r="A895" t="s">
        <v>49</v>
      </c>
      <c s="34" t="s">
        <v>133</v>
      </c>
      <c s="34" t="s">
        <v>8578</v>
      </c>
      <c s="35" t="s">
        <v>5</v>
      </c>
      <c s="6" t="s">
        <v>8579</v>
      </c>
      <c s="36" t="s">
        <v>113</v>
      </c>
      <c s="37">
        <v>1</v>
      </c>
      <c s="36">
        <v>7E-05</v>
      </c>
      <c s="36">
        <f>ROUND(G895*H895,6)</f>
      </c>
      <c r="L895" s="38">
        <v>0</v>
      </c>
      <c s="32">
        <f>ROUND(ROUND(L895,2)*ROUND(G895,3),2)</f>
      </c>
      <c s="36" t="s">
        <v>4950</v>
      </c>
      <c>
        <f>(M895*21)/100</f>
      </c>
      <c t="s">
        <v>27</v>
      </c>
    </row>
    <row r="896" spans="1:5" ht="12.75">
      <c r="A896" s="35" t="s">
        <v>56</v>
      </c>
      <c r="E896" s="39" t="s">
        <v>8579</v>
      </c>
    </row>
    <row r="897" spans="1:5" ht="12.75">
      <c r="A897" s="35" t="s">
        <v>58</v>
      </c>
      <c r="E897" s="40" t="s">
        <v>5</v>
      </c>
    </row>
    <row r="898" spans="1:5" ht="12.75">
      <c r="A898" t="s">
        <v>60</v>
      </c>
      <c r="E898" s="39" t="s">
        <v>5</v>
      </c>
    </row>
    <row r="899" spans="1:16" ht="12.75">
      <c r="A899" t="s">
        <v>49</v>
      </c>
      <c s="34" t="s">
        <v>136</v>
      </c>
      <c s="34" t="s">
        <v>8580</v>
      </c>
      <c s="35" t="s">
        <v>5</v>
      </c>
      <c s="6" t="s">
        <v>8581</v>
      </c>
      <c s="36" t="s">
        <v>113</v>
      </c>
      <c s="37">
        <v>1</v>
      </c>
      <c s="36">
        <v>6E-05</v>
      </c>
      <c s="36">
        <f>ROUND(G899*H899,6)</f>
      </c>
      <c r="L899" s="38">
        <v>0</v>
      </c>
      <c s="32">
        <f>ROUND(ROUND(L899,2)*ROUND(G899,3),2)</f>
      </c>
      <c s="36" t="s">
        <v>4950</v>
      </c>
      <c>
        <f>(M899*21)/100</f>
      </c>
      <c t="s">
        <v>27</v>
      </c>
    </row>
    <row r="900" spans="1:5" ht="12.75">
      <c r="A900" s="35" t="s">
        <v>56</v>
      </c>
      <c r="E900" s="39" t="s">
        <v>8581</v>
      </c>
    </row>
    <row r="901" spans="1:5" ht="12.75">
      <c r="A901" s="35" t="s">
        <v>58</v>
      </c>
      <c r="E901" s="40" t="s">
        <v>5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139</v>
      </c>
      <c s="34" t="s">
        <v>8582</v>
      </c>
      <c s="35" t="s">
        <v>5</v>
      </c>
      <c s="6" t="s">
        <v>8583</v>
      </c>
      <c s="36" t="s">
        <v>113</v>
      </c>
      <c s="37">
        <v>1</v>
      </c>
      <c s="36">
        <v>0</v>
      </c>
      <c s="36">
        <f>ROUND(G903*H903,6)</f>
      </c>
      <c r="L903" s="38">
        <v>0</v>
      </c>
      <c s="32">
        <f>ROUND(ROUND(L903,2)*ROUND(G903,3),2)</f>
      </c>
      <c s="36" t="s">
        <v>4950</v>
      </c>
      <c>
        <f>(M903*21)/100</f>
      </c>
      <c t="s">
        <v>27</v>
      </c>
    </row>
    <row r="904" spans="1:5" ht="12.75">
      <c r="A904" s="35" t="s">
        <v>56</v>
      </c>
      <c r="E904" s="39" t="s">
        <v>8583</v>
      </c>
    </row>
    <row r="905" spans="1:5" ht="12.75">
      <c r="A905" s="35" t="s">
        <v>58</v>
      </c>
      <c r="E905" s="40" t="s">
        <v>5</v>
      </c>
    </row>
    <row r="906" spans="1:5" ht="12.75">
      <c r="A906" t="s">
        <v>60</v>
      </c>
      <c r="E906" s="39" t="s">
        <v>5</v>
      </c>
    </row>
    <row r="907" spans="1:13" ht="12.75">
      <c r="A907" t="s">
        <v>46</v>
      </c>
      <c r="C907" s="31" t="s">
        <v>8584</v>
      </c>
      <c r="E907" s="33" t="s">
        <v>8585</v>
      </c>
      <c r="J907" s="32">
        <f>0</f>
      </c>
      <c s="32">
        <f>0</f>
      </c>
      <c s="32">
        <f>0+L908+L912+L916</f>
      </c>
      <c s="32">
        <f>0+M908+M912+M916</f>
      </c>
    </row>
    <row r="908" spans="1:16" ht="12.75">
      <c r="A908" t="s">
        <v>49</v>
      </c>
      <c s="34" t="s">
        <v>142</v>
      </c>
      <c s="34" t="s">
        <v>8586</v>
      </c>
      <c s="35" t="s">
        <v>5</v>
      </c>
      <c s="6" t="s">
        <v>8587</v>
      </c>
      <c s="36" t="s">
        <v>590</v>
      </c>
      <c s="37">
        <v>18.105</v>
      </c>
      <c s="36">
        <v>0</v>
      </c>
      <c s="36">
        <f>ROUND(G908*H908,6)</f>
      </c>
      <c r="L908" s="38">
        <v>0</v>
      </c>
      <c s="32">
        <f>ROUND(ROUND(L908,2)*ROUND(G908,3),2)</f>
      </c>
      <c s="36" t="s">
        <v>4950</v>
      </c>
      <c>
        <f>(M908*21)/100</f>
      </c>
      <c t="s">
        <v>27</v>
      </c>
    </row>
    <row r="909" spans="1:5" ht="12.75">
      <c r="A909" s="35" t="s">
        <v>56</v>
      </c>
      <c r="E909" s="39" t="s">
        <v>8587</v>
      </c>
    </row>
    <row r="910" spans="1:5" ht="25.5">
      <c r="A910" s="35" t="s">
        <v>58</v>
      </c>
      <c r="E910" s="40" t="s">
        <v>8588</v>
      </c>
    </row>
    <row r="911" spans="1:5" ht="12.75">
      <c r="A911" t="s">
        <v>60</v>
      </c>
      <c r="E911" s="39" t="s">
        <v>5</v>
      </c>
    </row>
    <row r="912" spans="1:16" ht="12.75">
      <c r="A912" t="s">
        <v>49</v>
      </c>
      <c s="34" t="s">
        <v>145</v>
      </c>
      <c s="34" t="s">
        <v>8589</v>
      </c>
      <c s="35" t="s">
        <v>5</v>
      </c>
      <c s="6" t="s">
        <v>8590</v>
      </c>
      <c s="36" t="s">
        <v>590</v>
      </c>
      <c s="37">
        <v>5.355</v>
      </c>
      <c s="36">
        <v>0</v>
      </c>
      <c s="36">
        <f>ROUND(G912*H912,6)</f>
      </c>
      <c r="L912" s="38">
        <v>0</v>
      </c>
      <c s="32">
        <f>ROUND(ROUND(L912,2)*ROUND(G912,3),2)</f>
      </c>
      <c s="36" t="s">
        <v>4950</v>
      </c>
      <c>
        <f>(M912*21)/100</f>
      </c>
      <c t="s">
        <v>27</v>
      </c>
    </row>
    <row r="913" spans="1:5" ht="12.75">
      <c r="A913" s="35" t="s">
        <v>56</v>
      </c>
      <c r="E913" s="39" t="s">
        <v>8590</v>
      </c>
    </row>
    <row r="914" spans="1:5" ht="25.5">
      <c r="A914" s="35" t="s">
        <v>58</v>
      </c>
      <c r="E914" s="40" t="s">
        <v>8591</v>
      </c>
    </row>
    <row r="915" spans="1:5" ht="12.75">
      <c r="A915" t="s">
        <v>60</v>
      </c>
      <c r="E915" s="39" t="s">
        <v>5</v>
      </c>
    </row>
    <row r="916" spans="1:16" ht="12.75">
      <c r="A916" t="s">
        <v>49</v>
      </c>
      <c s="34" t="s">
        <v>150</v>
      </c>
      <c s="34" t="s">
        <v>8592</v>
      </c>
      <c s="35" t="s">
        <v>5</v>
      </c>
      <c s="6" t="s">
        <v>8593</v>
      </c>
      <c s="36" t="s">
        <v>113</v>
      </c>
      <c s="37">
        <v>15</v>
      </c>
      <c s="36">
        <v>6E-06</v>
      </c>
      <c s="36">
        <f>ROUND(G916*H916,6)</f>
      </c>
      <c r="L916" s="38">
        <v>0</v>
      </c>
      <c s="32">
        <f>ROUND(ROUND(L916,2)*ROUND(G916,3),2)</f>
      </c>
      <c s="36" t="s">
        <v>4950</v>
      </c>
      <c>
        <f>(M916*21)/100</f>
      </c>
      <c t="s">
        <v>27</v>
      </c>
    </row>
    <row r="917" spans="1:5" ht="12.75">
      <c r="A917" s="35" t="s">
        <v>56</v>
      </c>
      <c r="E917" s="39" t="s">
        <v>8593</v>
      </c>
    </row>
    <row r="918" spans="1:5" ht="12.75">
      <c r="A918" s="35" t="s">
        <v>58</v>
      </c>
      <c r="E918" s="40" t="s">
        <v>5</v>
      </c>
    </row>
    <row r="919" spans="1:5" ht="12.75">
      <c r="A919" t="s">
        <v>60</v>
      </c>
      <c r="E919" s="39" t="s">
        <v>5</v>
      </c>
    </row>
    <row r="920" spans="1:13" ht="12.75">
      <c r="A920" t="s">
        <v>46</v>
      </c>
      <c r="C920" s="31" t="s">
        <v>8594</v>
      </c>
      <c r="E920" s="33" t="s">
        <v>8595</v>
      </c>
      <c r="J920" s="32">
        <f>0</f>
      </c>
      <c s="32">
        <f>0</f>
      </c>
      <c s="32">
        <f>0+L921+L925</f>
      </c>
      <c s="32">
        <f>0+M921+M925</f>
      </c>
    </row>
    <row r="921" spans="1:16" ht="12.75">
      <c r="A921" t="s">
        <v>49</v>
      </c>
      <c s="34" t="s">
        <v>154</v>
      </c>
      <c s="34" t="s">
        <v>8596</v>
      </c>
      <c s="35" t="s">
        <v>5</v>
      </c>
      <c s="6" t="s">
        <v>8597</v>
      </c>
      <c s="36" t="s">
        <v>2729</v>
      </c>
      <c s="37">
        <v>87.5</v>
      </c>
      <c s="36">
        <v>6.1E-05</v>
      </c>
      <c s="36">
        <f>ROUND(G921*H921,6)</f>
      </c>
      <c r="L921" s="38">
        <v>0</v>
      </c>
      <c s="32">
        <f>ROUND(ROUND(L921,2)*ROUND(G921,3),2)</f>
      </c>
      <c s="36" t="s">
        <v>4950</v>
      </c>
      <c>
        <f>(M921*21)/100</f>
      </c>
      <c t="s">
        <v>27</v>
      </c>
    </row>
    <row r="922" spans="1:5" ht="12.75">
      <c r="A922" s="35" t="s">
        <v>56</v>
      </c>
      <c r="E922" s="39" t="s">
        <v>8597</v>
      </c>
    </row>
    <row r="923" spans="1:5" ht="63.75">
      <c r="A923" s="35" t="s">
        <v>58</v>
      </c>
      <c r="E923" s="40" t="s">
        <v>8598</v>
      </c>
    </row>
    <row r="924" spans="1:5" ht="12.75">
      <c r="A924" t="s">
        <v>60</v>
      </c>
      <c r="E924" s="39" t="s">
        <v>5</v>
      </c>
    </row>
    <row r="925" spans="1:16" ht="12.75">
      <c r="A925" t="s">
        <v>49</v>
      </c>
      <c s="34" t="s">
        <v>158</v>
      </c>
      <c s="34" t="s">
        <v>8599</v>
      </c>
      <c s="35" t="s">
        <v>5</v>
      </c>
      <c s="6" t="s">
        <v>8597</v>
      </c>
      <c s="36" t="s">
        <v>2729</v>
      </c>
      <c s="37">
        <v>87.5</v>
      </c>
      <c s="36">
        <v>6.1E-05</v>
      </c>
      <c s="36">
        <f>ROUND(G925*H925,6)</f>
      </c>
      <c r="L925" s="38">
        <v>0</v>
      </c>
      <c s="32">
        <f>ROUND(ROUND(L925,2)*ROUND(G925,3),2)</f>
      </c>
      <c s="36" t="s">
        <v>4950</v>
      </c>
      <c>
        <f>(M925*21)/100</f>
      </c>
      <c t="s">
        <v>27</v>
      </c>
    </row>
    <row r="926" spans="1:5" ht="12.75">
      <c r="A926" s="35" t="s">
        <v>56</v>
      </c>
      <c r="E926" s="39" t="s">
        <v>8597</v>
      </c>
    </row>
    <row r="927" spans="1:5" ht="12.75">
      <c r="A927" s="35" t="s">
        <v>58</v>
      </c>
      <c r="E927" s="40" t="s">
        <v>5</v>
      </c>
    </row>
    <row r="928" spans="1:5" ht="12.75">
      <c r="A928" t="s">
        <v>60</v>
      </c>
      <c r="E928" s="39" t="s">
        <v>5</v>
      </c>
    </row>
    <row r="929" spans="1:13" ht="12.75">
      <c r="A929" t="s">
        <v>46</v>
      </c>
      <c r="C929" s="31" t="s">
        <v>8600</v>
      </c>
      <c r="E929" s="33" t="s">
        <v>8601</v>
      </c>
      <c r="J929" s="32">
        <f>0</f>
      </c>
      <c s="32">
        <f>0</f>
      </c>
      <c s="32">
        <f>0+L930+L934+L938+L942+L946+L950+L954</f>
      </c>
      <c s="32">
        <f>0+M930+M934+M938+M942+M946+M950+M954</f>
      </c>
    </row>
    <row r="930" spans="1:16" ht="25.5">
      <c r="A930" t="s">
        <v>49</v>
      </c>
      <c s="34" t="s">
        <v>161</v>
      </c>
      <c s="34" t="s">
        <v>8602</v>
      </c>
      <c s="35" t="s">
        <v>5</v>
      </c>
      <c s="6" t="s">
        <v>8603</v>
      </c>
      <c s="36" t="s">
        <v>590</v>
      </c>
      <c s="37">
        <v>5.688</v>
      </c>
      <c s="36">
        <v>0.000135</v>
      </c>
      <c s="36">
        <f>ROUND(G930*H930,6)</f>
      </c>
      <c r="L930" s="38">
        <v>0</v>
      </c>
      <c s="32">
        <f>ROUND(ROUND(L930,2)*ROUND(G930,3),2)</f>
      </c>
      <c s="36" t="s">
        <v>4950</v>
      </c>
      <c>
        <f>(M930*21)/100</f>
      </c>
      <c t="s">
        <v>27</v>
      </c>
    </row>
    <row r="931" spans="1:5" ht="25.5">
      <c r="A931" s="35" t="s">
        <v>56</v>
      </c>
      <c r="E931" s="39" t="s">
        <v>8603</v>
      </c>
    </row>
    <row r="932" spans="1:5" ht="25.5">
      <c r="A932" s="35" t="s">
        <v>58</v>
      </c>
      <c r="E932" s="40" t="s">
        <v>8604</v>
      </c>
    </row>
    <row r="933" spans="1:5" ht="12.75">
      <c r="A933" t="s">
        <v>60</v>
      </c>
      <c r="E933" s="39" t="s">
        <v>5</v>
      </c>
    </row>
    <row r="934" spans="1:16" ht="12.75">
      <c r="A934" t="s">
        <v>49</v>
      </c>
      <c s="34" t="s">
        <v>164</v>
      </c>
      <c s="34" t="s">
        <v>8329</v>
      </c>
      <c s="35" t="s">
        <v>5</v>
      </c>
      <c s="6" t="s">
        <v>8330</v>
      </c>
      <c s="36" t="s">
        <v>590</v>
      </c>
      <c s="37">
        <v>5.688</v>
      </c>
      <c s="36">
        <v>0.000123</v>
      </c>
      <c s="36">
        <f>ROUND(G934*H934,6)</f>
      </c>
      <c r="L934" s="38">
        <v>0</v>
      </c>
      <c s="32">
        <f>ROUND(ROUND(L934,2)*ROUND(G934,3),2)</f>
      </c>
      <c s="36" t="s">
        <v>4950</v>
      </c>
      <c>
        <f>(M934*21)/100</f>
      </c>
      <c t="s">
        <v>27</v>
      </c>
    </row>
    <row r="935" spans="1:5" ht="12.75">
      <c r="A935" s="35" t="s">
        <v>56</v>
      </c>
      <c r="E935" s="39" t="s">
        <v>8330</v>
      </c>
    </row>
    <row r="936" spans="1:5" ht="25.5">
      <c r="A936" s="35" t="s">
        <v>58</v>
      </c>
      <c r="E936" s="40" t="s">
        <v>8604</v>
      </c>
    </row>
    <row r="937" spans="1:5" ht="12.75">
      <c r="A937" t="s">
        <v>60</v>
      </c>
      <c r="E937" s="39" t="s">
        <v>5</v>
      </c>
    </row>
    <row r="938" spans="1:16" ht="25.5">
      <c r="A938" t="s">
        <v>49</v>
      </c>
      <c s="34" t="s">
        <v>656</v>
      </c>
      <c s="34" t="s">
        <v>8605</v>
      </c>
      <c s="35" t="s">
        <v>5</v>
      </c>
      <c s="6" t="s">
        <v>8606</v>
      </c>
      <c s="36" t="s">
        <v>590</v>
      </c>
      <c s="37">
        <v>5.355</v>
      </c>
      <c s="36">
        <v>9.2E-05</v>
      </c>
      <c s="36">
        <f>ROUND(G938*H938,6)</f>
      </c>
      <c r="L938" s="38">
        <v>0</v>
      </c>
      <c s="32">
        <f>ROUND(ROUND(L938,2)*ROUND(G938,3),2)</f>
      </c>
      <c s="36" t="s">
        <v>4950</v>
      </c>
      <c>
        <f>(M938*21)/100</f>
      </c>
      <c t="s">
        <v>27</v>
      </c>
    </row>
    <row r="939" spans="1:5" ht="25.5">
      <c r="A939" s="35" t="s">
        <v>56</v>
      </c>
      <c r="E939" s="39" t="s">
        <v>8606</v>
      </c>
    </row>
    <row r="940" spans="1:5" ht="12.75">
      <c r="A940" s="35" t="s">
        <v>58</v>
      </c>
      <c r="E940" s="40" t="s">
        <v>5</v>
      </c>
    </row>
    <row r="941" spans="1:5" ht="12.75">
      <c r="A941" t="s">
        <v>60</v>
      </c>
      <c r="E941" s="39" t="s">
        <v>5</v>
      </c>
    </row>
    <row r="942" spans="1:16" ht="25.5">
      <c r="A942" t="s">
        <v>49</v>
      </c>
      <c s="34" t="s">
        <v>660</v>
      </c>
      <c s="34" t="s">
        <v>8607</v>
      </c>
      <c s="35" t="s">
        <v>5</v>
      </c>
      <c s="6" t="s">
        <v>8608</v>
      </c>
      <c s="36" t="s">
        <v>590</v>
      </c>
      <c s="37">
        <v>5.355</v>
      </c>
      <c s="36">
        <v>0</v>
      </c>
      <c s="36">
        <f>ROUND(G942*H942,6)</f>
      </c>
      <c r="L942" s="38">
        <v>0</v>
      </c>
      <c s="32">
        <f>ROUND(ROUND(L942,2)*ROUND(G942,3),2)</f>
      </c>
      <c s="36" t="s">
        <v>4950</v>
      </c>
      <c>
        <f>(M942*21)/100</f>
      </c>
      <c t="s">
        <v>27</v>
      </c>
    </row>
    <row r="943" spans="1:5" ht="25.5">
      <c r="A943" s="35" t="s">
        <v>56</v>
      </c>
      <c r="E943" s="39" t="s">
        <v>8608</v>
      </c>
    </row>
    <row r="944" spans="1:5" ht="12.75">
      <c r="A944" s="35" t="s">
        <v>58</v>
      </c>
      <c r="E944" s="40" t="s">
        <v>5</v>
      </c>
    </row>
    <row r="945" spans="1:5" ht="12.75">
      <c r="A945" t="s">
        <v>60</v>
      </c>
      <c r="E945" s="39" t="s">
        <v>5</v>
      </c>
    </row>
    <row r="946" spans="1:16" ht="25.5">
      <c r="A946" t="s">
        <v>49</v>
      </c>
      <c s="34" t="s">
        <v>664</v>
      </c>
      <c s="34" t="s">
        <v>8609</v>
      </c>
      <c s="35" t="s">
        <v>5</v>
      </c>
      <c s="6" t="s">
        <v>8610</v>
      </c>
      <c s="36" t="s">
        <v>106</v>
      </c>
      <c s="37">
        <v>38</v>
      </c>
      <c s="36">
        <v>2.4E-05</v>
      </c>
      <c s="36">
        <f>ROUND(G946*H946,6)</f>
      </c>
      <c r="L946" s="38">
        <v>0</v>
      </c>
      <c s="32">
        <f>ROUND(ROUND(L946,2)*ROUND(G946,3),2)</f>
      </c>
      <c s="36" t="s">
        <v>4950</v>
      </c>
      <c>
        <f>(M946*21)/100</f>
      </c>
      <c t="s">
        <v>27</v>
      </c>
    </row>
    <row r="947" spans="1:5" ht="25.5">
      <c r="A947" s="35" t="s">
        <v>56</v>
      </c>
      <c r="E947" s="39" t="s">
        <v>8610</v>
      </c>
    </row>
    <row r="948" spans="1:5" ht="12.75">
      <c r="A948" s="35" t="s">
        <v>58</v>
      </c>
      <c r="E948" s="40" t="s">
        <v>5</v>
      </c>
    </row>
    <row r="949" spans="1:5" ht="12.75">
      <c r="A949" t="s">
        <v>60</v>
      </c>
      <c r="E949" s="39" t="s">
        <v>5</v>
      </c>
    </row>
    <row r="950" spans="1:16" ht="12.75">
      <c r="A950" t="s">
        <v>49</v>
      </c>
      <c s="34" t="s">
        <v>668</v>
      </c>
      <c s="34" t="s">
        <v>8611</v>
      </c>
      <c s="35" t="s">
        <v>5</v>
      </c>
      <c s="6" t="s">
        <v>8612</v>
      </c>
      <c s="36" t="s">
        <v>590</v>
      </c>
      <c s="37">
        <v>5.355</v>
      </c>
      <c s="36">
        <v>0.000428</v>
      </c>
      <c s="36">
        <f>ROUND(G950*H950,6)</f>
      </c>
      <c r="L950" s="38">
        <v>0</v>
      </c>
      <c s="32">
        <f>ROUND(ROUND(L950,2)*ROUND(G950,3),2)</f>
      </c>
      <c s="36" t="s">
        <v>4950</v>
      </c>
      <c>
        <f>(M950*21)/100</f>
      </c>
      <c t="s">
        <v>27</v>
      </c>
    </row>
    <row r="951" spans="1:5" ht="12.75">
      <c r="A951" s="35" t="s">
        <v>56</v>
      </c>
      <c r="E951" s="39" t="s">
        <v>8612</v>
      </c>
    </row>
    <row r="952" spans="1:5" ht="12.75">
      <c r="A952" s="35" t="s">
        <v>58</v>
      </c>
      <c r="E952" s="40" t="s">
        <v>5</v>
      </c>
    </row>
    <row r="953" spans="1:5" ht="12.75">
      <c r="A953" t="s">
        <v>60</v>
      </c>
      <c r="E953" s="39" t="s">
        <v>5</v>
      </c>
    </row>
    <row r="954" spans="1:16" ht="25.5">
      <c r="A954" t="s">
        <v>49</v>
      </c>
      <c s="34" t="s">
        <v>638</v>
      </c>
      <c s="34" t="s">
        <v>8613</v>
      </c>
      <c s="35" t="s">
        <v>5</v>
      </c>
      <c s="6" t="s">
        <v>8614</v>
      </c>
      <c s="36" t="s">
        <v>106</v>
      </c>
      <c s="37">
        <v>38</v>
      </c>
      <c s="36">
        <v>2.2E-05</v>
      </c>
      <c s="36">
        <f>ROUND(G954*H954,6)</f>
      </c>
      <c r="L954" s="38">
        <v>0</v>
      </c>
      <c s="32">
        <f>ROUND(ROUND(L954,2)*ROUND(G954,3),2)</f>
      </c>
      <c s="36" t="s">
        <v>4950</v>
      </c>
      <c>
        <f>(M954*21)/100</f>
      </c>
      <c t="s">
        <v>27</v>
      </c>
    </row>
    <row r="955" spans="1:5" ht="25.5">
      <c r="A955" s="35" t="s">
        <v>56</v>
      </c>
      <c r="E955" s="39" t="s">
        <v>8614</v>
      </c>
    </row>
    <row r="956" spans="1:5" ht="12.75">
      <c r="A956" s="35" t="s">
        <v>58</v>
      </c>
      <c r="E956" s="40" t="s">
        <v>5</v>
      </c>
    </row>
    <row r="957" spans="1:5" ht="12.75">
      <c r="A957" t="s">
        <v>60</v>
      </c>
      <c r="E957" s="39" t="s">
        <v>5</v>
      </c>
    </row>
    <row r="958" spans="1:13" ht="12.75">
      <c r="A958" t="s">
        <v>46</v>
      </c>
      <c r="C958" s="31" t="s">
        <v>8615</v>
      </c>
      <c r="E958" s="33" t="s">
        <v>8616</v>
      </c>
      <c r="J958" s="32">
        <f>0</f>
      </c>
      <c s="32">
        <f>0</f>
      </c>
      <c s="32">
        <f>0+L959+L963+L967</f>
      </c>
      <c s="32">
        <f>0+M959+M963+M967</f>
      </c>
    </row>
    <row r="959" spans="1:16" ht="12.75">
      <c r="A959" t="s">
        <v>49</v>
      </c>
      <c s="34" t="s">
        <v>674</v>
      </c>
      <c s="34" t="s">
        <v>8617</v>
      </c>
      <c s="35" t="s">
        <v>5</v>
      </c>
      <c s="6" t="s">
        <v>8618</v>
      </c>
      <c s="36" t="s">
        <v>409</v>
      </c>
      <c s="37">
        <v>4</v>
      </c>
      <c s="36">
        <v>0</v>
      </c>
      <c s="36">
        <f>ROUND(G959*H959,6)</f>
      </c>
      <c r="L959" s="38">
        <v>0</v>
      </c>
      <c s="32">
        <f>ROUND(ROUND(L959,2)*ROUND(G959,3),2)</f>
      </c>
      <c s="36" t="s">
        <v>653</v>
      </c>
      <c>
        <f>(M959*21)/100</f>
      </c>
      <c t="s">
        <v>27</v>
      </c>
    </row>
    <row r="960" spans="1:5" ht="12.75">
      <c r="A960" s="35" t="s">
        <v>56</v>
      </c>
      <c r="E960" s="39" t="s">
        <v>8618</v>
      </c>
    </row>
    <row r="961" spans="1:5" ht="38.25">
      <c r="A961" s="35" t="s">
        <v>58</v>
      </c>
      <c r="E961" s="40" t="s">
        <v>8619</v>
      </c>
    </row>
    <row r="962" spans="1:5" ht="12.75">
      <c r="A962" t="s">
        <v>60</v>
      </c>
      <c r="E962" s="39" t="s">
        <v>5</v>
      </c>
    </row>
    <row r="963" spans="1:16" ht="25.5">
      <c r="A963" t="s">
        <v>49</v>
      </c>
      <c s="34" t="s">
        <v>677</v>
      </c>
      <c s="34" t="s">
        <v>8620</v>
      </c>
      <c s="35" t="s">
        <v>5</v>
      </c>
      <c s="6" t="s">
        <v>8621</v>
      </c>
      <c s="36" t="s">
        <v>409</v>
      </c>
      <c s="37">
        <v>28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653</v>
      </c>
      <c>
        <f>(M963*21)/100</f>
      </c>
      <c t="s">
        <v>27</v>
      </c>
    </row>
    <row r="964" spans="1:5" ht="25.5">
      <c r="A964" s="35" t="s">
        <v>56</v>
      </c>
      <c r="E964" s="39" t="s">
        <v>8621</v>
      </c>
    </row>
    <row r="965" spans="1:5" ht="63.75">
      <c r="A965" s="35" t="s">
        <v>58</v>
      </c>
      <c r="E965" s="40" t="s">
        <v>8622</v>
      </c>
    </row>
    <row r="966" spans="1:5" ht="12.75">
      <c r="A966" t="s">
        <v>60</v>
      </c>
      <c r="E966" s="39" t="s">
        <v>5</v>
      </c>
    </row>
    <row r="967" spans="1:16" ht="25.5">
      <c r="A967" t="s">
        <v>49</v>
      </c>
      <c s="34" t="s">
        <v>167</v>
      </c>
      <c s="34" t="s">
        <v>8623</v>
      </c>
      <c s="35" t="s">
        <v>5</v>
      </c>
      <c s="6" t="s">
        <v>8624</v>
      </c>
      <c s="36" t="s">
        <v>409</v>
      </c>
      <c s="37">
        <v>7</v>
      </c>
      <c s="36">
        <v>0</v>
      </c>
      <c s="36">
        <f>ROUND(G967*H967,6)</f>
      </c>
      <c r="L967" s="38">
        <v>0</v>
      </c>
      <c s="32">
        <f>ROUND(ROUND(L967,2)*ROUND(G967,3),2)</f>
      </c>
      <c s="36" t="s">
        <v>653</v>
      </c>
      <c>
        <f>(M967*21)/100</f>
      </c>
      <c t="s">
        <v>27</v>
      </c>
    </row>
    <row r="968" spans="1:5" ht="25.5">
      <c r="A968" s="35" t="s">
        <v>56</v>
      </c>
      <c r="E968" s="39" t="s">
        <v>8624</v>
      </c>
    </row>
    <row r="969" spans="1:5" ht="76.5">
      <c r="A969" s="35" t="s">
        <v>58</v>
      </c>
      <c r="E969" s="40" t="s">
        <v>8625</v>
      </c>
    </row>
    <row r="970" spans="1:5" ht="12.75">
      <c r="A970" t="s">
        <v>60</v>
      </c>
      <c r="E970" s="39" t="s">
        <v>5</v>
      </c>
    </row>
    <row r="971" spans="1:13" ht="12.75">
      <c r="A971" t="s">
        <v>46</v>
      </c>
      <c r="C971" s="31" t="s">
        <v>8626</v>
      </c>
      <c r="E971" s="33" t="s">
        <v>8627</v>
      </c>
      <c r="J971" s="32">
        <f>0</f>
      </c>
      <c s="32">
        <f>0</f>
      </c>
      <c s="32">
        <f>0+L972+L976+L980+L984+L988+L992</f>
      </c>
      <c s="32">
        <f>0+M972+M976+M980+M984+M988+M992</f>
      </c>
    </row>
    <row r="972" spans="1:16" ht="12.75">
      <c r="A972" t="s">
        <v>49</v>
      </c>
      <c s="34" t="s">
        <v>50</v>
      </c>
      <c s="34" t="s">
        <v>8628</v>
      </c>
      <c s="35" t="s">
        <v>5</v>
      </c>
      <c s="6" t="s">
        <v>8629</v>
      </c>
      <c s="36" t="s">
        <v>113</v>
      </c>
      <c s="37">
        <v>1</v>
      </c>
      <c s="36">
        <v>0.001791</v>
      </c>
      <c s="36">
        <f>ROUND(G972*H972,6)</f>
      </c>
      <c r="L972" s="38">
        <v>0</v>
      </c>
      <c s="32">
        <f>ROUND(ROUND(L972,2)*ROUND(G972,3),2)</f>
      </c>
      <c s="36" t="s">
        <v>653</v>
      </c>
      <c>
        <f>(M972*21)/100</f>
      </c>
      <c t="s">
        <v>27</v>
      </c>
    </row>
    <row r="973" spans="1:5" ht="12.75">
      <c r="A973" s="35" t="s">
        <v>56</v>
      </c>
      <c r="E973" s="39" t="s">
        <v>8629</v>
      </c>
    </row>
    <row r="974" spans="1:5" ht="25.5">
      <c r="A974" s="35" t="s">
        <v>58</v>
      </c>
      <c r="E974" s="40" t="s">
        <v>8630</v>
      </c>
    </row>
    <row r="975" spans="1:5" ht="12.75">
      <c r="A975" t="s">
        <v>60</v>
      </c>
      <c r="E975" s="39" t="s">
        <v>5</v>
      </c>
    </row>
    <row r="976" spans="1:16" ht="12.75">
      <c r="A976" t="s">
        <v>49</v>
      </c>
      <c s="34" t="s">
        <v>27</v>
      </c>
      <c s="34" t="s">
        <v>8631</v>
      </c>
      <c s="35" t="s">
        <v>5</v>
      </c>
      <c s="6" t="s">
        <v>8632</v>
      </c>
      <c s="36" t="s">
        <v>106</v>
      </c>
      <c s="37">
        <v>19</v>
      </c>
      <c s="36">
        <v>0.000412</v>
      </c>
      <c s="36">
        <f>ROUND(G976*H976,6)</f>
      </c>
      <c r="L976" s="38">
        <v>0</v>
      </c>
      <c s="32">
        <f>ROUND(ROUND(L976,2)*ROUND(G976,3),2)</f>
      </c>
      <c s="36" t="s">
        <v>4950</v>
      </c>
      <c>
        <f>(M976*21)/100</f>
      </c>
      <c t="s">
        <v>27</v>
      </c>
    </row>
    <row r="977" spans="1:5" ht="12.75">
      <c r="A977" s="35" t="s">
        <v>56</v>
      </c>
      <c r="E977" s="39" t="s">
        <v>8632</v>
      </c>
    </row>
    <row r="978" spans="1:5" ht="25.5">
      <c r="A978" s="35" t="s">
        <v>58</v>
      </c>
      <c r="E978" s="40" t="s">
        <v>8633</v>
      </c>
    </row>
    <row r="979" spans="1:5" ht="12.75">
      <c r="A979" t="s">
        <v>60</v>
      </c>
      <c r="E979" s="39" t="s">
        <v>5</v>
      </c>
    </row>
    <row r="980" spans="1:16" ht="12.75">
      <c r="A980" t="s">
        <v>49</v>
      </c>
      <c s="34" t="s">
        <v>26</v>
      </c>
      <c s="34" t="s">
        <v>8634</v>
      </c>
      <c s="35" t="s">
        <v>5</v>
      </c>
      <c s="6" t="s">
        <v>8635</v>
      </c>
      <c s="36" t="s">
        <v>113</v>
      </c>
      <c s="37">
        <v>2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4950</v>
      </c>
      <c>
        <f>(M980*21)/100</f>
      </c>
      <c t="s">
        <v>27</v>
      </c>
    </row>
    <row r="981" spans="1:5" ht="12.75">
      <c r="A981" s="35" t="s">
        <v>56</v>
      </c>
      <c r="E981" s="39" t="s">
        <v>8635</v>
      </c>
    </row>
    <row r="982" spans="1:5" ht="25.5">
      <c r="A982" s="35" t="s">
        <v>58</v>
      </c>
      <c r="E982" s="40" t="s">
        <v>8636</v>
      </c>
    </row>
    <row r="983" spans="1:5" ht="12.75">
      <c r="A983" t="s">
        <v>60</v>
      </c>
      <c r="E983" s="39" t="s">
        <v>5</v>
      </c>
    </row>
    <row r="984" spans="1:16" ht="25.5">
      <c r="A984" t="s">
        <v>49</v>
      </c>
      <c s="34" t="s">
        <v>69</v>
      </c>
      <c s="34" t="s">
        <v>8637</v>
      </c>
      <c s="35" t="s">
        <v>5</v>
      </c>
      <c s="6" t="s">
        <v>8638</v>
      </c>
      <c s="36" t="s">
        <v>113</v>
      </c>
      <c s="37">
        <v>2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653</v>
      </c>
      <c>
        <f>(M984*21)/100</f>
      </c>
      <c t="s">
        <v>27</v>
      </c>
    </row>
    <row r="985" spans="1:5" ht="25.5">
      <c r="A985" s="35" t="s">
        <v>56</v>
      </c>
      <c r="E985" s="39" t="s">
        <v>8638</v>
      </c>
    </row>
    <row r="986" spans="1:5" ht="25.5">
      <c r="A986" s="35" t="s">
        <v>58</v>
      </c>
      <c r="E986" s="40" t="s">
        <v>8636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73</v>
      </c>
      <c s="34" t="s">
        <v>8639</v>
      </c>
      <c s="35" t="s">
        <v>5</v>
      </c>
      <c s="6" t="s">
        <v>8640</v>
      </c>
      <c s="36" t="s">
        <v>106</v>
      </c>
      <c s="37">
        <v>19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653</v>
      </c>
      <c>
        <f>(M988*21)/100</f>
      </c>
      <c t="s">
        <v>27</v>
      </c>
    </row>
    <row r="989" spans="1:5" ht="12.75">
      <c r="A989" s="35" t="s">
        <v>56</v>
      </c>
      <c r="E989" s="39" t="s">
        <v>8640</v>
      </c>
    </row>
    <row r="990" spans="1:5" ht="25.5">
      <c r="A990" s="35" t="s">
        <v>58</v>
      </c>
      <c r="E990" s="40" t="s">
        <v>8633</v>
      </c>
    </row>
    <row r="991" spans="1:5" ht="12.75">
      <c r="A991" t="s">
        <v>60</v>
      </c>
      <c r="E991" s="39" t="s">
        <v>5</v>
      </c>
    </row>
    <row r="992" spans="1:16" ht="25.5">
      <c r="A992" t="s">
        <v>49</v>
      </c>
      <c s="34" t="s">
        <v>77</v>
      </c>
      <c s="34" t="s">
        <v>5348</v>
      </c>
      <c s="35" t="s">
        <v>5</v>
      </c>
      <c s="6" t="s">
        <v>5349</v>
      </c>
      <c s="36" t="s">
        <v>54</v>
      </c>
      <c s="37">
        <v>0.01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4950</v>
      </c>
      <c>
        <f>(M992*21)/100</f>
      </c>
      <c t="s">
        <v>27</v>
      </c>
    </row>
    <row r="993" spans="1:5" ht="25.5">
      <c r="A993" s="35" t="s">
        <v>56</v>
      </c>
      <c r="E993" s="39" t="s">
        <v>5349</v>
      </c>
    </row>
    <row r="994" spans="1:5" ht="12.75">
      <c r="A994" s="35" t="s">
        <v>58</v>
      </c>
      <c r="E994" s="40" t="s">
        <v>5</v>
      </c>
    </row>
    <row r="995" spans="1:5" ht="12.75">
      <c r="A995" t="s">
        <v>60</v>
      </c>
      <c r="E995" s="39" t="s">
        <v>5</v>
      </c>
    </row>
    <row r="996" spans="1:13" ht="12.75">
      <c r="A996" t="s">
        <v>46</v>
      </c>
      <c r="C996" s="31" t="s">
        <v>8641</v>
      </c>
      <c r="E996" s="33" t="s">
        <v>8616</v>
      </c>
      <c r="J996" s="32">
        <f>0</f>
      </c>
      <c s="32">
        <f>0</f>
      </c>
      <c s="32">
        <f>0+L997</f>
      </c>
      <c s="32">
        <f>0+M997</f>
      </c>
    </row>
    <row r="997" spans="1:16" ht="12.75">
      <c r="A997" t="s">
        <v>49</v>
      </c>
      <c s="34" t="s">
        <v>81</v>
      </c>
      <c s="34" t="s">
        <v>8642</v>
      </c>
      <c s="35" t="s">
        <v>5</v>
      </c>
      <c s="6" t="s">
        <v>8643</v>
      </c>
      <c s="36" t="s">
        <v>409</v>
      </c>
      <c s="37">
        <v>3</v>
      </c>
      <c s="36">
        <v>0</v>
      </c>
      <c s="36">
        <f>ROUND(G997*H997,6)</f>
      </c>
      <c r="L997" s="38">
        <v>0</v>
      </c>
      <c s="32">
        <f>ROUND(ROUND(L997,2)*ROUND(G997,3),2)</f>
      </c>
      <c s="36" t="s">
        <v>653</v>
      </c>
      <c>
        <f>(M997*21)/100</f>
      </c>
      <c t="s">
        <v>27</v>
      </c>
    </row>
    <row r="998" spans="1:5" ht="12.75">
      <c r="A998" s="35" t="s">
        <v>56</v>
      </c>
      <c r="E998" s="39" t="s">
        <v>8643</v>
      </c>
    </row>
    <row r="999" spans="1:5" ht="25.5">
      <c r="A999" s="35" t="s">
        <v>58</v>
      </c>
      <c r="E999" s="40" t="s">
        <v>8644</v>
      </c>
    </row>
    <row r="1000" spans="1:5" ht="12.75">
      <c r="A1000" t="s">
        <v>60</v>
      </c>
      <c r="E1000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3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8037</v>
      </c>
      <c r="E4" s="26" t="s">
        <v>8038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COUNTIFS(L8:L351,"=0",A8:A351,"P")+COUNTIFS(L8:L351,"",A8:A351,"P")+SUM(Q8:Q351)</f>
      </c>
    </row>
    <row r="8" spans="1:13" ht="12.75">
      <c r="A8" t="s">
        <v>44</v>
      </c>
      <c r="C8" s="28" t="s">
        <v>8647</v>
      </c>
      <c r="E8" s="30" t="s">
        <v>8646</v>
      </c>
      <c r="J8" s="29">
        <f>0+J9+J14+J39+J120+J141+J170+J207+J244+J293+J298+J307+J324+J345+J350</f>
      </c>
      <c s="29">
        <f>0+K9+K14+K39+K120+K141+K170+K207+K244+K293+K298+K307+K324+K345+K350</f>
      </c>
      <c s="29">
        <f>0+L9+L14+L39+L120+L141+L170+L207+L244+L293+L298+L307+L324+L345+L350</f>
      </c>
      <c s="29">
        <f>0+M9+M14+M39+M120+M141+M170+M207+M244+M293+M298+M307+M324+M345+M350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2952</v>
      </c>
      <c s="35" t="s">
        <v>5</v>
      </c>
      <c s="6" t="s">
        <v>2953</v>
      </c>
      <c s="36" t="s">
        <v>590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4950</v>
      </c>
      <c>
        <f>(M10*21)/100</f>
      </c>
      <c t="s">
        <v>27</v>
      </c>
    </row>
    <row r="11" spans="1:5" ht="25.5">
      <c r="A11" s="35" t="s">
        <v>56</v>
      </c>
      <c r="E11" s="39" t="s">
        <v>2953</v>
      </c>
    </row>
    <row r="12" spans="1:5" ht="12.75">
      <c r="A12" s="35" t="s">
        <v>58</v>
      </c>
      <c r="E12" s="40" t="s">
        <v>8648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27</v>
      </c>
      <c r="E14" s="33" t="s">
        <v>2955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25.5">
      <c r="A15" t="s">
        <v>49</v>
      </c>
      <c s="34" t="s">
        <v>27</v>
      </c>
      <c s="34" t="s">
        <v>5537</v>
      </c>
      <c s="35" t="s">
        <v>5</v>
      </c>
      <c s="6" t="s">
        <v>5539</v>
      </c>
      <c s="36" t="s">
        <v>101</v>
      </c>
      <c s="37">
        <v>5.4</v>
      </c>
      <c s="36">
        <v>2.16</v>
      </c>
      <c s="36">
        <f>ROUND(G15*H15,6)</f>
      </c>
      <c r="L15" s="38">
        <v>0</v>
      </c>
      <c s="32">
        <f>ROUND(ROUND(L15,2)*ROUND(G15,3),2)</f>
      </c>
      <c s="36" t="s">
        <v>4950</v>
      </c>
      <c>
        <f>(M15*21)/100</f>
      </c>
      <c t="s">
        <v>27</v>
      </c>
    </row>
    <row r="16" spans="1:5" ht="25.5">
      <c r="A16" s="35" t="s">
        <v>56</v>
      </c>
      <c r="E16" s="39" t="s">
        <v>5539</v>
      </c>
    </row>
    <row r="17" spans="1:5" ht="12.75">
      <c r="A17" s="35" t="s">
        <v>58</v>
      </c>
      <c r="E17" s="40" t="s">
        <v>8649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8650</v>
      </c>
      <c s="35" t="s">
        <v>5</v>
      </c>
      <c s="6" t="s">
        <v>8651</v>
      </c>
      <c s="36" t="s">
        <v>101</v>
      </c>
      <c s="37">
        <v>17.692</v>
      </c>
      <c s="36">
        <v>2.50187</v>
      </c>
      <c s="36">
        <f>ROUND(G19*H19,6)</f>
      </c>
      <c r="L19" s="38">
        <v>0</v>
      </c>
      <c s="32">
        <f>ROUND(ROUND(L19,2)*ROUND(G19,3),2)</f>
      </c>
      <c s="36" t="s">
        <v>4950</v>
      </c>
      <c>
        <f>(M19*21)/100</f>
      </c>
      <c t="s">
        <v>27</v>
      </c>
    </row>
    <row r="20" spans="1:5" ht="25.5">
      <c r="A20" s="35" t="s">
        <v>56</v>
      </c>
      <c r="E20" s="39" t="s">
        <v>8651</v>
      </c>
    </row>
    <row r="21" spans="1:5" ht="51">
      <c r="A21" s="35" t="s">
        <v>58</v>
      </c>
      <c r="E21" s="40" t="s">
        <v>8652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69</v>
      </c>
      <c s="34" t="s">
        <v>8653</v>
      </c>
      <c s="35" t="s">
        <v>5</v>
      </c>
      <c s="6" t="s">
        <v>8654</v>
      </c>
      <c s="36" t="s">
        <v>101</v>
      </c>
      <c s="37">
        <v>1.8</v>
      </c>
      <c s="36">
        <v>2.30102</v>
      </c>
      <c s="36">
        <f>ROUND(G23*H23,6)</f>
      </c>
      <c r="L23" s="38">
        <v>0</v>
      </c>
      <c s="32">
        <f>ROUND(ROUND(L23,2)*ROUND(G23,3),2)</f>
      </c>
      <c s="36" t="s">
        <v>4950</v>
      </c>
      <c>
        <f>(M23*21)/100</f>
      </c>
      <c t="s">
        <v>27</v>
      </c>
    </row>
    <row r="24" spans="1:5" ht="12.75">
      <c r="A24" s="35" t="s">
        <v>56</v>
      </c>
      <c r="E24" s="39" t="s">
        <v>8654</v>
      </c>
    </row>
    <row r="25" spans="1:5" ht="12.75">
      <c r="A25" s="35" t="s">
        <v>58</v>
      </c>
      <c r="E25" s="40" t="s">
        <v>8655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2965</v>
      </c>
      <c s="35" t="s">
        <v>5</v>
      </c>
      <c s="6" t="s">
        <v>2966</v>
      </c>
      <c s="36" t="s">
        <v>590</v>
      </c>
      <c s="37">
        <v>31.464</v>
      </c>
      <c s="36">
        <v>0.00247</v>
      </c>
      <c s="36">
        <f>ROUND(G27*H27,6)</f>
      </c>
      <c r="L27" s="38">
        <v>0</v>
      </c>
      <c s="32">
        <f>ROUND(ROUND(L27,2)*ROUND(G27,3),2)</f>
      </c>
      <c s="36" t="s">
        <v>4950</v>
      </c>
      <c>
        <f>(M27*21)/100</f>
      </c>
      <c t="s">
        <v>27</v>
      </c>
    </row>
    <row r="28" spans="1:5" ht="12.75">
      <c r="A28" s="35" t="s">
        <v>56</v>
      </c>
      <c r="E28" s="39" t="s">
        <v>2966</v>
      </c>
    </row>
    <row r="29" spans="1:5" ht="12.75">
      <c r="A29" s="35" t="s">
        <v>58</v>
      </c>
      <c r="E29" s="40" t="s">
        <v>8656</v>
      </c>
    </row>
    <row r="30" spans="1:5" ht="12.75">
      <c r="A30" t="s">
        <v>60</v>
      </c>
      <c r="E30" s="39" t="s">
        <v>5</v>
      </c>
    </row>
    <row r="31" spans="1:16" ht="12.75">
      <c r="A31" t="s">
        <v>49</v>
      </c>
      <c s="34" t="s">
        <v>77</v>
      </c>
      <c s="34" t="s">
        <v>2968</v>
      </c>
      <c s="35" t="s">
        <v>5</v>
      </c>
      <c s="6" t="s">
        <v>2969</v>
      </c>
      <c s="36" t="s">
        <v>590</v>
      </c>
      <c s="37">
        <v>31.464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4950</v>
      </c>
      <c>
        <f>(M31*21)/100</f>
      </c>
      <c t="s">
        <v>27</v>
      </c>
    </row>
    <row r="32" spans="1:5" ht="12.75">
      <c r="A32" s="35" t="s">
        <v>56</v>
      </c>
      <c r="E32" s="39" t="s">
        <v>2969</v>
      </c>
    </row>
    <row r="33" spans="1:5" ht="12.75">
      <c r="A33" s="35" t="s">
        <v>58</v>
      </c>
      <c r="E33" s="40" t="s">
        <v>8656</v>
      </c>
    </row>
    <row r="34" spans="1:5" ht="12.75">
      <c r="A34" t="s">
        <v>60</v>
      </c>
      <c r="E34" s="39" t="s">
        <v>5</v>
      </c>
    </row>
    <row r="35" spans="1:16" ht="12.75">
      <c r="A35" t="s">
        <v>49</v>
      </c>
      <c s="34" t="s">
        <v>81</v>
      </c>
      <c s="34" t="s">
        <v>8657</v>
      </c>
      <c s="35" t="s">
        <v>5</v>
      </c>
      <c s="6" t="s">
        <v>8658</v>
      </c>
      <c s="36" t="s">
        <v>54</v>
      </c>
      <c s="37">
        <v>2.922</v>
      </c>
      <c s="36">
        <v>1.06062</v>
      </c>
      <c s="36">
        <f>ROUND(G35*H35,6)</f>
      </c>
      <c r="L35" s="38">
        <v>0</v>
      </c>
      <c s="32">
        <f>ROUND(ROUND(L35,2)*ROUND(G35,3),2)</f>
      </c>
      <c s="36" t="s">
        <v>4950</v>
      </c>
      <c>
        <f>(M35*21)/100</f>
      </c>
      <c t="s">
        <v>27</v>
      </c>
    </row>
    <row r="36" spans="1:5" ht="12.75">
      <c r="A36" s="35" t="s">
        <v>56</v>
      </c>
      <c r="E36" s="39" t="s">
        <v>8658</v>
      </c>
    </row>
    <row r="37" spans="1:5" ht="12.75">
      <c r="A37" s="35" t="s">
        <v>58</v>
      </c>
      <c r="E37" s="40" t="s">
        <v>8659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26</v>
      </c>
      <c r="E39" s="33" t="s">
        <v>5109</v>
      </c>
      <c r="J39" s="32">
        <f>0</f>
      </c>
      <c s="32">
        <f>0</f>
      </c>
      <c s="32">
        <f>0+L40+L44+L48+L52+L56+L60+L64+L68+L72+L76+L80+L84+L88+L92+L96+L100+L104+L108+L112+L116</f>
      </c>
      <c s="32">
        <f>0+M40+M44+M48+M52+M56+M60+M64+M68+M72+M76+M80+M84+M88+M92+M96+M100+M104+M108+M112+M116</f>
      </c>
    </row>
    <row r="40" spans="1:16" ht="25.5">
      <c r="A40" t="s">
        <v>49</v>
      </c>
      <c s="34" t="s">
        <v>85</v>
      </c>
      <c s="34" t="s">
        <v>8660</v>
      </c>
      <c s="35" t="s">
        <v>5</v>
      </c>
      <c s="6" t="s">
        <v>8661</v>
      </c>
      <c s="36" t="s">
        <v>54</v>
      </c>
      <c s="37">
        <v>20.989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4950</v>
      </c>
      <c>
        <f>(M40*21)/100</f>
      </c>
      <c t="s">
        <v>27</v>
      </c>
    </row>
    <row r="41" spans="1:5" ht="25.5">
      <c r="A41" s="35" t="s">
        <v>56</v>
      </c>
      <c r="E41" s="39" t="s">
        <v>8661</v>
      </c>
    </row>
    <row r="42" spans="1:5" ht="318.75">
      <c r="A42" s="35" t="s">
        <v>58</v>
      </c>
      <c r="E42" s="42" t="s">
        <v>8662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8663</v>
      </c>
      <c s="35" t="s">
        <v>5</v>
      </c>
      <c s="6" t="s">
        <v>8664</v>
      </c>
      <c s="36" t="s">
        <v>54</v>
      </c>
      <c s="37">
        <v>0.12</v>
      </c>
      <c s="36">
        <v>1</v>
      </c>
      <c s="36">
        <f>ROUND(G44*H44,6)</f>
      </c>
      <c r="L44" s="38">
        <v>0</v>
      </c>
      <c s="32">
        <f>ROUND(ROUND(L44,2)*ROUND(G44,3),2)</f>
      </c>
      <c s="36" t="s">
        <v>4950</v>
      </c>
      <c>
        <f>(M44*21)/100</f>
      </c>
      <c t="s">
        <v>27</v>
      </c>
    </row>
    <row r="45" spans="1:5" ht="12.75">
      <c r="A45" s="35" t="s">
        <v>56</v>
      </c>
      <c r="E45" s="39" t="s">
        <v>8664</v>
      </c>
    </row>
    <row r="46" spans="1:5" ht="12.75">
      <c r="A46" s="35" t="s">
        <v>58</v>
      </c>
      <c r="E46" s="40" t="s">
        <v>5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8665</v>
      </c>
      <c s="35" t="s">
        <v>5</v>
      </c>
      <c s="6" t="s">
        <v>8666</v>
      </c>
      <c s="36" t="s">
        <v>54</v>
      </c>
      <c s="37">
        <v>1.187</v>
      </c>
      <c s="36">
        <v>1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8666</v>
      </c>
    </row>
    <row r="50" spans="1:5" ht="12.75">
      <c r="A50" s="35" t="s">
        <v>58</v>
      </c>
      <c r="E50" s="40" t="s">
        <v>5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8667</v>
      </c>
      <c s="35" t="s">
        <v>5</v>
      </c>
      <c s="6" t="s">
        <v>8668</v>
      </c>
      <c s="36" t="s">
        <v>54</v>
      </c>
      <c s="37">
        <v>3.205</v>
      </c>
      <c s="36">
        <v>1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8668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8669</v>
      </c>
      <c s="35" t="s">
        <v>5</v>
      </c>
      <c s="6" t="s">
        <v>8670</v>
      </c>
      <c s="36" t="s">
        <v>54</v>
      </c>
      <c s="37">
        <v>0.319</v>
      </c>
      <c s="36">
        <v>1</v>
      </c>
      <c s="36">
        <f>ROUND(G56*H56,6)</f>
      </c>
      <c r="L56" s="38">
        <v>0</v>
      </c>
      <c s="32">
        <f>ROUND(ROUND(L56,2)*ROUND(G56,3),2)</f>
      </c>
      <c s="36" t="s">
        <v>4950</v>
      </c>
      <c>
        <f>(M56*21)/100</f>
      </c>
      <c t="s">
        <v>27</v>
      </c>
    </row>
    <row r="57" spans="1:5" ht="12.75">
      <c r="A57" s="35" t="s">
        <v>56</v>
      </c>
      <c r="E57" s="39" t="s">
        <v>8670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8671</v>
      </c>
      <c s="35" t="s">
        <v>5</v>
      </c>
      <c s="6" t="s">
        <v>8672</v>
      </c>
      <c s="36" t="s">
        <v>54</v>
      </c>
      <c s="37">
        <v>1.638</v>
      </c>
      <c s="36">
        <v>1</v>
      </c>
      <c s="36">
        <f>ROUND(G60*H60,6)</f>
      </c>
      <c r="L60" s="38">
        <v>0</v>
      </c>
      <c s="32">
        <f>ROUND(ROUND(L60,2)*ROUND(G60,3),2)</f>
      </c>
      <c s="36" t="s">
        <v>4950</v>
      </c>
      <c>
        <f>(M60*21)/100</f>
      </c>
      <c t="s">
        <v>27</v>
      </c>
    </row>
    <row r="61" spans="1:5" ht="12.75">
      <c r="A61" s="35" t="s">
        <v>56</v>
      </c>
      <c r="E61" s="39" t="s">
        <v>8672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110</v>
      </c>
      <c s="34" t="s">
        <v>8673</v>
      </c>
      <c s="35" t="s">
        <v>5</v>
      </c>
      <c s="6" t="s">
        <v>8674</v>
      </c>
      <c s="36" t="s">
        <v>54</v>
      </c>
      <c s="37">
        <v>1.382</v>
      </c>
      <c s="36">
        <v>1</v>
      </c>
      <c s="36">
        <f>ROUND(G64*H64,6)</f>
      </c>
      <c r="L64" s="38">
        <v>0</v>
      </c>
      <c s="32">
        <f>ROUND(ROUND(L64,2)*ROUND(G64,3),2)</f>
      </c>
      <c s="36" t="s">
        <v>4950</v>
      </c>
      <c>
        <f>(M64*21)/100</f>
      </c>
      <c t="s">
        <v>27</v>
      </c>
    </row>
    <row r="65" spans="1:5" ht="12.75">
      <c r="A65" s="35" t="s">
        <v>56</v>
      </c>
      <c r="E65" s="39" t="s">
        <v>8674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114</v>
      </c>
      <c s="34" t="s">
        <v>8675</v>
      </c>
      <c s="35" t="s">
        <v>5</v>
      </c>
      <c s="6" t="s">
        <v>8676</v>
      </c>
      <c s="36" t="s">
        <v>54</v>
      </c>
      <c s="37">
        <v>0.009</v>
      </c>
      <c s="36">
        <v>1</v>
      </c>
      <c s="36">
        <f>ROUND(G68*H68,6)</f>
      </c>
      <c r="L68" s="38">
        <v>0</v>
      </c>
      <c s="32">
        <f>ROUND(ROUND(L68,2)*ROUND(G68,3),2)</f>
      </c>
      <c s="36" t="s">
        <v>4950</v>
      </c>
      <c>
        <f>(M68*21)/100</f>
      </c>
      <c t="s">
        <v>27</v>
      </c>
    </row>
    <row r="69" spans="1:5" ht="12.75">
      <c r="A69" s="35" t="s">
        <v>56</v>
      </c>
      <c r="E69" s="39" t="s">
        <v>8676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119</v>
      </c>
      <c s="34" t="s">
        <v>8677</v>
      </c>
      <c s="35" t="s">
        <v>5</v>
      </c>
      <c s="6" t="s">
        <v>8678</v>
      </c>
      <c s="36" t="s">
        <v>54</v>
      </c>
      <c s="37">
        <v>0.043</v>
      </c>
      <c s="36">
        <v>1</v>
      </c>
      <c s="36">
        <f>ROUND(G72*H72,6)</f>
      </c>
      <c r="L72" s="38">
        <v>0</v>
      </c>
      <c s="32">
        <f>ROUND(ROUND(L72,2)*ROUND(G72,3),2)</f>
      </c>
      <c s="36" t="s">
        <v>4950</v>
      </c>
      <c>
        <f>(M72*21)/100</f>
      </c>
      <c t="s">
        <v>27</v>
      </c>
    </row>
    <row r="73" spans="1:5" ht="12.75">
      <c r="A73" s="35" t="s">
        <v>56</v>
      </c>
      <c r="E73" s="39" t="s">
        <v>8678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123</v>
      </c>
      <c s="34" t="s">
        <v>8679</v>
      </c>
      <c s="35" t="s">
        <v>5</v>
      </c>
      <c s="6" t="s">
        <v>8680</v>
      </c>
      <c s="36" t="s">
        <v>54</v>
      </c>
      <c s="37">
        <v>0.064</v>
      </c>
      <c s="36">
        <v>1</v>
      </c>
      <c s="36">
        <f>ROUND(G76*H76,6)</f>
      </c>
      <c r="L76" s="38">
        <v>0</v>
      </c>
      <c s="32">
        <f>ROUND(ROUND(L76,2)*ROUND(G76,3),2)</f>
      </c>
      <c s="36" t="s">
        <v>4950</v>
      </c>
      <c>
        <f>(M76*21)/100</f>
      </c>
      <c t="s">
        <v>27</v>
      </c>
    </row>
    <row r="77" spans="1:5" ht="12.75">
      <c r="A77" s="35" t="s">
        <v>56</v>
      </c>
      <c r="E77" s="39" t="s">
        <v>8680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126</v>
      </c>
      <c s="34" t="s">
        <v>8681</v>
      </c>
      <c s="35" t="s">
        <v>5</v>
      </c>
      <c s="6" t="s">
        <v>8682</v>
      </c>
      <c s="36" t="s">
        <v>54</v>
      </c>
      <c s="37">
        <v>0.002</v>
      </c>
      <c s="36">
        <v>1</v>
      </c>
      <c s="36">
        <f>ROUND(G80*H80,6)</f>
      </c>
      <c r="L80" s="38">
        <v>0</v>
      </c>
      <c s="32">
        <f>ROUND(ROUND(L80,2)*ROUND(G80,3),2)</f>
      </c>
      <c s="36" t="s">
        <v>4950</v>
      </c>
      <c>
        <f>(M80*21)/100</f>
      </c>
      <c t="s">
        <v>27</v>
      </c>
    </row>
    <row r="81" spans="1:5" ht="12.75">
      <c r="A81" s="35" t="s">
        <v>56</v>
      </c>
      <c r="E81" s="39" t="s">
        <v>8682</v>
      </c>
    </row>
    <row r="82" spans="1:5" ht="12.75">
      <c r="A82" s="35" t="s">
        <v>58</v>
      </c>
      <c r="E82" s="40" t="s">
        <v>5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130</v>
      </c>
      <c s="34" t="s">
        <v>8683</v>
      </c>
      <c s="35" t="s">
        <v>5</v>
      </c>
      <c s="6" t="s">
        <v>8684</v>
      </c>
      <c s="36" t="s">
        <v>54</v>
      </c>
      <c s="37">
        <v>0.024</v>
      </c>
      <c s="36">
        <v>1</v>
      </c>
      <c s="36">
        <f>ROUND(G84*H84,6)</f>
      </c>
      <c r="L84" s="38">
        <v>0</v>
      </c>
      <c s="32">
        <f>ROUND(ROUND(L84,2)*ROUND(G84,3),2)</f>
      </c>
      <c s="36" t="s">
        <v>4950</v>
      </c>
      <c>
        <f>(M84*21)/100</f>
      </c>
      <c t="s">
        <v>27</v>
      </c>
    </row>
    <row r="85" spans="1:5" ht="12.75">
      <c r="A85" s="35" t="s">
        <v>56</v>
      </c>
      <c r="E85" s="39" t="s">
        <v>8684</v>
      </c>
    </row>
    <row r="86" spans="1:5" ht="12.75">
      <c r="A86" s="35" t="s">
        <v>58</v>
      </c>
      <c r="E86" s="40" t="s">
        <v>5</v>
      </c>
    </row>
    <row r="87" spans="1:5" ht="12.75">
      <c r="A87" t="s">
        <v>60</v>
      </c>
      <c r="E87" s="39" t="s">
        <v>5</v>
      </c>
    </row>
    <row r="88" spans="1:16" ht="12.75">
      <c r="A88" t="s">
        <v>49</v>
      </c>
      <c s="34" t="s">
        <v>133</v>
      </c>
      <c s="34" t="s">
        <v>8685</v>
      </c>
      <c s="35" t="s">
        <v>5</v>
      </c>
      <c s="6" t="s">
        <v>8686</v>
      </c>
      <c s="36" t="s">
        <v>54</v>
      </c>
      <c s="37">
        <v>0.029</v>
      </c>
      <c s="36">
        <v>1</v>
      </c>
      <c s="36">
        <f>ROUND(G88*H88,6)</f>
      </c>
      <c r="L88" s="38">
        <v>0</v>
      </c>
      <c s="32">
        <f>ROUND(ROUND(L88,2)*ROUND(G88,3),2)</f>
      </c>
      <c s="36" t="s">
        <v>4950</v>
      </c>
      <c>
        <f>(M88*21)/100</f>
      </c>
      <c t="s">
        <v>27</v>
      </c>
    </row>
    <row r="89" spans="1:5" ht="12.75">
      <c r="A89" s="35" t="s">
        <v>56</v>
      </c>
      <c r="E89" s="39" t="s">
        <v>8686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5</v>
      </c>
    </row>
    <row r="92" spans="1:16" ht="12.75">
      <c r="A92" t="s">
        <v>49</v>
      </c>
      <c s="34" t="s">
        <v>136</v>
      </c>
      <c s="34" t="s">
        <v>8687</v>
      </c>
      <c s="35" t="s">
        <v>5</v>
      </c>
      <c s="6" t="s">
        <v>8688</v>
      </c>
      <c s="36" t="s">
        <v>54</v>
      </c>
      <c s="37">
        <v>0.405</v>
      </c>
      <c s="36">
        <v>1</v>
      </c>
      <c s="36">
        <f>ROUND(G92*H92,6)</f>
      </c>
      <c r="L92" s="38">
        <v>0</v>
      </c>
      <c s="32">
        <f>ROUND(ROUND(L92,2)*ROUND(G92,3),2)</f>
      </c>
      <c s="36" t="s">
        <v>4950</v>
      </c>
      <c>
        <f>(M92*21)/100</f>
      </c>
      <c t="s">
        <v>27</v>
      </c>
    </row>
    <row r="93" spans="1:5" ht="12.75">
      <c r="A93" s="35" t="s">
        <v>56</v>
      </c>
      <c r="E93" s="39" t="s">
        <v>8688</v>
      </c>
    </row>
    <row r="94" spans="1:5" ht="12.75">
      <c r="A94" s="35" t="s">
        <v>58</v>
      </c>
      <c r="E94" s="40" t="s">
        <v>5</v>
      </c>
    </row>
    <row r="95" spans="1:5" ht="12.75">
      <c r="A95" t="s">
        <v>60</v>
      </c>
      <c r="E95" s="39" t="s">
        <v>5</v>
      </c>
    </row>
    <row r="96" spans="1:16" ht="12.75">
      <c r="A96" t="s">
        <v>49</v>
      </c>
      <c s="34" t="s">
        <v>139</v>
      </c>
      <c s="34" t="s">
        <v>8689</v>
      </c>
      <c s="35" t="s">
        <v>5</v>
      </c>
      <c s="6" t="s">
        <v>8690</v>
      </c>
      <c s="36" t="s">
        <v>54</v>
      </c>
      <c s="37">
        <v>0.212</v>
      </c>
      <c s="36">
        <v>1</v>
      </c>
      <c s="36">
        <f>ROUND(G96*H96,6)</f>
      </c>
      <c r="L96" s="38">
        <v>0</v>
      </c>
      <c s="32">
        <f>ROUND(ROUND(L96,2)*ROUND(G96,3),2)</f>
      </c>
      <c s="36" t="s">
        <v>4950</v>
      </c>
      <c>
        <f>(M96*21)/100</f>
      </c>
      <c t="s">
        <v>27</v>
      </c>
    </row>
    <row r="97" spans="1:5" ht="12.75">
      <c r="A97" s="35" t="s">
        <v>56</v>
      </c>
      <c r="E97" s="39" t="s">
        <v>8690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142</v>
      </c>
      <c s="34" t="s">
        <v>8691</v>
      </c>
      <c s="35" t="s">
        <v>5</v>
      </c>
      <c s="6" t="s">
        <v>8692</v>
      </c>
      <c s="36" t="s">
        <v>54</v>
      </c>
      <c s="37">
        <v>0.163</v>
      </c>
      <c s="36">
        <v>1</v>
      </c>
      <c s="36">
        <f>ROUND(G100*H100,6)</f>
      </c>
      <c r="L100" s="38">
        <v>0</v>
      </c>
      <c s="32">
        <f>ROUND(ROUND(L100,2)*ROUND(G100,3),2)</f>
      </c>
      <c s="36" t="s">
        <v>4950</v>
      </c>
      <c>
        <f>(M100*21)/100</f>
      </c>
      <c t="s">
        <v>27</v>
      </c>
    </row>
    <row r="101" spans="1:5" ht="12.75">
      <c r="A101" s="35" t="s">
        <v>56</v>
      </c>
      <c r="E101" s="39" t="s">
        <v>8692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145</v>
      </c>
      <c s="34" t="s">
        <v>8693</v>
      </c>
      <c s="35" t="s">
        <v>5</v>
      </c>
      <c s="6" t="s">
        <v>8694</v>
      </c>
      <c s="36" t="s">
        <v>54</v>
      </c>
      <c s="37">
        <v>6.157</v>
      </c>
      <c s="36">
        <v>1</v>
      </c>
      <c s="36">
        <f>ROUND(G104*H104,6)</f>
      </c>
      <c r="L104" s="38">
        <v>0</v>
      </c>
      <c s="32">
        <f>ROUND(ROUND(L104,2)*ROUND(G104,3),2)</f>
      </c>
      <c s="36" t="s">
        <v>4950</v>
      </c>
      <c>
        <f>(M104*21)/100</f>
      </c>
      <c t="s">
        <v>27</v>
      </c>
    </row>
    <row r="105" spans="1:5" ht="12.75">
      <c r="A105" s="35" t="s">
        <v>56</v>
      </c>
      <c r="E105" s="39" t="s">
        <v>8694</v>
      </c>
    </row>
    <row r="106" spans="1:5" ht="12.75">
      <c r="A106" s="35" t="s">
        <v>58</v>
      </c>
      <c r="E106" s="40" t="s">
        <v>5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150</v>
      </c>
      <c s="34" t="s">
        <v>8695</v>
      </c>
      <c s="35" t="s">
        <v>5</v>
      </c>
      <c s="6" t="s">
        <v>8696</v>
      </c>
      <c s="36" t="s">
        <v>54</v>
      </c>
      <c s="37">
        <v>1.156</v>
      </c>
      <c s="36">
        <v>1</v>
      </c>
      <c s="36">
        <f>ROUND(G108*H108,6)</f>
      </c>
      <c r="L108" s="38">
        <v>0</v>
      </c>
      <c s="32">
        <f>ROUND(ROUND(L108,2)*ROUND(G108,3),2)</f>
      </c>
      <c s="36" t="s">
        <v>4950</v>
      </c>
      <c>
        <f>(M108*21)/100</f>
      </c>
      <c t="s">
        <v>27</v>
      </c>
    </row>
    <row r="109" spans="1:5" ht="12.75">
      <c r="A109" s="35" t="s">
        <v>56</v>
      </c>
      <c r="E109" s="39" t="s">
        <v>8696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6" ht="12.75">
      <c r="A112" t="s">
        <v>49</v>
      </c>
      <c s="34" t="s">
        <v>154</v>
      </c>
      <c s="34" t="s">
        <v>8697</v>
      </c>
      <c s="35" t="s">
        <v>5</v>
      </c>
      <c s="6" t="s">
        <v>8698</v>
      </c>
      <c s="36" t="s">
        <v>54</v>
      </c>
      <c s="37">
        <v>4.79</v>
      </c>
      <c s="36">
        <v>1</v>
      </c>
      <c s="36">
        <f>ROUND(G112*H112,6)</f>
      </c>
      <c r="L112" s="38">
        <v>0</v>
      </c>
      <c s="32">
        <f>ROUND(ROUND(L112,2)*ROUND(G112,3),2)</f>
      </c>
      <c s="36" t="s">
        <v>4950</v>
      </c>
      <c>
        <f>(M112*21)/100</f>
      </c>
      <c t="s">
        <v>27</v>
      </c>
    </row>
    <row r="113" spans="1:5" ht="12.75">
      <c r="A113" s="35" t="s">
        <v>56</v>
      </c>
      <c r="E113" s="39" t="s">
        <v>8698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5</v>
      </c>
    </row>
    <row r="116" spans="1:16" ht="12.75">
      <c r="A116" t="s">
        <v>49</v>
      </c>
      <c s="34" t="s">
        <v>158</v>
      </c>
      <c s="34" t="s">
        <v>8699</v>
      </c>
      <c s="35" t="s">
        <v>5</v>
      </c>
      <c s="6" t="s">
        <v>8700</v>
      </c>
      <c s="36" t="s">
        <v>54</v>
      </c>
      <c s="37">
        <v>0.083</v>
      </c>
      <c s="36">
        <v>1</v>
      </c>
      <c s="36">
        <f>ROUND(G116*H116,6)</f>
      </c>
      <c r="L116" s="38">
        <v>0</v>
      </c>
      <c s="32">
        <f>ROUND(ROUND(L116,2)*ROUND(G116,3),2)</f>
      </c>
      <c s="36" t="s">
        <v>4950</v>
      </c>
      <c>
        <f>(M116*21)/100</f>
      </c>
      <c t="s">
        <v>27</v>
      </c>
    </row>
    <row r="117" spans="1:5" ht="12.75">
      <c r="A117" s="35" t="s">
        <v>56</v>
      </c>
      <c r="E117" s="39" t="s">
        <v>8700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5</v>
      </c>
    </row>
    <row r="120" spans="1:13" ht="12.75">
      <c r="A120" t="s">
        <v>46</v>
      </c>
      <c r="C120" s="31" t="s">
        <v>77</v>
      </c>
      <c r="E120" s="33" t="s">
        <v>8701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25.5">
      <c r="A121" t="s">
        <v>49</v>
      </c>
      <c s="34" t="s">
        <v>161</v>
      </c>
      <c s="34" t="s">
        <v>8702</v>
      </c>
      <c s="35" t="s">
        <v>5</v>
      </c>
      <c s="6" t="s">
        <v>8703</v>
      </c>
      <c s="36" t="s">
        <v>106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4950</v>
      </c>
      <c>
        <f>(M121*21)/100</f>
      </c>
      <c t="s">
        <v>27</v>
      </c>
    </row>
    <row r="122" spans="1:5" ht="38.25">
      <c r="A122" s="35" t="s">
        <v>56</v>
      </c>
      <c r="E122" s="39" t="s">
        <v>8704</v>
      </c>
    </row>
    <row r="123" spans="1:5" ht="38.25">
      <c r="A123" s="35" t="s">
        <v>58</v>
      </c>
      <c r="E123" s="42" t="s">
        <v>8705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164</v>
      </c>
      <c s="34" t="s">
        <v>8706</v>
      </c>
      <c s="35" t="s">
        <v>5</v>
      </c>
      <c s="6" t="s">
        <v>8707</v>
      </c>
      <c s="36" t="s">
        <v>106</v>
      </c>
      <c s="37">
        <v>6.3</v>
      </c>
      <c s="36">
        <v>0.0005</v>
      </c>
      <c s="36">
        <f>ROUND(G125*H125,6)</f>
      </c>
      <c r="L125" s="38">
        <v>0</v>
      </c>
      <c s="32">
        <f>ROUND(ROUND(L125,2)*ROUND(G125,3),2)</f>
      </c>
      <c s="36" t="s">
        <v>4950</v>
      </c>
      <c>
        <f>(M125*21)/100</f>
      </c>
      <c t="s">
        <v>27</v>
      </c>
    </row>
    <row r="126" spans="1:5" ht="12.75">
      <c r="A126" s="35" t="s">
        <v>56</v>
      </c>
      <c r="E126" s="39" t="s">
        <v>8707</v>
      </c>
    </row>
    <row r="127" spans="1:5" ht="12.75">
      <c r="A127" s="35" t="s">
        <v>58</v>
      </c>
      <c r="E127" s="40" t="s">
        <v>5</v>
      </c>
    </row>
    <row r="128" spans="1:5" ht="12.75">
      <c r="A128" t="s">
        <v>60</v>
      </c>
      <c r="E128" s="39" t="s">
        <v>5</v>
      </c>
    </row>
    <row r="129" spans="1:16" ht="25.5">
      <c r="A129" t="s">
        <v>49</v>
      </c>
      <c s="34" t="s">
        <v>656</v>
      </c>
      <c s="34" t="s">
        <v>8708</v>
      </c>
      <c s="35" t="s">
        <v>5</v>
      </c>
      <c s="6" t="s">
        <v>8709</v>
      </c>
      <c s="36" t="s">
        <v>113</v>
      </c>
      <c s="37">
        <v>41</v>
      </c>
      <c s="36">
        <v>0.00026</v>
      </c>
      <c s="36">
        <f>ROUND(G129*H129,6)</f>
      </c>
      <c r="L129" s="38">
        <v>0</v>
      </c>
      <c s="32">
        <f>ROUND(ROUND(L129,2)*ROUND(G129,3),2)</f>
      </c>
      <c s="36" t="s">
        <v>4950</v>
      </c>
      <c>
        <f>(M129*21)/100</f>
      </c>
      <c t="s">
        <v>27</v>
      </c>
    </row>
    <row r="130" spans="1:5" ht="25.5">
      <c r="A130" s="35" t="s">
        <v>56</v>
      </c>
      <c r="E130" s="39" t="s">
        <v>8709</v>
      </c>
    </row>
    <row r="131" spans="1:5" ht="38.25">
      <c r="A131" s="35" t="s">
        <v>58</v>
      </c>
      <c r="E131" s="42" t="s">
        <v>8710</v>
      </c>
    </row>
    <row r="132" spans="1:5" ht="12.75">
      <c r="A132" t="s">
        <v>60</v>
      </c>
      <c r="E132" s="39" t="s">
        <v>5</v>
      </c>
    </row>
    <row r="133" spans="1:16" ht="25.5">
      <c r="A133" t="s">
        <v>49</v>
      </c>
      <c s="34" t="s">
        <v>660</v>
      </c>
      <c s="34" t="s">
        <v>8711</v>
      </c>
      <c s="35" t="s">
        <v>5</v>
      </c>
      <c s="6" t="s">
        <v>8712</v>
      </c>
      <c s="36" t="s">
        <v>590</v>
      </c>
      <c s="37">
        <v>176.4</v>
      </c>
      <c s="36">
        <v>0.00042</v>
      </c>
      <c s="36">
        <f>ROUND(G133*H133,6)</f>
      </c>
      <c r="L133" s="38">
        <v>0</v>
      </c>
      <c s="32">
        <f>ROUND(ROUND(L133,2)*ROUND(G133,3),2)</f>
      </c>
      <c s="36" t="s">
        <v>4950</v>
      </c>
      <c>
        <f>(M133*21)/100</f>
      </c>
      <c t="s">
        <v>27</v>
      </c>
    </row>
    <row r="134" spans="1:5" ht="25.5">
      <c r="A134" s="35" t="s">
        <v>56</v>
      </c>
      <c r="E134" s="39" t="s">
        <v>8712</v>
      </c>
    </row>
    <row r="135" spans="1:5" ht="38.25">
      <c r="A135" s="35" t="s">
        <v>58</v>
      </c>
      <c r="E135" s="42" t="s">
        <v>8713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664</v>
      </c>
      <c s="34" t="s">
        <v>8714</v>
      </c>
      <c s="35" t="s">
        <v>5</v>
      </c>
      <c s="6" t="s">
        <v>8715</v>
      </c>
      <c s="36" t="s">
        <v>590</v>
      </c>
      <c s="37">
        <v>18</v>
      </c>
      <c s="36">
        <v>0.00033</v>
      </c>
      <c s="36">
        <f>ROUND(G137*H137,6)</f>
      </c>
      <c r="L137" s="38">
        <v>0</v>
      </c>
      <c s="32">
        <f>ROUND(ROUND(L137,2)*ROUND(G137,3),2)</f>
      </c>
      <c s="36" t="s">
        <v>4950</v>
      </c>
      <c>
        <f>(M137*21)/100</f>
      </c>
      <c t="s">
        <v>27</v>
      </c>
    </row>
    <row r="138" spans="1:5" ht="12.75">
      <c r="A138" s="35" t="s">
        <v>56</v>
      </c>
      <c r="E138" s="39" t="s">
        <v>8715</v>
      </c>
    </row>
    <row r="139" spans="1:5" ht="12.75">
      <c r="A139" s="35" t="s">
        <v>58</v>
      </c>
      <c r="E139" s="40" t="s">
        <v>8648</v>
      </c>
    </row>
    <row r="140" spans="1:5" ht="12.75">
      <c r="A140" t="s">
        <v>60</v>
      </c>
      <c r="E140" s="39" t="s">
        <v>5</v>
      </c>
    </row>
    <row r="141" spans="1:13" ht="12.75">
      <c r="A141" t="s">
        <v>46</v>
      </c>
      <c r="C141" s="31" t="s">
        <v>8716</v>
      </c>
      <c r="E141" s="33" t="s">
        <v>8717</v>
      </c>
      <c r="J141" s="32">
        <f>0</f>
      </c>
      <c s="32">
        <f>0</f>
      </c>
      <c s="32">
        <f>0+L142+L146+L150+L154+L158+L162+L166</f>
      </c>
      <c s="32">
        <f>0+M142+M146+M150+M154+M158+M162+M166</f>
      </c>
    </row>
    <row r="142" spans="1:16" ht="12.75">
      <c r="A142" t="s">
        <v>49</v>
      </c>
      <c s="34" t="s">
        <v>173</v>
      </c>
      <c s="34" t="s">
        <v>8718</v>
      </c>
      <c s="35" t="s">
        <v>5</v>
      </c>
      <c s="6" t="s">
        <v>8719</v>
      </c>
      <c s="36" t="s">
        <v>590</v>
      </c>
      <c s="37">
        <v>131.6</v>
      </c>
      <c s="36">
        <v>3E-05</v>
      </c>
      <c s="36">
        <f>ROUND(G142*H142,6)</f>
      </c>
      <c r="L142" s="38">
        <v>0</v>
      </c>
      <c s="32">
        <f>ROUND(ROUND(L142,2)*ROUND(G142,3),2)</f>
      </c>
      <c s="36" t="s">
        <v>4950</v>
      </c>
      <c>
        <f>(M142*21)/100</f>
      </c>
      <c t="s">
        <v>27</v>
      </c>
    </row>
    <row r="143" spans="1:5" ht="12.75">
      <c r="A143" s="35" t="s">
        <v>56</v>
      </c>
      <c r="E143" s="39" t="s">
        <v>8719</v>
      </c>
    </row>
    <row r="144" spans="1:5" ht="25.5">
      <c r="A144" s="35" t="s">
        <v>58</v>
      </c>
      <c r="E144" s="42" t="s">
        <v>8720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176</v>
      </c>
      <c s="34" t="s">
        <v>8721</v>
      </c>
      <c s="35" t="s">
        <v>5</v>
      </c>
      <c s="6" t="s">
        <v>8722</v>
      </c>
      <c s="36" t="s">
        <v>590</v>
      </c>
      <c s="37">
        <v>153.38</v>
      </c>
      <c s="36">
        <v>0.0021</v>
      </c>
      <c s="36">
        <f>ROUND(G146*H146,6)</f>
      </c>
      <c r="L146" s="38">
        <v>0</v>
      </c>
      <c s="32">
        <f>ROUND(ROUND(L146,2)*ROUND(G146,3),2)</f>
      </c>
      <c s="36" t="s">
        <v>4950</v>
      </c>
      <c>
        <f>(M146*21)/100</f>
      </c>
      <c t="s">
        <v>27</v>
      </c>
    </row>
    <row r="147" spans="1:5" ht="25.5">
      <c r="A147" s="35" t="s">
        <v>56</v>
      </c>
      <c r="E147" s="39" t="s">
        <v>8722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179</v>
      </c>
      <c s="34" t="s">
        <v>8723</v>
      </c>
      <c s="35" t="s">
        <v>5</v>
      </c>
      <c s="6" t="s">
        <v>8724</v>
      </c>
      <c s="36" t="s">
        <v>590</v>
      </c>
      <c s="37">
        <v>131.6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4950</v>
      </c>
      <c>
        <f>(M150*21)/100</f>
      </c>
      <c t="s">
        <v>27</v>
      </c>
    </row>
    <row r="151" spans="1:5" ht="25.5">
      <c r="A151" s="35" t="s">
        <v>56</v>
      </c>
      <c r="E151" s="39" t="s">
        <v>8724</v>
      </c>
    </row>
    <row r="152" spans="1:5" ht="25.5">
      <c r="A152" s="35" t="s">
        <v>58</v>
      </c>
      <c r="E152" s="42" t="s">
        <v>8720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182</v>
      </c>
      <c s="34" t="s">
        <v>8725</v>
      </c>
      <c s="35" t="s">
        <v>5</v>
      </c>
      <c s="6" t="s">
        <v>8726</v>
      </c>
      <c s="36" t="s">
        <v>106</v>
      </c>
      <c s="37">
        <v>6</v>
      </c>
      <c s="36">
        <v>0.0015</v>
      </c>
      <c s="36">
        <f>ROUND(G154*H154,6)</f>
      </c>
      <c r="L154" s="38">
        <v>0</v>
      </c>
      <c s="32">
        <f>ROUND(ROUND(L154,2)*ROUND(G154,3),2)</f>
      </c>
      <c s="36" t="s">
        <v>4950</v>
      </c>
      <c>
        <f>(M154*21)/100</f>
      </c>
      <c t="s">
        <v>27</v>
      </c>
    </row>
    <row r="155" spans="1:5" ht="25.5">
      <c r="A155" s="35" t="s">
        <v>56</v>
      </c>
      <c r="E155" s="39" t="s">
        <v>8726</v>
      </c>
    </row>
    <row r="156" spans="1:5" ht="38.25">
      <c r="A156" s="35" t="s">
        <v>58</v>
      </c>
      <c r="E156" s="42" t="s">
        <v>8727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185</v>
      </c>
      <c s="34" t="s">
        <v>8728</v>
      </c>
      <c s="35" t="s">
        <v>5</v>
      </c>
      <c s="6" t="s">
        <v>8729</v>
      </c>
      <c s="36" t="s">
        <v>106</v>
      </c>
      <c s="37">
        <v>34</v>
      </c>
      <c s="36">
        <v>0.00135</v>
      </c>
      <c s="36">
        <f>ROUND(G158*H158,6)</f>
      </c>
      <c r="L158" s="38">
        <v>0</v>
      </c>
      <c s="32">
        <f>ROUND(ROUND(L158,2)*ROUND(G158,3),2)</f>
      </c>
      <c s="36" t="s">
        <v>4950</v>
      </c>
      <c>
        <f>(M158*21)/100</f>
      </c>
      <c t="s">
        <v>27</v>
      </c>
    </row>
    <row r="159" spans="1:5" ht="25.5">
      <c r="A159" s="35" t="s">
        <v>56</v>
      </c>
      <c r="E159" s="39" t="s">
        <v>8729</v>
      </c>
    </row>
    <row r="160" spans="1:5" ht="76.5">
      <c r="A160" s="35" t="s">
        <v>58</v>
      </c>
      <c r="E160" s="42" t="s">
        <v>8730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188</v>
      </c>
      <c s="34" t="s">
        <v>8731</v>
      </c>
      <c s="35" t="s">
        <v>5</v>
      </c>
      <c s="6" t="s">
        <v>8732</v>
      </c>
      <c s="36" t="s">
        <v>106</v>
      </c>
      <c s="37">
        <v>28</v>
      </c>
      <c s="36">
        <v>0.00054</v>
      </c>
      <c s="36">
        <f>ROUND(G162*H162,6)</f>
      </c>
      <c r="L162" s="38">
        <v>0</v>
      </c>
      <c s="32">
        <f>ROUND(ROUND(L162,2)*ROUND(G162,3),2)</f>
      </c>
      <c s="36" t="s">
        <v>4950</v>
      </c>
      <c>
        <f>(M162*21)/100</f>
      </c>
      <c t="s">
        <v>27</v>
      </c>
    </row>
    <row r="163" spans="1:5" ht="25.5">
      <c r="A163" s="35" t="s">
        <v>56</v>
      </c>
      <c r="E163" s="39" t="s">
        <v>8732</v>
      </c>
    </row>
    <row r="164" spans="1:5" ht="38.25">
      <c r="A164" s="35" t="s">
        <v>58</v>
      </c>
      <c r="E164" s="42" t="s">
        <v>8733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191</v>
      </c>
      <c s="34" t="s">
        <v>8734</v>
      </c>
      <c s="35" t="s">
        <v>5</v>
      </c>
      <c s="6" t="s">
        <v>8735</v>
      </c>
      <c s="36" t="s">
        <v>54</v>
      </c>
      <c s="37">
        <v>0.396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4950</v>
      </c>
      <c>
        <f>(M166*21)/100</f>
      </c>
      <c t="s">
        <v>27</v>
      </c>
    </row>
    <row r="167" spans="1:5" ht="25.5">
      <c r="A167" s="35" t="s">
        <v>56</v>
      </c>
      <c r="E167" s="39" t="s">
        <v>8735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8736</v>
      </c>
      <c r="E170" s="33" t="s">
        <v>8231</v>
      </c>
      <c r="J170" s="32">
        <f>0</f>
      </c>
      <c s="32">
        <f>0</f>
      </c>
      <c s="32">
        <f>0+L171+L175+L179+L183+L187+L191+L195+L199+L203</f>
      </c>
      <c s="32">
        <f>0+M171+M175+M179+M183+M187+M191+M195+M199+M203</f>
      </c>
    </row>
    <row r="171" spans="1:16" ht="25.5">
      <c r="A171" t="s">
        <v>49</v>
      </c>
      <c s="34" t="s">
        <v>194</v>
      </c>
      <c s="34" t="s">
        <v>8737</v>
      </c>
      <c s="35" t="s">
        <v>5</v>
      </c>
      <c s="6" t="s">
        <v>8738</v>
      </c>
      <c s="36" t="s">
        <v>101</v>
      </c>
      <c s="37">
        <v>9.259</v>
      </c>
      <c s="36">
        <v>0.00189</v>
      </c>
      <c s="36">
        <f>ROUND(G171*H171,6)</f>
      </c>
      <c r="L171" s="38">
        <v>0</v>
      </c>
      <c s="32">
        <f>ROUND(ROUND(L171,2)*ROUND(G171,3),2)</f>
      </c>
      <c s="36" t="s">
        <v>4950</v>
      </c>
      <c>
        <f>(M171*21)/100</f>
      </c>
      <c t="s">
        <v>27</v>
      </c>
    </row>
    <row r="172" spans="1:5" ht="25.5">
      <c r="A172" s="35" t="s">
        <v>56</v>
      </c>
      <c r="E172" s="39" t="s">
        <v>8738</v>
      </c>
    </row>
    <row r="173" spans="1:5" ht="12.75">
      <c r="A173" s="35" t="s">
        <v>58</v>
      </c>
      <c r="E173" s="40" t="s">
        <v>8739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197</v>
      </c>
      <c s="34" t="s">
        <v>8740</v>
      </c>
      <c s="35" t="s">
        <v>5</v>
      </c>
      <c s="6" t="s">
        <v>8741</v>
      </c>
      <c s="36" t="s">
        <v>106</v>
      </c>
      <c s="37">
        <v>136.3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4950</v>
      </c>
      <c>
        <f>(M175*21)/100</f>
      </c>
      <c t="s">
        <v>27</v>
      </c>
    </row>
    <row r="176" spans="1:5" ht="38.25">
      <c r="A176" s="35" t="s">
        <v>56</v>
      </c>
      <c r="E176" s="39" t="s">
        <v>8742</v>
      </c>
    </row>
    <row r="177" spans="1:5" ht="38.25">
      <c r="A177" s="35" t="s">
        <v>58</v>
      </c>
      <c r="E177" s="42" t="s">
        <v>8743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200</v>
      </c>
      <c s="34" t="s">
        <v>8744</v>
      </c>
      <c s="35" t="s">
        <v>5</v>
      </c>
      <c s="6" t="s">
        <v>8745</v>
      </c>
      <c s="36" t="s">
        <v>101</v>
      </c>
      <c s="37">
        <v>2.099</v>
      </c>
      <c s="36">
        <v>0.44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12.75">
      <c r="A180" s="35" t="s">
        <v>56</v>
      </c>
      <c r="E180" s="39" t="s">
        <v>8745</v>
      </c>
    </row>
    <row r="181" spans="1:5" ht="25.5">
      <c r="A181" s="35" t="s">
        <v>58</v>
      </c>
      <c r="E181" s="40" t="s">
        <v>8746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203</v>
      </c>
      <c s="34" t="s">
        <v>8747</v>
      </c>
      <c s="35" t="s">
        <v>5</v>
      </c>
      <c s="6" t="s">
        <v>8748</v>
      </c>
      <c s="36" t="s">
        <v>590</v>
      </c>
      <c s="37">
        <v>130.66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4950</v>
      </c>
      <c>
        <f>(M183*21)/100</f>
      </c>
      <c t="s">
        <v>27</v>
      </c>
    </row>
    <row r="184" spans="1:5" ht="25.5">
      <c r="A184" s="35" t="s">
        <v>56</v>
      </c>
      <c r="E184" s="39" t="s">
        <v>8748</v>
      </c>
    </row>
    <row r="185" spans="1:5" ht="25.5">
      <c r="A185" s="35" t="s">
        <v>58</v>
      </c>
      <c r="E185" s="42" t="s">
        <v>8749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206</v>
      </c>
      <c s="34" t="s">
        <v>8750</v>
      </c>
      <c s="35" t="s">
        <v>5</v>
      </c>
      <c s="6" t="s">
        <v>8751</v>
      </c>
      <c s="36" t="s">
        <v>101</v>
      </c>
      <c s="37">
        <v>4.024</v>
      </c>
      <c s="36">
        <v>0.55</v>
      </c>
      <c s="36">
        <f>ROUND(G187*H187,6)</f>
      </c>
      <c r="L187" s="38">
        <v>0</v>
      </c>
      <c s="32">
        <f>ROUND(ROUND(L187,2)*ROUND(G187,3),2)</f>
      </c>
      <c s="36" t="s">
        <v>4950</v>
      </c>
      <c>
        <f>(M187*21)/100</f>
      </c>
      <c t="s">
        <v>27</v>
      </c>
    </row>
    <row r="188" spans="1:5" ht="12.75">
      <c r="A188" s="35" t="s">
        <v>56</v>
      </c>
      <c r="E188" s="39" t="s">
        <v>8751</v>
      </c>
    </row>
    <row r="189" spans="1:5" ht="25.5">
      <c r="A189" s="35" t="s">
        <v>58</v>
      </c>
      <c r="E189" s="40" t="s">
        <v>8752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209</v>
      </c>
      <c s="34" t="s">
        <v>8753</v>
      </c>
      <c s="35" t="s">
        <v>5</v>
      </c>
      <c s="6" t="s">
        <v>8754</v>
      </c>
      <c s="36" t="s">
        <v>101</v>
      </c>
      <c s="37">
        <v>6.123</v>
      </c>
      <c s="36">
        <v>0.02337</v>
      </c>
      <c s="36">
        <f>ROUND(G191*H191,6)</f>
      </c>
      <c r="L191" s="38">
        <v>0</v>
      </c>
      <c s="32">
        <f>ROUND(ROUND(L191,2)*ROUND(G191,3),2)</f>
      </c>
      <c s="36" t="s">
        <v>4950</v>
      </c>
      <c>
        <f>(M191*21)/100</f>
      </c>
      <c t="s">
        <v>27</v>
      </c>
    </row>
    <row r="192" spans="1:5" ht="25.5">
      <c r="A192" s="35" t="s">
        <v>56</v>
      </c>
      <c r="E192" s="39" t="s">
        <v>8754</v>
      </c>
    </row>
    <row r="193" spans="1:5" ht="12.75">
      <c r="A193" s="35" t="s">
        <v>58</v>
      </c>
      <c r="E193" s="40" t="s">
        <v>8755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212</v>
      </c>
      <c s="34" t="s">
        <v>8756</v>
      </c>
      <c s="35" t="s">
        <v>5</v>
      </c>
      <c s="6" t="s">
        <v>8757</v>
      </c>
      <c s="36" t="s">
        <v>590</v>
      </c>
      <c s="37">
        <v>130.66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4950</v>
      </c>
      <c>
        <f>(M195*21)/100</f>
      </c>
      <c t="s">
        <v>27</v>
      </c>
    </row>
    <row r="196" spans="1:5" ht="12.75">
      <c r="A196" s="35" t="s">
        <v>56</v>
      </c>
      <c r="E196" s="39" t="s">
        <v>8757</v>
      </c>
    </row>
    <row r="197" spans="1:5" ht="25.5">
      <c r="A197" s="35" t="s">
        <v>58</v>
      </c>
      <c r="E197" s="42" t="s">
        <v>8749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215</v>
      </c>
      <c s="34" t="s">
        <v>8758</v>
      </c>
      <c s="35" t="s">
        <v>5</v>
      </c>
      <c s="6" t="s">
        <v>8759</v>
      </c>
      <c s="36" t="s">
        <v>590</v>
      </c>
      <c s="37">
        <v>141.113</v>
      </c>
      <c s="36">
        <v>0.0132</v>
      </c>
      <c s="36">
        <f>ROUND(G199*H199,6)</f>
      </c>
      <c r="L199" s="38">
        <v>0</v>
      </c>
      <c s="32">
        <f>ROUND(ROUND(L199,2)*ROUND(G199,3),2)</f>
      </c>
      <c s="36" t="s">
        <v>4950</v>
      </c>
      <c>
        <f>(M199*21)/100</f>
      </c>
      <c t="s">
        <v>27</v>
      </c>
    </row>
    <row r="200" spans="1:5" ht="12.75">
      <c r="A200" s="35" t="s">
        <v>56</v>
      </c>
      <c r="E200" s="39" t="s">
        <v>8759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219</v>
      </c>
      <c s="34" t="s">
        <v>8760</v>
      </c>
      <c s="35" t="s">
        <v>5</v>
      </c>
      <c s="6" t="s">
        <v>8761</v>
      </c>
      <c s="36" t="s">
        <v>54</v>
      </c>
      <c s="37">
        <v>5.16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4950</v>
      </c>
      <c>
        <f>(M203*21)/100</f>
      </c>
      <c t="s">
        <v>27</v>
      </c>
    </row>
    <row r="204" spans="1:5" ht="25.5">
      <c r="A204" s="35" t="s">
        <v>56</v>
      </c>
      <c r="E204" s="39" t="s">
        <v>8761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5</v>
      </c>
    </row>
    <row r="207" spans="1:13" ht="12.75">
      <c r="A207" t="s">
        <v>46</v>
      </c>
      <c r="C207" s="31" t="s">
        <v>8762</v>
      </c>
      <c r="E207" s="33" t="s">
        <v>8763</v>
      </c>
      <c r="J207" s="32">
        <f>0</f>
      </c>
      <c s="32">
        <f>0</f>
      </c>
      <c s="32">
        <f>0+L208+L212+L216+L220+L224+L228+L232+L236+L240</f>
      </c>
      <c s="32">
        <f>0+M208+M212+M216+M220+M224+M228+M232+M236+M240</f>
      </c>
    </row>
    <row r="208" spans="1:16" ht="25.5">
      <c r="A208" t="s">
        <v>49</v>
      </c>
      <c s="34" t="s">
        <v>222</v>
      </c>
      <c s="34" t="s">
        <v>8764</v>
      </c>
      <c s="35" t="s">
        <v>5</v>
      </c>
      <c s="6" t="s">
        <v>8765</v>
      </c>
      <c s="36" t="s">
        <v>106</v>
      </c>
      <c s="37">
        <v>28</v>
      </c>
      <c s="36">
        <v>0.0013</v>
      </c>
      <c s="36">
        <f>ROUND(G208*H208,6)</f>
      </c>
      <c r="L208" s="38">
        <v>0</v>
      </c>
      <c s="32">
        <f>ROUND(ROUND(L208,2)*ROUND(G208,3),2)</f>
      </c>
      <c s="36" t="s">
        <v>4950</v>
      </c>
      <c>
        <f>(M208*21)/100</f>
      </c>
      <c t="s">
        <v>27</v>
      </c>
    </row>
    <row r="209" spans="1:5" ht="25.5">
      <c r="A209" s="35" t="s">
        <v>56</v>
      </c>
      <c r="E209" s="39" t="s">
        <v>8765</v>
      </c>
    </row>
    <row r="210" spans="1:5" ht="38.25">
      <c r="A210" s="35" t="s">
        <v>58</v>
      </c>
      <c r="E210" s="42" t="s">
        <v>8766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225</v>
      </c>
      <c s="34" t="s">
        <v>8767</v>
      </c>
      <c s="35" t="s">
        <v>5</v>
      </c>
      <c s="6" t="s">
        <v>8768</v>
      </c>
      <c s="36" t="s">
        <v>106</v>
      </c>
      <c s="37">
        <v>31</v>
      </c>
      <c s="36">
        <v>0.00297</v>
      </c>
      <c s="36">
        <f>ROUND(G212*H212,6)</f>
      </c>
      <c r="L212" s="38">
        <v>0</v>
      </c>
      <c s="32">
        <f>ROUND(ROUND(L212,2)*ROUND(G212,3),2)</f>
      </c>
      <c s="36" t="s">
        <v>4950</v>
      </c>
      <c>
        <f>(M212*21)/100</f>
      </c>
      <c t="s">
        <v>27</v>
      </c>
    </row>
    <row r="213" spans="1:5" ht="25.5">
      <c r="A213" s="35" t="s">
        <v>56</v>
      </c>
      <c r="E213" s="39" t="s">
        <v>8768</v>
      </c>
    </row>
    <row r="214" spans="1:5" ht="63.75">
      <c r="A214" s="35" t="s">
        <v>58</v>
      </c>
      <c r="E214" s="42" t="s">
        <v>8769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228</v>
      </c>
      <c s="34" t="s">
        <v>8770</v>
      </c>
      <c s="35" t="s">
        <v>5</v>
      </c>
      <c s="6" t="s">
        <v>8771</v>
      </c>
      <c s="36" t="s">
        <v>106</v>
      </c>
      <c s="37">
        <v>28</v>
      </c>
      <c s="36">
        <v>0.0002</v>
      </c>
      <c s="36">
        <f>ROUND(G216*H216,6)</f>
      </c>
      <c r="L216" s="38">
        <v>0</v>
      </c>
      <c s="32">
        <f>ROUND(ROUND(L216,2)*ROUND(G216,3),2)</f>
      </c>
      <c s="36" t="s">
        <v>4950</v>
      </c>
      <c>
        <f>(M216*21)/100</f>
      </c>
      <c t="s">
        <v>27</v>
      </c>
    </row>
    <row r="217" spans="1:5" ht="12.75">
      <c r="A217" s="35" t="s">
        <v>56</v>
      </c>
      <c r="E217" s="39" t="s">
        <v>8771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231</v>
      </c>
      <c s="34" t="s">
        <v>8772</v>
      </c>
      <c s="35" t="s">
        <v>5</v>
      </c>
      <c s="6" t="s">
        <v>8773</v>
      </c>
      <c s="36" t="s">
        <v>106</v>
      </c>
      <c s="37">
        <v>28</v>
      </c>
      <c s="36">
        <v>0.00591</v>
      </c>
      <c s="36">
        <f>ROUND(G220*H220,6)</f>
      </c>
      <c r="L220" s="38">
        <v>0</v>
      </c>
      <c s="32">
        <f>ROUND(ROUND(L220,2)*ROUND(G220,3),2)</f>
      </c>
      <c s="36" t="s">
        <v>4950</v>
      </c>
      <c>
        <f>(M220*21)/100</f>
      </c>
      <c t="s">
        <v>27</v>
      </c>
    </row>
    <row r="221" spans="1:5" ht="25.5">
      <c r="A221" s="35" t="s">
        <v>56</v>
      </c>
      <c r="E221" s="39" t="s">
        <v>8773</v>
      </c>
    </row>
    <row r="222" spans="1:5" ht="38.25">
      <c r="A222" s="35" t="s">
        <v>58</v>
      </c>
      <c r="E222" s="42" t="s">
        <v>8774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234</v>
      </c>
      <c s="34" t="s">
        <v>8775</v>
      </c>
      <c s="35" t="s">
        <v>5</v>
      </c>
      <c s="6" t="s">
        <v>8776</v>
      </c>
      <c s="36" t="s">
        <v>113</v>
      </c>
      <c s="37">
        <v>1</v>
      </c>
      <c s="36">
        <v>0.00051</v>
      </c>
      <c s="36">
        <f>ROUND(G224*H224,6)</f>
      </c>
      <c r="L224" s="38">
        <v>0</v>
      </c>
      <c s="32">
        <f>ROUND(ROUND(L224,2)*ROUND(G224,3),2)</f>
      </c>
      <c s="36" t="s">
        <v>4950</v>
      </c>
      <c>
        <f>(M224*21)/100</f>
      </c>
      <c t="s">
        <v>27</v>
      </c>
    </row>
    <row r="225" spans="1:5" ht="25.5">
      <c r="A225" s="35" t="s">
        <v>56</v>
      </c>
      <c r="E225" s="39" t="s">
        <v>8776</v>
      </c>
    </row>
    <row r="226" spans="1:5" ht="38.25">
      <c r="A226" s="35" t="s">
        <v>58</v>
      </c>
      <c r="E226" s="42" t="s">
        <v>8777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237</v>
      </c>
      <c s="34" t="s">
        <v>8778</v>
      </c>
      <c s="35" t="s">
        <v>5</v>
      </c>
      <c s="6" t="s">
        <v>8779</v>
      </c>
      <c s="36" t="s">
        <v>106</v>
      </c>
      <c s="37">
        <v>14.4</v>
      </c>
      <c s="36">
        <v>0.00377</v>
      </c>
      <c s="36">
        <f>ROUND(G228*H228,6)</f>
      </c>
      <c r="L228" s="38">
        <v>0</v>
      </c>
      <c s="32">
        <f>ROUND(ROUND(L228,2)*ROUND(G228,3),2)</f>
      </c>
      <c s="36" t="s">
        <v>4950</v>
      </c>
      <c>
        <f>(M228*21)/100</f>
      </c>
      <c t="s">
        <v>27</v>
      </c>
    </row>
    <row r="229" spans="1:5" ht="25.5">
      <c r="A229" s="35" t="s">
        <v>56</v>
      </c>
      <c r="E229" s="39" t="s">
        <v>8779</v>
      </c>
    </row>
    <row r="230" spans="1:5" ht="38.25">
      <c r="A230" s="35" t="s">
        <v>58</v>
      </c>
      <c r="E230" s="42" t="s">
        <v>8780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240</v>
      </c>
      <c s="34" t="s">
        <v>8781</v>
      </c>
      <c s="35" t="s">
        <v>5</v>
      </c>
      <c s="6" t="s">
        <v>8782</v>
      </c>
      <c s="36" t="s">
        <v>106</v>
      </c>
      <c s="37">
        <v>4</v>
      </c>
      <c s="36">
        <v>0.02902</v>
      </c>
      <c s="36">
        <f>ROUND(G232*H232,6)</f>
      </c>
      <c r="L232" s="38">
        <v>0</v>
      </c>
      <c s="32">
        <f>ROUND(ROUND(L232,2)*ROUND(G232,3),2)</f>
      </c>
      <c s="36" t="s">
        <v>4950</v>
      </c>
      <c>
        <f>(M232*21)/100</f>
      </c>
      <c t="s">
        <v>27</v>
      </c>
    </row>
    <row r="233" spans="1:5" ht="12.75">
      <c r="A233" s="35" t="s">
        <v>56</v>
      </c>
      <c r="E233" s="39" t="s">
        <v>8782</v>
      </c>
    </row>
    <row r="234" spans="1:5" ht="12.75">
      <c r="A234" s="35" t="s">
        <v>58</v>
      </c>
      <c r="E234" s="40" t="s">
        <v>8783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243</v>
      </c>
      <c s="34" t="s">
        <v>8784</v>
      </c>
      <c s="35" t="s">
        <v>5</v>
      </c>
      <c s="6" t="s">
        <v>8785</v>
      </c>
      <c s="36" t="s">
        <v>106</v>
      </c>
      <c s="37">
        <v>0.7</v>
      </c>
      <c s="36">
        <v>0.00217</v>
      </c>
      <c s="36">
        <f>ROUND(G236*H236,6)</f>
      </c>
      <c r="L236" s="38">
        <v>0</v>
      </c>
      <c s="32">
        <f>ROUND(ROUND(L236,2)*ROUND(G236,3),2)</f>
      </c>
      <c s="36" t="s">
        <v>4950</v>
      </c>
      <c>
        <f>(M236*21)/100</f>
      </c>
      <c t="s">
        <v>27</v>
      </c>
    </row>
    <row r="237" spans="1:5" ht="25.5">
      <c r="A237" s="35" t="s">
        <v>56</v>
      </c>
      <c r="E237" s="39" t="s">
        <v>8785</v>
      </c>
    </row>
    <row r="238" spans="1:5" ht="38.25">
      <c r="A238" s="35" t="s">
        <v>58</v>
      </c>
      <c r="E238" s="42" t="s">
        <v>8786</v>
      </c>
    </row>
    <row r="239" spans="1:5" ht="12.75">
      <c r="A239" t="s">
        <v>60</v>
      </c>
      <c r="E239" s="39" t="s">
        <v>5</v>
      </c>
    </row>
    <row r="240" spans="1:16" ht="25.5">
      <c r="A240" t="s">
        <v>49</v>
      </c>
      <c s="34" t="s">
        <v>246</v>
      </c>
      <c s="34" t="s">
        <v>8787</v>
      </c>
      <c s="35" t="s">
        <v>5</v>
      </c>
      <c s="6" t="s">
        <v>8788</v>
      </c>
      <c s="36" t="s">
        <v>54</v>
      </c>
      <c s="37">
        <v>0.472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4950</v>
      </c>
      <c>
        <f>(M240*21)/100</f>
      </c>
      <c t="s">
        <v>27</v>
      </c>
    </row>
    <row r="241" spans="1:5" ht="25.5">
      <c r="A241" s="35" t="s">
        <v>56</v>
      </c>
      <c r="E241" s="39" t="s">
        <v>8788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3" ht="12.75">
      <c r="A244" t="s">
        <v>46</v>
      </c>
      <c r="C244" s="31" t="s">
        <v>4477</v>
      </c>
      <c r="E244" s="33" t="s">
        <v>4478</v>
      </c>
      <c r="J244" s="32">
        <f>0</f>
      </c>
      <c s="32">
        <f>0</f>
      </c>
      <c s="32">
        <f>0+L245+L249+L253+L257+L261+L265+L269+L273+L277+L281+L285+L289</f>
      </c>
      <c s="32">
        <f>0+M245+M249+M253+M257+M261+M265+M269+M273+M277+M281+M285+M289</f>
      </c>
    </row>
    <row r="245" spans="1:16" ht="12.75">
      <c r="A245" t="s">
        <v>49</v>
      </c>
      <c s="34" t="s">
        <v>749</v>
      </c>
      <c s="34" t="s">
        <v>8789</v>
      </c>
      <c s="35" t="s">
        <v>5</v>
      </c>
      <c s="6" t="s">
        <v>8790</v>
      </c>
      <c s="36" t="s">
        <v>2729</v>
      </c>
      <c s="37">
        <v>59.724</v>
      </c>
      <c s="36">
        <v>7E-05</v>
      </c>
      <c s="36">
        <f>ROUND(G245*H245,6)</f>
      </c>
      <c r="L245" s="38">
        <v>0</v>
      </c>
      <c s="32">
        <f>ROUND(ROUND(L245,2)*ROUND(G245,3),2)</f>
      </c>
      <c s="36" t="s">
        <v>4950</v>
      </c>
      <c>
        <f>(M245*21)/100</f>
      </c>
      <c t="s">
        <v>27</v>
      </c>
    </row>
    <row r="246" spans="1:5" ht="12.75">
      <c r="A246" s="35" t="s">
        <v>56</v>
      </c>
      <c r="E246" s="39" t="s">
        <v>8790</v>
      </c>
    </row>
    <row r="247" spans="1:5" ht="63.75">
      <c r="A247" s="35" t="s">
        <v>58</v>
      </c>
      <c r="E247" s="42" t="s">
        <v>8791</v>
      </c>
    </row>
    <row r="248" spans="1:5" ht="12.75">
      <c r="A248" t="s">
        <v>60</v>
      </c>
      <c r="E248" s="39" t="s">
        <v>5</v>
      </c>
    </row>
    <row r="249" spans="1:16" ht="12.75">
      <c r="A249" t="s">
        <v>49</v>
      </c>
      <c s="34" t="s">
        <v>639</v>
      </c>
      <c s="34" t="s">
        <v>8792</v>
      </c>
      <c s="35" t="s">
        <v>5</v>
      </c>
      <c s="6" t="s">
        <v>8793</v>
      </c>
      <c s="36" t="s">
        <v>54</v>
      </c>
      <c s="37">
        <v>0.047</v>
      </c>
      <c s="36">
        <v>1</v>
      </c>
      <c s="36">
        <f>ROUND(G249*H249,6)</f>
      </c>
      <c r="L249" s="38">
        <v>0</v>
      </c>
      <c s="32">
        <f>ROUND(ROUND(L249,2)*ROUND(G249,3),2)</f>
      </c>
      <c s="36" t="s">
        <v>4950</v>
      </c>
      <c>
        <f>(M249*21)/100</f>
      </c>
      <c t="s">
        <v>27</v>
      </c>
    </row>
    <row r="250" spans="1:5" ht="12.75">
      <c r="A250" s="35" t="s">
        <v>56</v>
      </c>
      <c r="E250" s="39" t="s">
        <v>8793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6" ht="12.75">
      <c r="A253" t="s">
        <v>49</v>
      </c>
      <c s="34" t="s">
        <v>249</v>
      </c>
      <c s="34" t="s">
        <v>8794</v>
      </c>
      <c s="35" t="s">
        <v>5</v>
      </c>
      <c s="6" t="s">
        <v>8795</v>
      </c>
      <c s="36" t="s">
        <v>54</v>
      </c>
      <c s="37">
        <v>0.018</v>
      </c>
      <c s="36">
        <v>1</v>
      </c>
      <c s="36">
        <f>ROUND(G253*H253,6)</f>
      </c>
      <c r="L253" s="38">
        <v>0</v>
      </c>
      <c s="32">
        <f>ROUND(ROUND(L253,2)*ROUND(G253,3),2)</f>
      </c>
      <c s="36" t="s">
        <v>4950</v>
      </c>
      <c>
        <f>(M253*21)/100</f>
      </c>
      <c t="s">
        <v>27</v>
      </c>
    </row>
    <row r="254" spans="1:5" ht="12.75">
      <c r="A254" s="35" t="s">
        <v>56</v>
      </c>
      <c r="E254" s="39" t="s">
        <v>8795</v>
      </c>
    </row>
    <row r="255" spans="1:5" ht="12.75">
      <c r="A255" s="35" t="s">
        <v>58</v>
      </c>
      <c r="E255" s="40" t="s">
        <v>5</v>
      </c>
    </row>
    <row r="256" spans="1:5" ht="12.75">
      <c r="A256" t="s">
        <v>60</v>
      </c>
      <c r="E256" s="39" t="s">
        <v>5</v>
      </c>
    </row>
    <row r="257" spans="1:16" ht="12.75">
      <c r="A257" t="s">
        <v>49</v>
      </c>
      <c s="34" t="s">
        <v>252</v>
      </c>
      <c s="34" t="s">
        <v>8789</v>
      </c>
      <c s="35" t="s">
        <v>50</v>
      </c>
      <c s="6" t="s">
        <v>8790</v>
      </c>
      <c s="36" t="s">
        <v>2729</v>
      </c>
      <c s="37">
        <v>9.431</v>
      </c>
      <c s="36">
        <v>7E-05</v>
      </c>
      <c s="36">
        <f>ROUND(G257*H257,6)</f>
      </c>
      <c r="L257" s="38">
        <v>0</v>
      </c>
      <c s="32">
        <f>ROUND(ROUND(L257,2)*ROUND(G257,3),2)</f>
      </c>
      <c s="36" t="s">
        <v>4950</v>
      </c>
      <c>
        <f>(M257*21)/100</f>
      </c>
      <c t="s">
        <v>27</v>
      </c>
    </row>
    <row r="258" spans="1:5" ht="12.75">
      <c r="A258" s="35" t="s">
        <v>56</v>
      </c>
      <c r="E258" s="39" t="s">
        <v>8790</v>
      </c>
    </row>
    <row r="259" spans="1:5" ht="63.75">
      <c r="A259" s="35" t="s">
        <v>58</v>
      </c>
      <c r="E259" s="42" t="s">
        <v>8796</v>
      </c>
    </row>
    <row r="260" spans="1:5" ht="12.75">
      <c r="A260" t="s">
        <v>60</v>
      </c>
      <c r="E260" s="39" t="s">
        <v>5</v>
      </c>
    </row>
    <row r="261" spans="1:16" ht="12.75">
      <c r="A261" t="s">
        <v>49</v>
      </c>
      <c s="34" t="s">
        <v>255</v>
      </c>
      <c s="34" t="s">
        <v>8797</v>
      </c>
      <c s="35" t="s">
        <v>5</v>
      </c>
      <c s="6" t="s">
        <v>8798</v>
      </c>
      <c s="36" t="s">
        <v>54</v>
      </c>
      <c s="37">
        <v>0.007</v>
      </c>
      <c s="36">
        <v>1</v>
      </c>
      <c s="36">
        <f>ROUND(G261*H261,6)</f>
      </c>
      <c r="L261" s="38">
        <v>0</v>
      </c>
      <c s="32">
        <f>ROUND(ROUND(L261,2)*ROUND(G261,3),2)</f>
      </c>
      <c s="36" t="s">
        <v>4950</v>
      </c>
      <c>
        <f>(M261*21)/100</f>
      </c>
      <c t="s">
        <v>27</v>
      </c>
    </row>
    <row r="262" spans="1:5" ht="12.75">
      <c r="A262" s="35" t="s">
        <v>56</v>
      </c>
      <c r="E262" s="39" t="s">
        <v>8798</v>
      </c>
    </row>
    <row r="263" spans="1:5" ht="12.75">
      <c r="A263" s="35" t="s">
        <v>58</v>
      </c>
      <c r="E263" s="40" t="s">
        <v>5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258</v>
      </c>
      <c s="34" t="s">
        <v>8799</v>
      </c>
      <c s="35" t="s">
        <v>5</v>
      </c>
      <c s="6" t="s">
        <v>8800</v>
      </c>
      <c s="36" t="s">
        <v>54</v>
      </c>
      <c s="37">
        <v>0.007</v>
      </c>
      <c s="36">
        <v>1</v>
      </c>
      <c s="36">
        <f>ROUND(G265*H265,6)</f>
      </c>
      <c r="L265" s="38">
        <v>0</v>
      </c>
      <c s="32">
        <f>ROUND(ROUND(L265,2)*ROUND(G265,3),2)</f>
      </c>
      <c s="36" t="s">
        <v>4950</v>
      </c>
      <c>
        <f>(M265*21)/100</f>
      </c>
      <c t="s">
        <v>27</v>
      </c>
    </row>
    <row r="266" spans="1:5" ht="12.75">
      <c r="A266" s="35" t="s">
        <v>56</v>
      </c>
      <c r="E266" s="39" t="s">
        <v>8800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261</v>
      </c>
      <c s="34" t="s">
        <v>8789</v>
      </c>
      <c s="35" t="s">
        <v>27</v>
      </c>
      <c s="6" t="s">
        <v>8790</v>
      </c>
      <c s="36" t="s">
        <v>2729</v>
      </c>
      <c s="37">
        <v>5.84</v>
      </c>
      <c s="36">
        <v>7E-05</v>
      </c>
      <c s="36">
        <f>ROUND(G269*H269,6)</f>
      </c>
      <c r="L269" s="38">
        <v>0</v>
      </c>
      <c s="32">
        <f>ROUND(ROUND(L269,2)*ROUND(G269,3),2)</f>
      </c>
      <c s="36" t="s">
        <v>4950</v>
      </c>
      <c>
        <f>(M269*21)/100</f>
      </c>
      <c t="s">
        <v>27</v>
      </c>
    </row>
    <row r="270" spans="1:5" ht="12.75">
      <c r="A270" s="35" t="s">
        <v>56</v>
      </c>
      <c r="E270" s="39" t="s">
        <v>8790</v>
      </c>
    </row>
    <row r="271" spans="1:5" ht="38.25">
      <c r="A271" s="35" t="s">
        <v>58</v>
      </c>
      <c r="E271" s="42" t="s">
        <v>8801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264</v>
      </c>
      <c s="34" t="s">
        <v>8802</v>
      </c>
      <c s="35" t="s">
        <v>5</v>
      </c>
      <c s="6" t="s">
        <v>8803</v>
      </c>
      <c s="36" t="s">
        <v>590</v>
      </c>
      <c s="37">
        <v>2.57</v>
      </c>
      <c s="36">
        <v>0.0025</v>
      </c>
      <c s="36">
        <f>ROUND(G273*H273,6)</f>
      </c>
      <c r="L273" s="38">
        <v>0</v>
      </c>
      <c s="32">
        <f>ROUND(ROUND(L273,2)*ROUND(G273,3),2)</f>
      </c>
      <c s="36" t="s">
        <v>653</v>
      </c>
      <c>
        <f>(M273*21)/100</f>
      </c>
      <c t="s">
        <v>27</v>
      </c>
    </row>
    <row r="274" spans="1:5" ht="12.75">
      <c r="A274" s="35" t="s">
        <v>56</v>
      </c>
      <c r="E274" s="39" t="s">
        <v>8803</v>
      </c>
    </row>
    <row r="275" spans="1:5" ht="25.5">
      <c r="A275" s="35" t="s">
        <v>58</v>
      </c>
      <c r="E275" s="40" t="s">
        <v>8804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267</v>
      </c>
      <c s="34" t="s">
        <v>8789</v>
      </c>
      <c s="35" t="s">
        <v>26</v>
      </c>
      <c s="6" t="s">
        <v>8790</v>
      </c>
      <c s="36" t="s">
        <v>2729</v>
      </c>
      <c s="37">
        <v>551.099</v>
      </c>
      <c s="36">
        <v>7E-05</v>
      </c>
      <c s="36">
        <f>ROUND(G277*H277,6)</f>
      </c>
      <c r="L277" s="38">
        <v>0</v>
      </c>
      <c s="32">
        <f>ROUND(ROUND(L277,2)*ROUND(G277,3),2)</f>
      </c>
      <c s="36" t="s">
        <v>4950</v>
      </c>
      <c>
        <f>(M277*21)/100</f>
      </c>
      <c t="s">
        <v>27</v>
      </c>
    </row>
    <row r="278" spans="1:5" ht="12.75">
      <c r="A278" s="35" t="s">
        <v>56</v>
      </c>
      <c r="E278" s="39" t="s">
        <v>8790</v>
      </c>
    </row>
    <row r="279" spans="1:5" ht="63.75">
      <c r="A279" s="35" t="s">
        <v>58</v>
      </c>
      <c r="E279" s="42" t="s">
        <v>8805</v>
      </c>
    </row>
    <row r="280" spans="1:5" ht="12.75">
      <c r="A280" t="s">
        <v>60</v>
      </c>
      <c r="E280" s="39" t="s">
        <v>5</v>
      </c>
    </row>
    <row r="281" spans="1:16" ht="12.75">
      <c r="A281" t="s">
        <v>49</v>
      </c>
      <c s="34" t="s">
        <v>270</v>
      </c>
      <c s="34" t="s">
        <v>8806</v>
      </c>
      <c s="35" t="s">
        <v>5</v>
      </c>
      <c s="6" t="s">
        <v>8807</v>
      </c>
      <c s="36" t="s">
        <v>2729</v>
      </c>
      <c s="37">
        <v>471.667</v>
      </c>
      <c s="36">
        <v>0.001</v>
      </c>
      <c s="36">
        <f>ROUND(G281*H281,6)</f>
      </c>
      <c r="L281" s="38">
        <v>0</v>
      </c>
      <c s="32">
        <f>ROUND(ROUND(L281,2)*ROUND(G281,3),2)</f>
      </c>
      <c s="36" t="s">
        <v>4950</v>
      </c>
      <c>
        <f>(M281*21)/100</f>
      </c>
      <c t="s">
        <v>27</v>
      </c>
    </row>
    <row r="282" spans="1:5" ht="12.75">
      <c r="A282" s="35" t="s">
        <v>56</v>
      </c>
      <c r="E282" s="39" t="s">
        <v>8807</v>
      </c>
    </row>
    <row r="283" spans="1:5" ht="12.75">
      <c r="A283" s="35" t="s">
        <v>58</v>
      </c>
      <c r="E283" s="40" t="s">
        <v>5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273</v>
      </c>
      <c s="34" t="s">
        <v>8808</v>
      </c>
      <c s="35" t="s">
        <v>5</v>
      </c>
      <c s="6" t="s">
        <v>8809</v>
      </c>
      <c s="36" t="s">
        <v>54</v>
      </c>
      <c s="37">
        <v>0.134</v>
      </c>
      <c s="36">
        <v>1</v>
      </c>
      <c s="36">
        <f>ROUND(G285*H285,6)</f>
      </c>
      <c r="L285" s="38">
        <v>0</v>
      </c>
      <c s="32">
        <f>ROUND(ROUND(L285,2)*ROUND(G285,3),2)</f>
      </c>
      <c s="36" t="s">
        <v>4950</v>
      </c>
      <c>
        <f>(M285*21)/100</f>
      </c>
      <c t="s">
        <v>27</v>
      </c>
    </row>
    <row r="286" spans="1:5" ht="12.75">
      <c r="A286" s="35" t="s">
        <v>56</v>
      </c>
      <c r="E286" s="39" t="s">
        <v>8809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276</v>
      </c>
      <c s="34" t="s">
        <v>8810</v>
      </c>
      <c s="35" t="s">
        <v>5</v>
      </c>
      <c s="6" t="s">
        <v>8811</v>
      </c>
      <c s="36" t="s">
        <v>54</v>
      </c>
      <c s="37">
        <v>0.735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4950</v>
      </c>
      <c>
        <f>(M289*21)/100</f>
      </c>
      <c t="s">
        <v>27</v>
      </c>
    </row>
    <row r="290" spans="1:5" ht="25.5">
      <c r="A290" s="35" t="s">
        <v>56</v>
      </c>
      <c r="E290" s="39" t="s">
        <v>8811</v>
      </c>
    </row>
    <row r="291" spans="1:5" ht="12.75">
      <c r="A291" s="35" t="s">
        <v>58</v>
      </c>
      <c r="E291" s="40" t="s">
        <v>5</v>
      </c>
    </row>
    <row r="292" spans="1:5" ht="12.75">
      <c r="A292" t="s">
        <v>60</v>
      </c>
      <c r="E292" s="39" t="s">
        <v>5</v>
      </c>
    </row>
    <row r="293" spans="1:13" ht="12.75">
      <c r="A293" t="s">
        <v>46</v>
      </c>
      <c r="C293" s="31" t="s">
        <v>8309</v>
      </c>
      <c r="E293" s="33" t="s">
        <v>8310</v>
      </c>
      <c r="J293" s="32">
        <f>0</f>
      </c>
      <c s="32">
        <f>0</f>
      </c>
      <c s="32">
        <f>0+L294</f>
      </c>
      <c s="32">
        <f>0+M294</f>
      </c>
    </row>
    <row r="294" spans="1:16" ht="12.75">
      <c r="A294" t="s">
        <v>49</v>
      </c>
      <c s="34" t="s">
        <v>279</v>
      </c>
      <c s="34" t="s">
        <v>8812</v>
      </c>
      <c s="35" t="s">
        <v>5</v>
      </c>
      <c s="6" t="s">
        <v>8813</v>
      </c>
      <c s="36" t="s">
        <v>590</v>
      </c>
      <c s="37">
        <v>130.66</v>
      </c>
      <c s="36">
        <v>0.00023</v>
      </c>
      <c s="36">
        <f>ROUND(G294*H294,6)</f>
      </c>
      <c r="L294" s="38">
        <v>0</v>
      </c>
      <c s="32">
        <f>ROUND(ROUND(L294,2)*ROUND(G294,3),2)</f>
      </c>
      <c s="36" t="s">
        <v>4950</v>
      </c>
      <c>
        <f>(M294*21)/100</f>
      </c>
      <c t="s">
        <v>27</v>
      </c>
    </row>
    <row r="295" spans="1:5" ht="12.75">
      <c r="A295" s="35" t="s">
        <v>56</v>
      </c>
      <c r="E295" s="39" t="s">
        <v>8813</v>
      </c>
    </row>
    <row r="296" spans="1:5" ht="25.5">
      <c r="A296" s="35" t="s">
        <v>58</v>
      </c>
      <c r="E296" s="42" t="s">
        <v>8749</v>
      </c>
    </row>
    <row r="297" spans="1:5" ht="12.75">
      <c r="A297" t="s">
        <v>60</v>
      </c>
      <c r="E297" s="39" t="s">
        <v>5</v>
      </c>
    </row>
    <row r="298" spans="1:13" ht="12.75">
      <c r="A298" t="s">
        <v>46</v>
      </c>
      <c r="C298" s="31" t="s">
        <v>8814</v>
      </c>
      <c r="E298" s="33" t="s">
        <v>8815</v>
      </c>
      <c r="J298" s="32">
        <f>0</f>
      </c>
      <c s="32">
        <f>0</f>
      </c>
      <c s="32">
        <f>0+L299+L303</f>
      </c>
      <c s="32">
        <f>0+M299+M303</f>
      </c>
    </row>
    <row r="299" spans="1:16" ht="25.5">
      <c r="A299" t="s">
        <v>49</v>
      </c>
      <c s="34" t="s">
        <v>282</v>
      </c>
      <c s="34" t="s">
        <v>8816</v>
      </c>
      <c s="35" t="s">
        <v>5</v>
      </c>
      <c s="6" t="s">
        <v>8817</v>
      </c>
      <c s="36" t="s">
        <v>590</v>
      </c>
      <c s="37">
        <v>32.4</v>
      </c>
      <c s="36">
        <v>0.01843</v>
      </c>
      <c s="36">
        <f>ROUND(G299*H299,6)</f>
      </c>
      <c r="L299" s="38">
        <v>0</v>
      </c>
      <c s="32">
        <f>ROUND(ROUND(L299,2)*ROUND(G299,3),2)</f>
      </c>
      <c s="36" t="s">
        <v>4950</v>
      </c>
      <c>
        <f>(M299*21)/100</f>
      </c>
      <c t="s">
        <v>27</v>
      </c>
    </row>
    <row r="300" spans="1:5" ht="25.5">
      <c r="A300" s="35" t="s">
        <v>56</v>
      </c>
      <c r="E300" s="39" t="s">
        <v>8817</v>
      </c>
    </row>
    <row r="301" spans="1:5" ht="63.75">
      <c r="A301" s="35" t="s">
        <v>58</v>
      </c>
      <c r="E301" s="42" t="s">
        <v>8818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285</v>
      </c>
      <c s="34" t="s">
        <v>8819</v>
      </c>
      <c s="35" t="s">
        <v>5</v>
      </c>
      <c s="6" t="s">
        <v>8820</v>
      </c>
      <c s="36" t="s">
        <v>54</v>
      </c>
      <c s="37">
        <v>0.597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4950</v>
      </c>
      <c>
        <f>(M303*21)/100</f>
      </c>
      <c t="s">
        <v>27</v>
      </c>
    </row>
    <row r="304" spans="1:5" ht="25.5">
      <c r="A304" s="35" t="s">
        <v>56</v>
      </c>
      <c r="E304" s="39" t="s">
        <v>8820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5</v>
      </c>
    </row>
    <row r="307" spans="1:13" ht="12.75">
      <c r="A307" t="s">
        <v>46</v>
      </c>
      <c r="C307" s="31" t="s">
        <v>8821</v>
      </c>
      <c r="E307" s="33" t="s">
        <v>8822</v>
      </c>
      <c r="J307" s="32">
        <f>0</f>
      </c>
      <c s="32">
        <f>0</f>
      </c>
      <c s="32">
        <f>0+L308+L312+L316+L320</f>
      </c>
      <c s="32">
        <f>0+M308+M312+M316+M320</f>
      </c>
    </row>
    <row r="308" spans="1:16" ht="25.5">
      <c r="A308" t="s">
        <v>49</v>
      </c>
      <c s="34" t="s">
        <v>288</v>
      </c>
      <c s="34" t="s">
        <v>8823</v>
      </c>
      <c s="35" t="s">
        <v>5</v>
      </c>
      <c s="6" t="s">
        <v>8824</v>
      </c>
      <c s="36" t="s">
        <v>590</v>
      </c>
      <c s="37">
        <v>406.183</v>
      </c>
      <c s="36">
        <v>0.00092</v>
      </c>
      <c s="36">
        <f>ROUND(G308*H308,6)</f>
      </c>
      <c r="L308" s="38">
        <v>0</v>
      </c>
      <c s="32">
        <f>ROUND(ROUND(L308,2)*ROUND(G308,3),2)</f>
      </c>
      <c s="36" t="s">
        <v>4950</v>
      </c>
      <c>
        <f>(M308*21)/100</f>
      </c>
      <c t="s">
        <v>27</v>
      </c>
    </row>
    <row r="309" spans="1:5" ht="25.5">
      <c r="A309" s="35" t="s">
        <v>56</v>
      </c>
      <c r="E309" s="39" t="s">
        <v>8824</v>
      </c>
    </row>
    <row r="310" spans="1:5" ht="242.25">
      <c r="A310" s="35" t="s">
        <v>58</v>
      </c>
      <c r="E310" s="40" t="s">
        <v>8825</v>
      </c>
    </row>
    <row r="311" spans="1:5" ht="12.75">
      <c r="A311" t="s">
        <v>60</v>
      </c>
      <c r="E311" s="39" t="s">
        <v>5</v>
      </c>
    </row>
    <row r="312" spans="1:16" ht="25.5">
      <c r="A312" t="s">
        <v>49</v>
      </c>
      <c s="34" t="s">
        <v>292</v>
      </c>
      <c s="34" t="s">
        <v>8826</v>
      </c>
      <c s="35" t="s">
        <v>5</v>
      </c>
      <c s="6" t="s">
        <v>8827</v>
      </c>
      <c s="36" t="s">
        <v>590</v>
      </c>
      <c s="37">
        <v>406.183</v>
      </c>
      <c s="36">
        <v>0.00053</v>
      </c>
      <c s="36">
        <f>ROUND(G312*H312,6)</f>
      </c>
      <c r="L312" s="38">
        <v>0</v>
      </c>
      <c s="32">
        <f>ROUND(ROUND(L312,2)*ROUND(G312,3),2)</f>
      </c>
      <c s="36" t="s">
        <v>4950</v>
      </c>
      <c>
        <f>(M312*21)/100</f>
      </c>
      <c t="s">
        <v>27</v>
      </c>
    </row>
    <row r="313" spans="1:5" ht="25.5">
      <c r="A313" s="35" t="s">
        <v>56</v>
      </c>
      <c r="E313" s="39" t="s">
        <v>8827</v>
      </c>
    </row>
    <row r="314" spans="1:5" ht="242.25">
      <c r="A314" s="35" t="s">
        <v>58</v>
      </c>
      <c r="E314" s="40" t="s">
        <v>8825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296</v>
      </c>
      <c s="34" t="s">
        <v>8828</v>
      </c>
      <c s="35" t="s">
        <v>5</v>
      </c>
      <c s="6" t="s">
        <v>8829</v>
      </c>
      <c s="36" t="s">
        <v>590</v>
      </c>
      <c s="37">
        <v>406.183</v>
      </c>
      <c s="36">
        <v>0.00041</v>
      </c>
      <c s="36">
        <f>ROUND(G316*H316,6)</f>
      </c>
      <c r="L316" s="38">
        <v>0</v>
      </c>
      <c s="32">
        <f>ROUND(ROUND(L316,2)*ROUND(G316,3),2)</f>
      </c>
      <c s="36" t="s">
        <v>4950</v>
      </c>
      <c>
        <f>(M316*21)/100</f>
      </c>
      <c t="s">
        <v>27</v>
      </c>
    </row>
    <row r="317" spans="1:5" ht="25.5">
      <c r="A317" s="35" t="s">
        <v>56</v>
      </c>
      <c r="E317" s="39" t="s">
        <v>8829</v>
      </c>
    </row>
    <row r="318" spans="1:5" ht="242.25">
      <c r="A318" s="35" t="s">
        <v>58</v>
      </c>
      <c r="E318" s="40" t="s">
        <v>8825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299</v>
      </c>
      <c s="34" t="s">
        <v>8830</v>
      </c>
      <c s="35" t="s">
        <v>5</v>
      </c>
      <c s="6" t="s">
        <v>8831</v>
      </c>
      <c s="36" t="s">
        <v>590</v>
      </c>
      <c s="37">
        <v>406.183</v>
      </c>
      <c s="36">
        <v>0.00148</v>
      </c>
      <c s="36">
        <f>ROUND(G320*H320,6)</f>
      </c>
      <c r="L320" s="38">
        <v>0</v>
      </c>
      <c s="32">
        <f>ROUND(ROUND(L320,2)*ROUND(G320,3),2)</f>
      </c>
      <c s="36" t="s">
        <v>4950</v>
      </c>
      <c>
        <f>(M320*21)/100</f>
      </c>
      <c t="s">
        <v>27</v>
      </c>
    </row>
    <row r="321" spans="1:5" ht="12.75">
      <c r="A321" s="35" t="s">
        <v>56</v>
      </c>
      <c r="E321" s="39" t="s">
        <v>8831</v>
      </c>
    </row>
    <row r="322" spans="1:5" ht="242.25">
      <c r="A322" s="35" t="s">
        <v>58</v>
      </c>
      <c r="E322" s="40" t="s">
        <v>8825</v>
      </c>
    </row>
    <row r="323" spans="1:5" ht="12.75">
      <c r="A323" t="s">
        <v>60</v>
      </c>
      <c r="E323" s="39" t="s">
        <v>5</v>
      </c>
    </row>
    <row r="324" spans="1:13" ht="12.75">
      <c r="A324" t="s">
        <v>46</v>
      </c>
      <c r="C324" s="31" t="s">
        <v>89</v>
      </c>
      <c r="E324" s="33" t="s">
        <v>5314</v>
      </c>
      <c r="J324" s="32">
        <f>0</f>
      </c>
      <c s="32">
        <f>0</f>
      </c>
      <c s="32">
        <f>0+L325+L329+L333+L337+L341</f>
      </c>
      <c s="32">
        <f>0+M325+M329+M333+M337+M341</f>
      </c>
    </row>
    <row r="325" spans="1:16" ht="25.5">
      <c r="A325" t="s">
        <v>49</v>
      </c>
      <c s="34" t="s">
        <v>668</v>
      </c>
      <c s="34" t="s">
        <v>8832</v>
      </c>
      <c s="35" t="s">
        <v>5</v>
      </c>
      <c s="6" t="s">
        <v>8833</v>
      </c>
      <c s="36" t="s">
        <v>4979</v>
      </c>
      <c s="37">
        <v>60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4950</v>
      </c>
      <c>
        <f>(M325*21)/100</f>
      </c>
      <c t="s">
        <v>27</v>
      </c>
    </row>
    <row r="326" spans="1:5" ht="25.5">
      <c r="A326" s="35" t="s">
        <v>56</v>
      </c>
      <c r="E326" s="39" t="s">
        <v>8833</v>
      </c>
    </row>
    <row r="327" spans="1:5" ht="12.75">
      <c r="A327" s="35" t="s">
        <v>58</v>
      </c>
      <c r="E327" s="40" t="s">
        <v>5</v>
      </c>
    </row>
    <row r="328" spans="1:5" ht="12.75">
      <c r="A328" t="s">
        <v>60</v>
      </c>
      <c r="E328" s="39" t="s">
        <v>5</v>
      </c>
    </row>
    <row r="329" spans="1:16" ht="25.5">
      <c r="A329" t="s">
        <v>49</v>
      </c>
      <c s="34" t="s">
        <v>638</v>
      </c>
      <c s="34" t="s">
        <v>8834</v>
      </c>
      <c s="35" t="s">
        <v>5</v>
      </c>
      <c s="6" t="s">
        <v>8835</v>
      </c>
      <c s="36" t="s">
        <v>590</v>
      </c>
      <c s="37">
        <v>128.112</v>
      </c>
      <c s="36">
        <v>0.00021</v>
      </c>
      <c s="36">
        <f>ROUND(G329*H329,6)</f>
      </c>
      <c r="L329" s="38">
        <v>0</v>
      </c>
      <c s="32">
        <f>ROUND(ROUND(L329,2)*ROUND(G329,3),2)</f>
      </c>
      <c s="36" t="s">
        <v>4950</v>
      </c>
      <c>
        <f>(M329*21)/100</f>
      </c>
      <c t="s">
        <v>27</v>
      </c>
    </row>
    <row r="330" spans="1:5" ht="25.5">
      <c r="A330" s="35" t="s">
        <v>56</v>
      </c>
      <c r="E330" s="39" t="s">
        <v>8835</v>
      </c>
    </row>
    <row r="331" spans="1:5" ht="12.75">
      <c r="A331" s="35" t="s">
        <v>58</v>
      </c>
      <c r="E331" s="40" t="s">
        <v>8836</v>
      </c>
    </row>
    <row r="332" spans="1:5" ht="12.75">
      <c r="A332" t="s">
        <v>60</v>
      </c>
      <c r="E332" s="39" t="s">
        <v>5</v>
      </c>
    </row>
    <row r="333" spans="1:16" ht="25.5">
      <c r="A333" t="s">
        <v>49</v>
      </c>
      <c s="34" t="s">
        <v>674</v>
      </c>
      <c s="34" t="s">
        <v>8837</v>
      </c>
      <c s="35" t="s">
        <v>5</v>
      </c>
      <c s="6" t="s">
        <v>8838</v>
      </c>
      <c s="36" t="s">
        <v>590</v>
      </c>
      <c s="37">
        <v>131.6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4950</v>
      </c>
      <c>
        <f>(M333*21)/100</f>
      </c>
      <c t="s">
        <v>27</v>
      </c>
    </row>
    <row r="334" spans="1:5" ht="25.5">
      <c r="A334" s="35" t="s">
        <v>56</v>
      </c>
      <c r="E334" s="39" t="s">
        <v>8838</v>
      </c>
    </row>
    <row r="335" spans="1:5" ht="12.75">
      <c r="A335" s="35" t="s">
        <v>58</v>
      </c>
      <c r="E335" s="40" t="s">
        <v>8839</v>
      </c>
    </row>
    <row r="336" spans="1:5" ht="12.75">
      <c r="A336" t="s">
        <v>60</v>
      </c>
      <c r="E336" s="39" t="s">
        <v>5</v>
      </c>
    </row>
    <row r="337" spans="1:16" ht="25.5">
      <c r="A337" t="s">
        <v>49</v>
      </c>
      <c s="34" t="s">
        <v>677</v>
      </c>
      <c s="34" t="s">
        <v>8840</v>
      </c>
      <c s="35" t="s">
        <v>5</v>
      </c>
      <c s="6" t="s">
        <v>8841</v>
      </c>
      <c s="36" t="s">
        <v>590</v>
      </c>
      <c s="37">
        <v>7896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4950</v>
      </c>
      <c>
        <f>(M337*21)/100</f>
      </c>
      <c t="s">
        <v>27</v>
      </c>
    </row>
    <row r="338" spans="1:5" ht="25.5">
      <c r="A338" s="35" t="s">
        <v>56</v>
      </c>
      <c r="E338" s="39" t="s">
        <v>8841</v>
      </c>
    </row>
    <row r="339" spans="1:5" ht="25.5">
      <c r="A339" s="35" t="s">
        <v>58</v>
      </c>
      <c r="E339" s="40" t="s">
        <v>8842</v>
      </c>
    </row>
    <row r="340" spans="1:5" ht="12.75">
      <c r="A340" t="s">
        <v>60</v>
      </c>
      <c r="E340" s="39" t="s">
        <v>5</v>
      </c>
    </row>
    <row r="341" spans="1:16" ht="25.5">
      <c r="A341" t="s">
        <v>49</v>
      </c>
      <c s="34" t="s">
        <v>167</v>
      </c>
      <c s="34" t="s">
        <v>8843</v>
      </c>
      <c s="35" t="s">
        <v>5</v>
      </c>
      <c s="6" t="s">
        <v>8844</v>
      </c>
      <c s="36" t="s">
        <v>590</v>
      </c>
      <c s="37">
        <v>131.6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4950</v>
      </c>
      <c>
        <f>(M341*21)/100</f>
      </c>
      <c t="s">
        <v>27</v>
      </c>
    </row>
    <row r="342" spans="1:5" ht="25.5">
      <c r="A342" s="35" t="s">
        <v>56</v>
      </c>
      <c r="E342" s="39" t="s">
        <v>8844</v>
      </c>
    </row>
    <row r="343" spans="1:5" ht="12.75">
      <c r="A343" s="35" t="s">
        <v>58</v>
      </c>
      <c r="E343" s="40" t="s">
        <v>8839</v>
      </c>
    </row>
    <row r="344" spans="1:5" ht="12.75">
      <c r="A344" t="s">
        <v>60</v>
      </c>
      <c r="E344" s="39" t="s">
        <v>5</v>
      </c>
    </row>
    <row r="345" spans="1:13" ht="12.75">
      <c r="A345" t="s">
        <v>46</v>
      </c>
      <c r="C345" s="31" t="s">
        <v>5335</v>
      </c>
      <c r="E345" s="33" t="s">
        <v>5336</v>
      </c>
      <c r="J345" s="32">
        <f>0</f>
      </c>
      <c s="32">
        <f>0</f>
      </c>
      <c s="32">
        <f>0+L346</f>
      </c>
      <c s="32">
        <f>0+M346</f>
      </c>
    </row>
    <row r="346" spans="1:16" ht="38.25">
      <c r="A346" t="s">
        <v>49</v>
      </c>
      <c s="34" t="s">
        <v>170</v>
      </c>
      <c s="34" t="s">
        <v>8845</v>
      </c>
      <c s="35" t="s">
        <v>5</v>
      </c>
      <c s="6" t="s">
        <v>8846</v>
      </c>
      <c s="36" t="s">
        <v>54</v>
      </c>
      <c s="37">
        <v>84.355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4950</v>
      </c>
      <c>
        <f>(M346*21)/100</f>
      </c>
      <c t="s">
        <v>27</v>
      </c>
    </row>
    <row r="347" spans="1:5" ht="38.25">
      <c r="A347" s="35" t="s">
        <v>56</v>
      </c>
      <c r="E347" s="39" t="s">
        <v>8847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8848</v>
      </c>
      <c r="E350" s="33" t="s">
        <v>8616</v>
      </c>
      <c r="J350" s="32">
        <f>0</f>
      </c>
      <c s="32">
        <f>0</f>
      </c>
      <c s="32">
        <f>0+L351</f>
      </c>
      <c s="32">
        <f>0+M351</f>
      </c>
    </row>
    <row r="351" spans="1:16" ht="25.5">
      <c r="A351" t="s">
        <v>49</v>
      </c>
      <c s="34" t="s">
        <v>302</v>
      </c>
      <c s="34" t="s">
        <v>8849</v>
      </c>
      <c s="35" t="s">
        <v>5</v>
      </c>
      <c s="6" t="s">
        <v>8624</v>
      </c>
      <c s="36" t="s">
        <v>409</v>
      </c>
      <c s="37">
        <v>170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4950</v>
      </c>
      <c>
        <f>(M351*21)/100</f>
      </c>
      <c t="s">
        <v>27</v>
      </c>
    </row>
    <row r="352" spans="1:5" ht="25.5">
      <c r="A352" s="35" t="s">
        <v>56</v>
      </c>
      <c r="E352" s="39" t="s">
        <v>8624</v>
      </c>
    </row>
    <row r="353" spans="1:5" ht="12.75">
      <c r="A353" s="35" t="s">
        <v>58</v>
      </c>
      <c r="E353" s="40" t="s">
        <v>8850</v>
      </c>
    </row>
    <row r="354" spans="1:5" ht="12.75">
      <c r="A354" t="s">
        <v>60</v>
      </c>
      <c r="E35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7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8037</v>
      </c>
      <c r="E4" s="26" t="s">
        <v>8038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COUNTIFS(L8:L778,"=0",A8:A778,"P")+COUNTIFS(L8:L778,"",A8:A778,"P")+SUM(Q8:Q778)</f>
      </c>
    </row>
    <row r="8" spans="1:13" ht="12.75">
      <c r="A8" t="s">
        <v>44</v>
      </c>
      <c r="C8" s="28" t="s">
        <v>8853</v>
      </c>
      <c r="E8" s="30" t="s">
        <v>8852</v>
      </c>
      <c r="J8" s="29">
        <f>0+J9+J38+J51+J56+J77+J142+J163+J180+J205+J210+J287+J296+J301+J314+J347+J356+J369+J378+J391+J448+J557+J574+J595+J604+J609+J614+J619+J628+J641+J670+J699+J724+J749</f>
      </c>
      <c s="29">
        <f>0+K9+K38+K51+K56+K77+K142+K163+K180+K205+K210+K287+K296+K301+K314+K347+K356+K369+K378+K391+K448+K557+K574+K595+K604+K609+K614+K619+K628+K641+K670+K699+K724+K749</f>
      </c>
      <c s="29">
        <f>0+L9+L38+L51+L56+L77+L142+L163+L180+L205+L210+L287+L296+L301+L314+L347+L356+L369+L378+L391+L448+L557+L574+L595+L604+L609+L614+L619+L628+L641+L670+L699+L724+L749</f>
      </c>
      <c s="29">
        <f>0+M9+M38+M51+M56+M77+M142+M163+M180+M205+M210+M287+M296+M301+M314+M347+M356+M369+M378+M391+M448+M557+M574+M595+M604+M609+M614+M619+M628+M641+M670+M699+M724+M749</f>
      </c>
    </row>
    <row r="9" spans="1:13" ht="12.75">
      <c r="A9" t="s">
        <v>46</v>
      </c>
      <c r="C9" s="31" t="s">
        <v>27</v>
      </c>
      <c r="E9" s="33" t="s">
        <v>2955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5556</v>
      </c>
      <c s="35" t="s">
        <v>5</v>
      </c>
      <c s="6" t="s">
        <v>5557</v>
      </c>
      <c s="36" t="s">
        <v>590</v>
      </c>
      <c s="37">
        <v>4.029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8854</v>
      </c>
      <c>
        <f>(M10*21)/100</f>
      </c>
      <c t="s">
        <v>27</v>
      </c>
    </row>
    <row r="11" spans="1:5" ht="12.75">
      <c r="A11" s="35" t="s">
        <v>56</v>
      </c>
      <c r="E11" s="39" t="s">
        <v>5558</v>
      </c>
    </row>
    <row r="12" spans="1:5" ht="89.25">
      <c r="A12" s="35" t="s">
        <v>58</v>
      </c>
      <c r="E12" s="40" t="s">
        <v>8855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26</v>
      </c>
      <c s="34" t="s">
        <v>8856</v>
      </c>
      <c s="35" t="s">
        <v>5</v>
      </c>
      <c s="6" t="s">
        <v>8857</v>
      </c>
      <c s="36" t="s">
        <v>101</v>
      </c>
      <c s="37">
        <v>2.03</v>
      </c>
      <c s="36">
        <v>2.501872</v>
      </c>
      <c s="36">
        <f>ROUND(G14*H14,6)</f>
      </c>
      <c r="L14" s="38">
        <v>0</v>
      </c>
      <c s="32">
        <f>ROUND(ROUND(L14,2)*ROUND(G14,3),2)</f>
      </c>
      <c s="36" t="s">
        <v>4950</v>
      </c>
      <c>
        <f>(M14*21)/100</f>
      </c>
      <c t="s">
        <v>27</v>
      </c>
    </row>
    <row r="15" spans="1:5" ht="25.5">
      <c r="A15" s="35" t="s">
        <v>56</v>
      </c>
      <c r="E15" s="39" t="s">
        <v>8857</v>
      </c>
    </row>
    <row r="16" spans="1:5" ht="89.25">
      <c r="A16" s="35" t="s">
        <v>58</v>
      </c>
      <c r="E16" s="40" t="s">
        <v>8858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2965</v>
      </c>
      <c s="35" t="s">
        <v>5</v>
      </c>
      <c s="6" t="s">
        <v>2966</v>
      </c>
      <c s="36" t="s">
        <v>590</v>
      </c>
      <c s="37">
        <v>4.465</v>
      </c>
      <c s="36">
        <v>0.002472</v>
      </c>
      <c s="36">
        <f>ROUND(G18*H18,6)</f>
      </c>
      <c r="L18" s="38">
        <v>0</v>
      </c>
      <c s="32">
        <f>ROUND(ROUND(L18,2)*ROUND(G18,3),2)</f>
      </c>
      <c s="36" t="s">
        <v>4950</v>
      </c>
      <c>
        <f>(M18*21)/100</f>
      </c>
      <c t="s">
        <v>27</v>
      </c>
    </row>
    <row r="19" spans="1:5" ht="12.75">
      <c r="A19" s="35" t="s">
        <v>56</v>
      </c>
      <c r="E19" s="39" t="s">
        <v>2966</v>
      </c>
    </row>
    <row r="20" spans="1:5" ht="89.25">
      <c r="A20" s="35" t="s">
        <v>58</v>
      </c>
      <c r="E20" s="40" t="s">
        <v>8859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2968</v>
      </c>
      <c s="35" t="s">
        <v>5</v>
      </c>
      <c s="6" t="s">
        <v>2969</v>
      </c>
      <c s="36" t="s">
        <v>590</v>
      </c>
      <c s="37">
        <v>4.465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4950</v>
      </c>
      <c>
        <f>(M22*21)/100</f>
      </c>
      <c t="s">
        <v>27</v>
      </c>
    </row>
    <row r="23" spans="1:5" ht="12.75">
      <c r="A23" s="35" t="s">
        <v>56</v>
      </c>
      <c r="E23" s="39" t="s">
        <v>2969</v>
      </c>
    </row>
    <row r="24" spans="1:5" ht="89.25">
      <c r="A24" s="35" t="s">
        <v>58</v>
      </c>
      <c r="E24" s="40" t="s">
        <v>8859</v>
      </c>
    </row>
    <row r="25" spans="1:5" ht="12.75">
      <c r="A25" t="s">
        <v>60</v>
      </c>
      <c r="E25" s="39" t="s">
        <v>5</v>
      </c>
    </row>
    <row r="26" spans="1:16" ht="25.5">
      <c r="A26" t="s">
        <v>49</v>
      </c>
      <c s="34" t="s">
        <v>73</v>
      </c>
      <c s="34" t="s">
        <v>8860</v>
      </c>
      <c s="35" t="s">
        <v>5</v>
      </c>
      <c s="6" t="s">
        <v>8861</v>
      </c>
      <c s="36" t="s">
        <v>101</v>
      </c>
      <c s="37">
        <v>2.975</v>
      </c>
      <c s="36">
        <v>2.501872</v>
      </c>
      <c s="36">
        <f>ROUND(G26*H26,6)</f>
      </c>
      <c r="L26" s="38">
        <v>0</v>
      </c>
      <c s="32">
        <f>ROUND(ROUND(L26,2)*ROUND(G26,3),2)</f>
      </c>
      <c s="36" t="s">
        <v>4950</v>
      </c>
      <c>
        <f>(M26*21)/100</f>
      </c>
      <c t="s">
        <v>27</v>
      </c>
    </row>
    <row r="27" spans="1:5" ht="25.5">
      <c r="A27" s="35" t="s">
        <v>56</v>
      </c>
      <c r="E27" s="39" t="s">
        <v>8861</v>
      </c>
    </row>
    <row r="28" spans="1:5" ht="140.25">
      <c r="A28" s="35" t="s">
        <v>58</v>
      </c>
      <c r="E28" s="40" t="s">
        <v>8862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5563</v>
      </c>
      <c s="35" t="s">
        <v>5</v>
      </c>
      <c s="6" t="s">
        <v>5565</v>
      </c>
      <c s="36" t="s">
        <v>590</v>
      </c>
      <c s="37">
        <v>6.406</v>
      </c>
      <c s="36">
        <v>0.002692</v>
      </c>
      <c s="36">
        <f>ROUND(G30*H30,6)</f>
      </c>
      <c r="L30" s="38">
        <v>0</v>
      </c>
      <c s="32">
        <f>ROUND(ROUND(L30,2)*ROUND(G30,3),2)</f>
      </c>
      <c s="36" t="s">
        <v>4950</v>
      </c>
      <c>
        <f>(M30*21)/100</f>
      </c>
      <c t="s">
        <v>27</v>
      </c>
    </row>
    <row r="31" spans="1:5" ht="12.75">
      <c r="A31" s="35" t="s">
        <v>56</v>
      </c>
      <c r="E31" s="39" t="s">
        <v>5565</v>
      </c>
    </row>
    <row r="32" spans="1:5" ht="89.25">
      <c r="A32" s="35" t="s">
        <v>58</v>
      </c>
      <c r="E32" s="40" t="s">
        <v>8863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5567</v>
      </c>
      <c s="35" t="s">
        <v>5</v>
      </c>
      <c s="6" t="s">
        <v>5569</v>
      </c>
      <c s="36" t="s">
        <v>590</v>
      </c>
      <c s="37">
        <v>6.406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4950</v>
      </c>
      <c>
        <f>(M34*21)/100</f>
      </c>
      <c t="s">
        <v>27</v>
      </c>
    </row>
    <row r="35" spans="1:5" ht="12.75">
      <c r="A35" s="35" t="s">
        <v>56</v>
      </c>
      <c r="E35" s="39" t="s">
        <v>5569</v>
      </c>
    </row>
    <row r="36" spans="1:5" ht="89.25">
      <c r="A36" s="35" t="s">
        <v>58</v>
      </c>
      <c r="E36" s="40" t="s">
        <v>8863</v>
      </c>
    </row>
    <row r="37" spans="1:5" ht="12.75">
      <c r="A37" t="s">
        <v>60</v>
      </c>
      <c r="E37" s="39" t="s">
        <v>5</v>
      </c>
    </row>
    <row r="38" spans="1:13" ht="12.75">
      <c r="A38" t="s">
        <v>46</v>
      </c>
      <c r="C38" s="31" t="s">
        <v>26</v>
      </c>
      <c r="E38" s="33" t="s">
        <v>5109</v>
      </c>
      <c r="J38" s="32">
        <f>0</f>
      </c>
      <c s="32">
        <f>0</f>
      </c>
      <c s="32">
        <f>0+L39+L43+L47</f>
      </c>
      <c s="32">
        <f>0+M39+M43+M47</f>
      </c>
    </row>
    <row r="39" spans="1:16" ht="25.5">
      <c r="A39" t="s">
        <v>49</v>
      </c>
      <c s="34" t="s">
        <v>85</v>
      </c>
      <c s="34" t="s">
        <v>8864</v>
      </c>
      <c s="35" t="s">
        <v>5</v>
      </c>
      <c s="6" t="s">
        <v>8865</v>
      </c>
      <c s="36" t="s">
        <v>590</v>
      </c>
      <c s="37">
        <v>97.48</v>
      </c>
      <c s="36">
        <v>0.15274</v>
      </c>
      <c s="36">
        <f>ROUND(G39*H39,6)</f>
      </c>
      <c r="L39" s="38">
        <v>0</v>
      </c>
      <c s="32">
        <f>ROUND(ROUND(L39,2)*ROUND(G39,3),2)</f>
      </c>
      <c s="36" t="s">
        <v>4950</v>
      </c>
      <c>
        <f>(M39*21)/100</f>
      </c>
      <c t="s">
        <v>27</v>
      </c>
    </row>
    <row r="40" spans="1:5" ht="25.5">
      <c r="A40" s="35" t="s">
        <v>56</v>
      </c>
      <c r="E40" s="39" t="s">
        <v>8865</v>
      </c>
    </row>
    <row r="41" spans="1:5" ht="165.75">
      <c r="A41" s="35" t="s">
        <v>58</v>
      </c>
      <c r="E41" s="40" t="s">
        <v>8866</v>
      </c>
    </row>
    <row r="42" spans="1:5" ht="12.75">
      <c r="A42" t="s">
        <v>60</v>
      </c>
      <c r="E42" s="39" t="s">
        <v>5</v>
      </c>
    </row>
    <row r="43" spans="1:16" ht="12.75">
      <c r="A43" t="s">
        <v>49</v>
      </c>
      <c s="34" t="s">
        <v>89</v>
      </c>
      <c s="34" t="s">
        <v>8867</v>
      </c>
      <c s="35" t="s">
        <v>5</v>
      </c>
      <c s="6" t="s">
        <v>8868</v>
      </c>
      <c s="36" t="s">
        <v>106</v>
      </c>
      <c s="37">
        <v>32.5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8854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8869</v>
      </c>
    </row>
    <row r="46" spans="1:5" ht="12.75">
      <c r="A46" t="s">
        <v>60</v>
      </c>
      <c r="E46" s="39" t="s">
        <v>5</v>
      </c>
    </row>
    <row r="47" spans="1:16" ht="12.75">
      <c r="A47" t="s">
        <v>49</v>
      </c>
      <c s="34" t="s">
        <v>93</v>
      </c>
      <c s="34" t="s">
        <v>8870</v>
      </c>
      <c s="35" t="s">
        <v>5</v>
      </c>
      <c s="6" t="s">
        <v>8871</v>
      </c>
      <c s="36" t="s">
        <v>106</v>
      </c>
      <c s="37">
        <v>8.04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8854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8872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170</v>
      </c>
      <c r="E51" s="33" t="s">
        <v>8873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85</v>
      </c>
      <c s="34" t="s">
        <v>8874</v>
      </c>
      <c s="35" t="s">
        <v>5</v>
      </c>
      <c s="6" t="s">
        <v>8875</v>
      </c>
      <c s="36" t="s">
        <v>54</v>
      </c>
      <c s="37">
        <v>0.306</v>
      </c>
      <c s="36">
        <v>1.06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8875</v>
      </c>
    </row>
    <row r="54" spans="1:5" ht="63.75">
      <c r="A54" s="35" t="s">
        <v>58</v>
      </c>
      <c r="E54" s="40" t="s">
        <v>8876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69</v>
      </c>
      <c r="E56" s="33" t="s">
        <v>3564</v>
      </c>
      <c r="J56" s="32">
        <f>0</f>
      </c>
      <c s="32">
        <f>0</f>
      </c>
      <c s="32">
        <f>0+L57+L61+L65+L69+L73</f>
      </c>
      <c s="32">
        <f>0+M57+M61+M65+M69+M73</f>
      </c>
    </row>
    <row r="57" spans="1:16" ht="25.5">
      <c r="A57" t="s">
        <v>49</v>
      </c>
      <c s="34" t="s">
        <v>89</v>
      </c>
      <c s="34" t="s">
        <v>5706</v>
      </c>
      <c s="35" t="s">
        <v>5</v>
      </c>
      <c s="6" t="s">
        <v>5708</v>
      </c>
      <c s="36" t="s">
        <v>101</v>
      </c>
      <c s="37">
        <v>0.197</v>
      </c>
      <c s="36">
        <v>2.50201</v>
      </c>
      <c s="36">
        <f>ROUND(G57*H57,6)</f>
      </c>
      <c r="L57" s="38">
        <v>0</v>
      </c>
      <c s="32">
        <f>ROUND(ROUND(L57,2)*ROUND(G57,3),2)</f>
      </c>
      <c s="36" t="s">
        <v>4950</v>
      </c>
      <c>
        <f>(M57*21)/100</f>
      </c>
      <c t="s">
        <v>27</v>
      </c>
    </row>
    <row r="58" spans="1:5" ht="25.5">
      <c r="A58" s="35" t="s">
        <v>56</v>
      </c>
      <c r="E58" s="39" t="s">
        <v>5708</v>
      </c>
    </row>
    <row r="59" spans="1:5" ht="63.75">
      <c r="A59" s="35" t="s">
        <v>58</v>
      </c>
      <c r="E59" s="40" t="s">
        <v>8877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93</v>
      </c>
      <c s="34" t="s">
        <v>5710</v>
      </c>
      <c s="35" t="s">
        <v>5</v>
      </c>
      <c s="6" t="s">
        <v>5712</v>
      </c>
      <c s="36" t="s">
        <v>590</v>
      </c>
      <c s="37">
        <v>1.114</v>
      </c>
      <c s="36">
        <v>0.005326</v>
      </c>
      <c s="36">
        <f>ROUND(G61*H61,6)</f>
      </c>
      <c r="L61" s="38">
        <v>0</v>
      </c>
      <c s="32">
        <f>ROUND(ROUND(L61,2)*ROUND(G61,3),2)</f>
      </c>
      <c s="36" t="s">
        <v>4950</v>
      </c>
      <c>
        <f>(M61*21)/100</f>
      </c>
      <c t="s">
        <v>27</v>
      </c>
    </row>
    <row r="62" spans="1:5" ht="25.5">
      <c r="A62" s="35" t="s">
        <v>56</v>
      </c>
      <c r="E62" s="39" t="s">
        <v>5712</v>
      </c>
    </row>
    <row r="63" spans="1:5" ht="102">
      <c r="A63" s="35" t="s">
        <v>58</v>
      </c>
      <c r="E63" s="40" t="s">
        <v>8878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98</v>
      </c>
      <c s="34" t="s">
        <v>5714</v>
      </c>
      <c s="35" t="s">
        <v>5</v>
      </c>
      <c s="6" t="s">
        <v>5716</v>
      </c>
      <c s="36" t="s">
        <v>590</v>
      </c>
      <c s="37">
        <v>1.114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4950</v>
      </c>
      <c>
        <f>(M65*21)/100</f>
      </c>
      <c t="s">
        <v>27</v>
      </c>
    </row>
    <row r="66" spans="1:5" ht="25.5">
      <c r="A66" s="35" t="s">
        <v>56</v>
      </c>
      <c r="E66" s="39" t="s">
        <v>5716</v>
      </c>
    </row>
    <row r="67" spans="1:5" ht="102">
      <c r="A67" s="35" t="s">
        <v>58</v>
      </c>
      <c r="E67" s="40" t="s">
        <v>8878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103</v>
      </c>
      <c s="34" t="s">
        <v>5718</v>
      </c>
      <c s="35" t="s">
        <v>5</v>
      </c>
      <c s="6" t="s">
        <v>5720</v>
      </c>
      <c s="36" t="s">
        <v>590</v>
      </c>
      <c s="37">
        <v>0.538</v>
      </c>
      <c s="36">
        <v>0.000882</v>
      </c>
      <c s="36">
        <f>ROUND(G69*H69,6)</f>
      </c>
      <c r="L69" s="38">
        <v>0</v>
      </c>
      <c s="32">
        <f>ROUND(ROUND(L69,2)*ROUND(G69,3),2)</f>
      </c>
      <c s="36" t="s">
        <v>4950</v>
      </c>
      <c>
        <f>(M69*21)/100</f>
      </c>
      <c t="s">
        <v>27</v>
      </c>
    </row>
    <row r="70" spans="1:5" ht="25.5">
      <c r="A70" s="35" t="s">
        <v>56</v>
      </c>
      <c r="E70" s="39" t="s">
        <v>5720</v>
      </c>
    </row>
    <row r="71" spans="1:5" ht="76.5">
      <c r="A71" s="35" t="s">
        <v>58</v>
      </c>
      <c r="E71" s="40" t="s">
        <v>8879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107</v>
      </c>
      <c s="34" t="s">
        <v>5722</v>
      </c>
      <c s="35" t="s">
        <v>5</v>
      </c>
      <c s="6" t="s">
        <v>5724</v>
      </c>
      <c s="36" t="s">
        <v>590</v>
      </c>
      <c s="37">
        <v>0.538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4950</v>
      </c>
      <c>
        <f>(M73*21)/100</f>
      </c>
      <c t="s">
        <v>27</v>
      </c>
    </row>
    <row r="74" spans="1:5" ht="25.5">
      <c r="A74" s="35" t="s">
        <v>56</v>
      </c>
      <c r="E74" s="39" t="s">
        <v>5724</v>
      </c>
    </row>
    <row r="75" spans="1:5" ht="76.5">
      <c r="A75" s="35" t="s">
        <v>58</v>
      </c>
      <c r="E75" s="40" t="s">
        <v>8879</v>
      </c>
    </row>
    <row r="76" spans="1:5" ht="12.75">
      <c r="A76" t="s">
        <v>60</v>
      </c>
      <c r="E76" s="39" t="s">
        <v>5</v>
      </c>
    </row>
    <row r="77" spans="1:13" ht="12.75">
      <c r="A77" t="s">
        <v>46</v>
      </c>
      <c r="C77" s="31" t="s">
        <v>240</v>
      </c>
      <c r="E77" s="33" t="s">
        <v>8127</v>
      </c>
      <c r="J77" s="32">
        <f>0</f>
      </c>
      <c s="32">
        <f>0</f>
      </c>
      <c s="32">
        <f>0+L78+L82+L86+L90+L94+L98+L102+L106+L110+L114+L118+L122+L126+L130+L134+L138</f>
      </c>
      <c s="32">
        <f>0+M78+M82+M86+M90+M94+M98+M102+M106+M110+M114+M118+M122+M126+M130+M134+M138</f>
      </c>
    </row>
    <row r="78" spans="1:16" ht="25.5">
      <c r="A78" t="s">
        <v>49</v>
      </c>
      <c s="34" t="s">
        <v>110</v>
      </c>
      <c s="34" t="s">
        <v>8880</v>
      </c>
      <c s="35" t="s">
        <v>5</v>
      </c>
      <c s="6" t="s">
        <v>8881</v>
      </c>
      <c s="36" t="s">
        <v>590</v>
      </c>
      <c s="37">
        <v>62.887</v>
      </c>
      <c s="36">
        <v>0.004384</v>
      </c>
      <c s="36">
        <f>ROUND(G78*H78,6)</f>
      </c>
      <c r="L78" s="38">
        <v>0</v>
      </c>
      <c s="32">
        <f>ROUND(ROUND(L78,2)*ROUND(G78,3),2)</f>
      </c>
      <c s="36" t="s">
        <v>4950</v>
      </c>
      <c>
        <f>(M78*21)/100</f>
      </c>
      <c t="s">
        <v>27</v>
      </c>
    </row>
    <row r="79" spans="1:5" ht="25.5">
      <c r="A79" s="35" t="s">
        <v>56</v>
      </c>
      <c r="E79" s="39" t="s">
        <v>8881</v>
      </c>
    </row>
    <row r="80" spans="1:5" ht="127.5">
      <c r="A80" s="35" t="s">
        <v>58</v>
      </c>
      <c r="E80" s="40" t="s">
        <v>8882</v>
      </c>
    </row>
    <row r="81" spans="1:5" ht="12.75">
      <c r="A81" t="s">
        <v>60</v>
      </c>
      <c r="E81" s="39" t="s">
        <v>5</v>
      </c>
    </row>
    <row r="82" spans="1:16" ht="38.25">
      <c r="A82" t="s">
        <v>49</v>
      </c>
      <c s="34" t="s">
        <v>114</v>
      </c>
      <c s="34" t="s">
        <v>8883</v>
      </c>
      <c s="35" t="s">
        <v>5</v>
      </c>
      <c s="6" t="s">
        <v>8884</v>
      </c>
      <c s="36" t="s">
        <v>590</v>
      </c>
      <c s="37">
        <v>65.083</v>
      </c>
      <c s="36">
        <v>0.0125</v>
      </c>
      <c s="36">
        <f>ROUND(G82*H82,6)</f>
      </c>
      <c r="L82" s="38">
        <v>0</v>
      </c>
      <c s="32">
        <f>ROUND(ROUND(L82,2)*ROUND(G82,3),2)</f>
      </c>
      <c s="36" t="s">
        <v>653</v>
      </c>
      <c>
        <f>(M82*21)/100</f>
      </c>
      <c t="s">
        <v>27</v>
      </c>
    </row>
    <row r="83" spans="1:5" ht="51">
      <c r="A83" s="35" t="s">
        <v>56</v>
      </c>
      <c r="E83" s="39" t="s">
        <v>8885</v>
      </c>
    </row>
    <row r="84" spans="1:5" ht="114.75">
      <c r="A84" s="35" t="s">
        <v>58</v>
      </c>
      <c r="E84" s="40" t="s">
        <v>8886</v>
      </c>
    </row>
    <row r="85" spans="1:5" ht="12.75">
      <c r="A85" t="s">
        <v>60</v>
      </c>
      <c r="E85" s="39" t="s">
        <v>5</v>
      </c>
    </row>
    <row r="86" spans="1:16" ht="38.25">
      <c r="A86" t="s">
        <v>49</v>
      </c>
      <c s="34" t="s">
        <v>119</v>
      </c>
      <c s="34" t="s">
        <v>8887</v>
      </c>
      <c s="35" t="s">
        <v>5</v>
      </c>
      <c s="6" t="s">
        <v>8888</v>
      </c>
      <c s="36" t="s">
        <v>590</v>
      </c>
      <c s="37">
        <v>92.991</v>
      </c>
      <c s="36">
        <v>0.01838</v>
      </c>
      <c s="36">
        <f>ROUND(G86*H86,6)</f>
      </c>
      <c r="L86" s="38">
        <v>0</v>
      </c>
      <c s="32">
        <f>ROUND(ROUND(L86,2)*ROUND(G86,3),2)</f>
      </c>
      <c s="36" t="s">
        <v>4950</v>
      </c>
      <c>
        <f>(M86*21)/100</f>
      </c>
      <c t="s">
        <v>27</v>
      </c>
    </row>
    <row r="87" spans="1:5" ht="38.25">
      <c r="A87" s="35" t="s">
        <v>56</v>
      </c>
      <c r="E87" s="39" t="s">
        <v>8889</v>
      </c>
    </row>
    <row r="88" spans="1:5" ht="255">
      <c r="A88" s="35" t="s">
        <v>58</v>
      </c>
      <c r="E88" s="40" t="s">
        <v>8890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123</v>
      </c>
      <c s="34" t="s">
        <v>8891</v>
      </c>
      <c s="35" t="s">
        <v>5</v>
      </c>
      <c s="6" t="s">
        <v>8892</v>
      </c>
      <c s="36" t="s">
        <v>590</v>
      </c>
      <c s="37">
        <v>60.209</v>
      </c>
      <c s="36">
        <v>0.0079</v>
      </c>
      <c s="36">
        <f>ROUND(G90*H90,6)</f>
      </c>
      <c r="L90" s="38">
        <v>0</v>
      </c>
      <c s="32">
        <f>ROUND(ROUND(L90,2)*ROUND(G90,3),2)</f>
      </c>
      <c s="36" t="s">
        <v>4950</v>
      </c>
      <c>
        <f>(M90*21)/100</f>
      </c>
      <c t="s">
        <v>27</v>
      </c>
    </row>
    <row r="91" spans="1:5" ht="25.5">
      <c r="A91" s="35" t="s">
        <v>56</v>
      </c>
      <c r="E91" s="39" t="s">
        <v>8892</v>
      </c>
    </row>
    <row r="92" spans="1:5" ht="140.25">
      <c r="A92" s="35" t="s">
        <v>58</v>
      </c>
      <c r="E92" s="40" t="s">
        <v>8893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126</v>
      </c>
      <c s="34" t="s">
        <v>8894</v>
      </c>
      <c s="35" t="s">
        <v>5</v>
      </c>
      <c s="6" t="s">
        <v>8895</v>
      </c>
      <c s="36" t="s">
        <v>590</v>
      </c>
      <c s="37">
        <v>30.105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653</v>
      </c>
      <c>
        <f>(M94*21)/100</f>
      </c>
      <c t="s">
        <v>27</v>
      </c>
    </row>
    <row r="95" spans="1:5" ht="12.75">
      <c r="A95" s="35" t="s">
        <v>56</v>
      </c>
      <c r="E95" s="39" t="s">
        <v>8895</v>
      </c>
    </row>
    <row r="96" spans="1:5" ht="38.25">
      <c r="A96" s="35" t="s">
        <v>58</v>
      </c>
      <c r="E96" s="40" t="s">
        <v>8896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130</v>
      </c>
      <c s="34" t="s">
        <v>8897</v>
      </c>
      <c s="35" t="s">
        <v>5</v>
      </c>
      <c s="6" t="s">
        <v>8898</v>
      </c>
      <c s="36" t="s">
        <v>590</v>
      </c>
      <c s="37">
        <v>304.238</v>
      </c>
      <c s="36">
        <v>0.004384</v>
      </c>
      <c s="36">
        <f>ROUND(G98*H98,6)</f>
      </c>
      <c r="L98" s="38">
        <v>0</v>
      </c>
      <c s="32">
        <f>ROUND(ROUND(L98,2)*ROUND(G98,3),2)</f>
      </c>
      <c s="36" t="s">
        <v>4950</v>
      </c>
      <c>
        <f>(M98*21)/100</f>
      </c>
      <c t="s">
        <v>27</v>
      </c>
    </row>
    <row r="99" spans="1:5" ht="25.5">
      <c r="A99" s="35" t="s">
        <v>56</v>
      </c>
      <c r="E99" s="39" t="s">
        <v>8898</v>
      </c>
    </row>
    <row r="100" spans="1:5" ht="409.5">
      <c r="A100" s="35" t="s">
        <v>58</v>
      </c>
      <c r="E100" s="40" t="s">
        <v>8899</v>
      </c>
    </row>
    <row r="101" spans="1:5" ht="12.75">
      <c r="A101" t="s">
        <v>60</v>
      </c>
      <c r="E101" s="39" t="s">
        <v>5</v>
      </c>
    </row>
    <row r="102" spans="1:16" ht="38.25">
      <c r="A102" t="s">
        <v>49</v>
      </c>
      <c s="34" t="s">
        <v>133</v>
      </c>
      <c s="34" t="s">
        <v>8900</v>
      </c>
      <c s="35" t="s">
        <v>5</v>
      </c>
      <c s="6" t="s">
        <v>8901</v>
      </c>
      <c s="36" t="s">
        <v>590</v>
      </c>
      <c s="37">
        <v>164.702</v>
      </c>
      <c s="36">
        <v>0.012437</v>
      </c>
      <c s="36">
        <f>ROUND(G102*H102,6)</f>
      </c>
      <c r="L102" s="38">
        <v>0</v>
      </c>
      <c s="32">
        <f>ROUND(ROUND(L102,2)*ROUND(G102,3),2)</f>
      </c>
      <c s="36" t="s">
        <v>4950</v>
      </c>
      <c>
        <f>(M102*21)/100</f>
      </c>
      <c t="s">
        <v>27</v>
      </c>
    </row>
    <row r="103" spans="1:5" ht="51">
      <c r="A103" s="35" t="s">
        <v>56</v>
      </c>
      <c r="E103" s="39" t="s">
        <v>8902</v>
      </c>
    </row>
    <row r="104" spans="1:5" ht="369.75">
      <c r="A104" s="35" t="s">
        <v>58</v>
      </c>
      <c r="E104" s="40" t="s">
        <v>8903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136</v>
      </c>
      <c s="34" t="s">
        <v>8904</v>
      </c>
      <c s="35" t="s">
        <v>5</v>
      </c>
      <c s="6" t="s">
        <v>8905</v>
      </c>
      <c s="36" t="s">
        <v>590</v>
      </c>
      <c s="37">
        <v>253.147</v>
      </c>
      <c s="36">
        <v>0.01449</v>
      </c>
      <c s="36">
        <f>ROUND(G106*H106,6)</f>
      </c>
      <c r="L106" s="38">
        <v>0</v>
      </c>
      <c s="32">
        <f>ROUND(ROUND(L106,2)*ROUND(G106,3),2)</f>
      </c>
      <c s="36" t="s">
        <v>4950</v>
      </c>
      <c>
        <f>(M106*21)/100</f>
      </c>
      <c t="s">
        <v>27</v>
      </c>
    </row>
    <row r="107" spans="1:5" ht="12.75">
      <c r="A107" s="35" t="s">
        <v>56</v>
      </c>
      <c r="E107" s="39" t="s">
        <v>8905</v>
      </c>
    </row>
    <row r="108" spans="1:5" ht="76.5">
      <c r="A108" s="35" t="s">
        <v>58</v>
      </c>
      <c r="E108" s="40" t="s">
        <v>8906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139</v>
      </c>
      <c s="34" t="s">
        <v>8907</v>
      </c>
      <c s="35" t="s">
        <v>5</v>
      </c>
      <c s="6" t="s">
        <v>8908</v>
      </c>
      <c s="36" t="s">
        <v>590</v>
      </c>
      <c s="37">
        <v>376.098</v>
      </c>
      <c s="36">
        <v>0.01838</v>
      </c>
      <c s="36">
        <f>ROUND(G110*H110,6)</f>
      </c>
      <c r="L110" s="38">
        <v>0</v>
      </c>
      <c s="32">
        <f>ROUND(ROUND(L110,2)*ROUND(G110,3),2)</f>
      </c>
      <c s="36" t="s">
        <v>4950</v>
      </c>
      <c>
        <f>(M110*21)/100</f>
      </c>
      <c t="s">
        <v>27</v>
      </c>
    </row>
    <row r="111" spans="1:5" ht="25.5">
      <c r="A111" s="35" t="s">
        <v>56</v>
      </c>
      <c r="E111" s="39" t="s">
        <v>8908</v>
      </c>
    </row>
    <row r="112" spans="1:5" ht="409.5">
      <c r="A112" s="35" t="s">
        <v>58</v>
      </c>
      <c r="E112" s="40" t="s">
        <v>8909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142</v>
      </c>
      <c s="34" t="s">
        <v>8910</v>
      </c>
      <c s="35" t="s">
        <v>5</v>
      </c>
      <c s="6" t="s">
        <v>8911</v>
      </c>
      <c s="36" t="s">
        <v>590</v>
      </c>
      <c s="37">
        <v>468.254</v>
      </c>
      <c s="36">
        <v>0.0079</v>
      </c>
      <c s="36">
        <f>ROUND(G114*H114,6)</f>
      </c>
      <c r="L114" s="38">
        <v>0</v>
      </c>
      <c s="32">
        <f>ROUND(ROUND(L114,2)*ROUND(G114,3),2)</f>
      </c>
      <c s="36" t="s">
        <v>4950</v>
      </c>
      <c>
        <f>(M114*21)/100</f>
      </c>
      <c t="s">
        <v>27</v>
      </c>
    </row>
    <row r="115" spans="1:5" ht="25.5">
      <c r="A115" s="35" t="s">
        <v>56</v>
      </c>
      <c r="E115" s="39" t="s">
        <v>8911</v>
      </c>
    </row>
    <row r="116" spans="1:5" ht="409.5">
      <c r="A116" s="35" t="s">
        <v>58</v>
      </c>
      <c r="E116" s="40" t="s">
        <v>8912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145</v>
      </c>
      <c s="34" t="s">
        <v>8913</v>
      </c>
      <c s="35" t="s">
        <v>5</v>
      </c>
      <c s="6" t="s">
        <v>8914</v>
      </c>
      <c s="36" t="s">
        <v>590</v>
      </c>
      <c s="37">
        <v>234.13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8914</v>
      </c>
    </row>
    <row r="120" spans="1:5" ht="25.5">
      <c r="A120" s="35" t="s">
        <v>58</v>
      </c>
      <c r="E120" s="40" t="s">
        <v>8915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150</v>
      </c>
      <c s="34" t="s">
        <v>8916</v>
      </c>
      <c s="35" t="s">
        <v>5</v>
      </c>
      <c s="6" t="s">
        <v>8917</v>
      </c>
      <c s="36" t="s">
        <v>106</v>
      </c>
      <c s="37">
        <v>188.02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8917</v>
      </c>
    </row>
    <row r="124" spans="1:5" ht="63.75">
      <c r="A124" s="35" t="s">
        <v>58</v>
      </c>
      <c r="E124" s="40" t="s">
        <v>8918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154</v>
      </c>
      <c s="34" t="s">
        <v>8919</v>
      </c>
      <c s="35" t="s">
        <v>5</v>
      </c>
      <c s="6" t="s">
        <v>8920</v>
      </c>
      <c s="36" t="s">
        <v>106</v>
      </c>
      <c s="37">
        <v>197.421</v>
      </c>
      <c s="36">
        <v>0.00013</v>
      </c>
      <c s="36">
        <f>ROUND(G126*H126,6)</f>
      </c>
      <c r="L126" s="38">
        <v>0</v>
      </c>
      <c s="32">
        <f>ROUND(ROUND(L126,2)*ROUND(G126,3),2)</f>
      </c>
      <c s="36" t="s">
        <v>4950</v>
      </c>
      <c>
        <f>(M126*21)/100</f>
      </c>
      <c t="s">
        <v>27</v>
      </c>
    </row>
    <row r="127" spans="1:5" ht="12.75">
      <c r="A127" s="35" t="s">
        <v>56</v>
      </c>
      <c r="E127" s="39" t="s">
        <v>8920</v>
      </c>
    </row>
    <row r="128" spans="1:5" ht="12.75">
      <c r="A128" s="35" t="s">
        <v>58</v>
      </c>
      <c r="E128" s="40" t="s">
        <v>8921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158</v>
      </c>
      <c s="34" t="s">
        <v>8922</v>
      </c>
      <c s="35" t="s">
        <v>5</v>
      </c>
      <c s="6" t="s">
        <v>8923</v>
      </c>
      <c s="36" t="s">
        <v>106</v>
      </c>
      <c s="37">
        <v>470.049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8923</v>
      </c>
    </row>
    <row r="132" spans="1:5" ht="63.75">
      <c r="A132" s="35" t="s">
        <v>58</v>
      </c>
      <c r="E132" s="40" t="s">
        <v>8924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161</v>
      </c>
      <c s="34" t="s">
        <v>8925</v>
      </c>
      <c s="35" t="s">
        <v>5</v>
      </c>
      <c s="6" t="s">
        <v>8926</v>
      </c>
      <c s="36" t="s">
        <v>106</v>
      </c>
      <c s="37">
        <v>493.551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4950</v>
      </c>
      <c>
        <f>(M134*21)/100</f>
      </c>
      <c t="s">
        <v>27</v>
      </c>
    </row>
    <row r="135" spans="1:5" ht="12.75">
      <c r="A135" s="35" t="s">
        <v>56</v>
      </c>
      <c r="E135" s="39" t="s">
        <v>8926</v>
      </c>
    </row>
    <row r="136" spans="1:5" ht="12.75">
      <c r="A136" s="35" t="s">
        <v>58</v>
      </c>
      <c r="E136" s="40" t="s">
        <v>8927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164</v>
      </c>
      <c s="34" t="s">
        <v>8928</v>
      </c>
      <c s="35" t="s">
        <v>5</v>
      </c>
      <c s="6" t="s">
        <v>8929</v>
      </c>
      <c s="36" t="s">
        <v>106</v>
      </c>
      <c s="37">
        <v>67.2</v>
      </c>
      <c s="36">
        <v>0.0015</v>
      </c>
      <c s="36">
        <f>ROUND(G138*H138,6)</f>
      </c>
      <c r="L138" s="38">
        <v>0</v>
      </c>
      <c s="32">
        <f>ROUND(ROUND(L138,2)*ROUND(G138,3),2)</f>
      </c>
      <c s="36" t="s">
        <v>4950</v>
      </c>
      <c>
        <f>(M138*21)/100</f>
      </c>
      <c t="s">
        <v>27</v>
      </c>
    </row>
    <row r="139" spans="1:5" ht="12.75">
      <c r="A139" s="35" t="s">
        <v>56</v>
      </c>
      <c r="E139" s="39" t="s">
        <v>8929</v>
      </c>
    </row>
    <row r="140" spans="1:5" ht="114.75">
      <c r="A140" s="35" t="s">
        <v>58</v>
      </c>
      <c r="E140" s="40" t="s">
        <v>8930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749</v>
      </c>
      <c r="E142" s="33" t="s">
        <v>8158</v>
      </c>
      <c r="J142" s="32">
        <f>0</f>
      </c>
      <c s="32">
        <f>0</f>
      </c>
      <c s="32">
        <f>0+L143+L147+L151+L155+L159</f>
      </c>
      <c s="32">
        <f>0+M143+M147+M151+M155+M159</f>
      </c>
    </row>
    <row r="143" spans="1:16" ht="12.75">
      <c r="A143" t="s">
        <v>49</v>
      </c>
      <c s="34" t="s">
        <v>656</v>
      </c>
      <c s="34" t="s">
        <v>8931</v>
      </c>
      <c s="35" t="s">
        <v>5</v>
      </c>
      <c s="6" t="s">
        <v>8932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653</v>
      </c>
      <c>
        <f>(M143*21)/100</f>
      </c>
      <c t="s">
        <v>27</v>
      </c>
    </row>
    <row r="144" spans="1:5" ht="12.75">
      <c r="A144" s="35" t="s">
        <v>56</v>
      </c>
      <c r="E144" s="39" t="s">
        <v>8932</v>
      </c>
    </row>
    <row r="145" spans="1:5" ht="38.25">
      <c r="A145" s="35" t="s">
        <v>58</v>
      </c>
      <c r="E145" s="40" t="s">
        <v>8933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660</v>
      </c>
      <c s="34" t="s">
        <v>8934</v>
      </c>
      <c s="35" t="s">
        <v>5</v>
      </c>
      <c s="6" t="s">
        <v>8935</v>
      </c>
      <c s="36" t="s">
        <v>113</v>
      </c>
      <c s="37">
        <v>3</v>
      </c>
      <c s="36">
        <v>0.02516</v>
      </c>
      <c s="36">
        <f>ROUND(G147*H147,6)</f>
      </c>
      <c r="L147" s="38">
        <v>0</v>
      </c>
      <c s="32">
        <f>ROUND(ROUND(L147,2)*ROUND(G147,3),2)</f>
      </c>
      <c s="36" t="s">
        <v>4950</v>
      </c>
      <c>
        <f>(M147*21)/100</f>
      </c>
      <c t="s">
        <v>27</v>
      </c>
    </row>
    <row r="148" spans="1:5" ht="25.5">
      <c r="A148" s="35" t="s">
        <v>56</v>
      </c>
      <c r="E148" s="39" t="s">
        <v>8935</v>
      </c>
    </row>
    <row r="149" spans="1:5" ht="63.75">
      <c r="A149" s="35" t="s">
        <v>58</v>
      </c>
      <c r="E149" s="40" t="s">
        <v>8936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664</v>
      </c>
      <c s="34" t="s">
        <v>8937</v>
      </c>
      <c s="35" t="s">
        <v>5</v>
      </c>
      <c s="6" t="s">
        <v>8938</v>
      </c>
      <c s="36" t="s">
        <v>113</v>
      </c>
      <c s="37">
        <v>3</v>
      </c>
      <c s="36">
        <v>0.03628</v>
      </c>
      <c s="36">
        <f>ROUND(G151*H151,6)</f>
      </c>
      <c r="L151" s="38">
        <v>0</v>
      </c>
      <c s="32">
        <f>ROUND(ROUND(L151,2)*ROUND(G151,3),2)</f>
      </c>
      <c s="36" t="s">
        <v>4950</v>
      </c>
      <c>
        <f>(M151*21)/100</f>
      </c>
      <c t="s">
        <v>27</v>
      </c>
    </row>
    <row r="152" spans="1:5" ht="25.5">
      <c r="A152" s="35" t="s">
        <v>56</v>
      </c>
      <c r="E152" s="39" t="s">
        <v>8938</v>
      </c>
    </row>
    <row r="153" spans="1:5" ht="63.75">
      <c r="A153" s="35" t="s">
        <v>58</v>
      </c>
      <c r="E153" s="40" t="s">
        <v>8939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668</v>
      </c>
      <c s="34" t="s">
        <v>8940</v>
      </c>
      <c s="35" t="s">
        <v>5</v>
      </c>
      <c s="6" t="s">
        <v>8941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653</v>
      </c>
      <c>
        <f>(M155*21)/100</f>
      </c>
      <c t="s">
        <v>27</v>
      </c>
    </row>
    <row r="156" spans="1:5" ht="12.75">
      <c r="A156" s="35" t="s">
        <v>56</v>
      </c>
      <c r="E156" s="39" t="s">
        <v>8942</v>
      </c>
    </row>
    <row r="157" spans="1:5" ht="38.25">
      <c r="A157" s="35" t="s">
        <v>58</v>
      </c>
      <c r="E157" s="40" t="s">
        <v>8943</v>
      </c>
    </row>
    <row r="158" spans="1:5" ht="12.75">
      <c r="A158" t="s">
        <v>60</v>
      </c>
      <c r="E158" s="39" t="s">
        <v>5</v>
      </c>
    </row>
    <row r="159" spans="1:16" ht="12.75">
      <c r="A159" t="s">
        <v>49</v>
      </c>
      <c s="34" t="s">
        <v>638</v>
      </c>
      <c s="34" t="s">
        <v>8944</v>
      </c>
      <c s="35" t="s">
        <v>5</v>
      </c>
      <c s="6" t="s">
        <v>8945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653</v>
      </c>
      <c>
        <f>(M159*21)/100</f>
      </c>
      <c t="s">
        <v>27</v>
      </c>
    </row>
    <row r="160" spans="1:5" ht="12.75">
      <c r="A160" s="35" t="s">
        <v>56</v>
      </c>
      <c r="E160" s="39" t="s">
        <v>8946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3" ht="12.75">
      <c r="A163" t="s">
        <v>46</v>
      </c>
      <c r="C163" s="31" t="s">
        <v>8947</v>
      </c>
      <c r="E163" s="33" t="s">
        <v>5314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25.5">
      <c r="A164" t="s">
        <v>49</v>
      </c>
      <c s="34" t="s">
        <v>176</v>
      </c>
      <c s="34" t="s">
        <v>8168</v>
      </c>
      <c s="35" t="s">
        <v>5</v>
      </c>
      <c s="6" t="s">
        <v>8169</v>
      </c>
      <c s="36" t="s">
        <v>590</v>
      </c>
      <c s="37">
        <v>45.048</v>
      </c>
      <c s="36">
        <v>3.5E-05</v>
      </c>
      <c s="36">
        <f>ROUND(G164*H164,6)</f>
      </c>
      <c r="L164" s="38">
        <v>0</v>
      </c>
      <c s="32">
        <f>ROUND(ROUND(L164,2)*ROUND(G164,3),2)</f>
      </c>
      <c s="36" t="s">
        <v>4950</v>
      </c>
      <c>
        <f>(M164*21)/100</f>
      </c>
      <c t="s">
        <v>27</v>
      </c>
    </row>
    <row r="165" spans="1:5" ht="25.5">
      <c r="A165" s="35" t="s">
        <v>56</v>
      </c>
      <c r="E165" s="39" t="s">
        <v>8169</v>
      </c>
    </row>
    <row r="166" spans="1:5" ht="178.5">
      <c r="A166" s="35" t="s">
        <v>58</v>
      </c>
      <c r="E166" s="40" t="s">
        <v>8948</v>
      </c>
    </row>
    <row r="167" spans="1:5" ht="12.75">
      <c r="A167" t="s">
        <v>60</v>
      </c>
      <c r="E167" s="39" t="s">
        <v>5</v>
      </c>
    </row>
    <row r="168" spans="1:16" ht="25.5">
      <c r="A168" t="s">
        <v>49</v>
      </c>
      <c s="34" t="s">
        <v>179</v>
      </c>
      <c s="34" t="s">
        <v>8171</v>
      </c>
      <c s="35" t="s">
        <v>5</v>
      </c>
      <c s="6" t="s">
        <v>8172</v>
      </c>
      <c s="36" t="s">
        <v>590</v>
      </c>
      <c s="37">
        <v>44.533</v>
      </c>
      <c s="36">
        <v>3.5E-05</v>
      </c>
      <c s="36">
        <f>ROUND(G168*H168,6)</f>
      </c>
      <c r="L168" s="38">
        <v>0</v>
      </c>
      <c s="32">
        <f>ROUND(ROUND(L168,2)*ROUND(G168,3),2)</f>
      </c>
      <c s="36" t="s">
        <v>4950</v>
      </c>
      <c>
        <f>(M168*21)/100</f>
      </c>
      <c t="s">
        <v>27</v>
      </c>
    </row>
    <row r="169" spans="1:5" ht="25.5">
      <c r="A169" s="35" t="s">
        <v>56</v>
      </c>
      <c r="E169" s="39" t="s">
        <v>8172</v>
      </c>
    </row>
    <row r="170" spans="1:5" ht="140.25">
      <c r="A170" s="35" t="s">
        <v>58</v>
      </c>
      <c r="E170" s="40" t="s">
        <v>8949</v>
      </c>
    </row>
    <row r="171" spans="1:5" ht="12.75">
      <c r="A171" t="s">
        <v>60</v>
      </c>
      <c r="E171" s="39" t="s">
        <v>5</v>
      </c>
    </row>
    <row r="172" spans="1:16" ht="38.25">
      <c r="A172" t="s">
        <v>49</v>
      </c>
      <c s="34" t="s">
        <v>182</v>
      </c>
      <c s="34" t="s">
        <v>8950</v>
      </c>
      <c s="35" t="s">
        <v>5</v>
      </c>
      <c s="6" t="s">
        <v>8951</v>
      </c>
      <c s="36" t="s">
        <v>113</v>
      </c>
      <c s="37">
        <v>4</v>
      </c>
      <c s="36">
        <v>0.00068</v>
      </c>
      <c s="36">
        <f>ROUND(G172*H172,6)</f>
      </c>
      <c r="L172" s="38">
        <v>0</v>
      </c>
      <c s="32">
        <f>ROUND(ROUND(L172,2)*ROUND(G172,3),2)</f>
      </c>
      <c s="36" t="s">
        <v>4950</v>
      </c>
      <c>
        <f>(M172*21)/100</f>
      </c>
      <c t="s">
        <v>27</v>
      </c>
    </row>
    <row r="173" spans="1:5" ht="38.25">
      <c r="A173" s="35" t="s">
        <v>56</v>
      </c>
      <c r="E173" s="39" t="s">
        <v>8952</v>
      </c>
    </row>
    <row r="174" spans="1:5" ht="38.25">
      <c r="A174" s="35" t="s">
        <v>58</v>
      </c>
      <c r="E174" s="40" t="s">
        <v>8953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185</v>
      </c>
      <c s="34" t="s">
        <v>8954</v>
      </c>
      <c s="35" t="s">
        <v>5</v>
      </c>
      <c s="6" t="s">
        <v>8955</v>
      </c>
      <c s="36" t="s">
        <v>960</v>
      </c>
      <c s="37">
        <v>1</v>
      </c>
      <c s="36">
        <v>0.1397</v>
      </c>
      <c s="36">
        <f>ROUND(G176*H176,6)</f>
      </c>
      <c r="L176" s="38">
        <v>0</v>
      </c>
      <c s="32">
        <f>ROUND(ROUND(L176,2)*ROUND(G176,3),2)</f>
      </c>
      <c s="36" t="s">
        <v>653</v>
      </c>
      <c>
        <f>(M176*21)/100</f>
      </c>
      <c t="s">
        <v>27</v>
      </c>
    </row>
    <row r="177" spans="1:5" ht="12.75">
      <c r="A177" s="35" t="s">
        <v>56</v>
      </c>
      <c r="E177" s="39" t="s">
        <v>8955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3" ht="12.75">
      <c r="A180" t="s">
        <v>46</v>
      </c>
      <c r="C180" s="31" t="s">
        <v>8956</v>
      </c>
      <c r="E180" s="33" t="s">
        <v>8957</v>
      </c>
      <c r="J180" s="32">
        <f>0</f>
      </c>
      <c s="32">
        <f>0</f>
      </c>
      <c s="32">
        <f>0+L181+L185+L189+L193+L197+L201</f>
      </c>
      <c s="32">
        <f>0+M181+M185+M189+M193+M197+M201</f>
      </c>
    </row>
    <row r="181" spans="1:16" ht="25.5">
      <c r="A181" t="s">
        <v>49</v>
      </c>
      <c s="34" t="s">
        <v>188</v>
      </c>
      <c s="34" t="s">
        <v>8958</v>
      </c>
      <c s="35" t="s">
        <v>5</v>
      </c>
      <c s="6" t="s">
        <v>8959</v>
      </c>
      <c s="36" t="s">
        <v>101</v>
      </c>
      <c s="37">
        <v>206.794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4950</v>
      </c>
      <c>
        <f>(M181*21)/100</f>
      </c>
      <c t="s">
        <v>27</v>
      </c>
    </row>
    <row r="182" spans="1:5" ht="25.5">
      <c r="A182" s="35" t="s">
        <v>56</v>
      </c>
      <c r="E182" s="39" t="s">
        <v>8959</v>
      </c>
    </row>
    <row r="183" spans="1:5" ht="216.75">
      <c r="A183" s="35" t="s">
        <v>58</v>
      </c>
      <c r="E183" s="40" t="s">
        <v>8960</v>
      </c>
    </row>
    <row r="184" spans="1:5" ht="12.75">
      <c r="A184" t="s">
        <v>60</v>
      </c>
      <c r="E184" s="39" t="s">
        <v>5</v>
      </c>
    </row>
    <row r="185" spans="1:16" ht="25.5">
      <c r="A185" t="s">
        <v>49</v>
      </c>
      <c s="34" t="s">
        <v>191</v>
      </c>
      <c s="34" t="s">
        <v>8961</v>
      </c>
      <c s="35" t="s">
        <v>5</v>
      </c>
      <c s="6" t="s">
        <v>8962</v>
      </c>
      <c s="36" t="s">
        <v>101</v>
      </c>
      <c s="37">
        <v>18611.46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4950</v>
      </c>
      <c>
        <f>(M185*21)/100</f>
      </c>
      <c t="s">
        <v>27</v>
      </c>
    </row>
    <row r="186" spans="1:5" ht="25.5">
      <c r="A186" s="35" t="s">
        <v>56</v>
      </c>
      <c r="E186" s="39" t="s">
        <v>8962</v>
      </c>
    </row>
    <row r="187" spans="1:5" ht="25.5">
      <c r="A187" s="35" t="s">
        <v>58</v>
      </c>
      <c r="E187" s="40" t="s">
        <v>8963</v>
      </c>
    </row>
    <row r="188" spans="1:5" ht="12.75">
      <c r="A188" t="s">
        <v>60</v>
      </c>
      <c r="E188" s="39" t="s">
        <v>5</v>
      </c>
    </row>
    <row r="189" spans="1:16" ht="25.5">
      <c r="A189" t="s">
        <v>49</v>
      </c>
      <c s="34" t="s">
        <v>194</v>
      </c>
      <c s="34" t="s">
        <v>8964</v>
      </c>
      <c s="35" t="s">
        <v>5</v>
      </c>
      <c s="6" t="s">
        <v>8965</v>
      </c>
      <c s="36" t="s">
        <v>101</v>
      </c>
      <c s="37">
        <v>206.794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4950</v>
      </c>
      <c>
        <f>(M189*21)/100</f>
      </c>
      <c t="s">
        <v>27</v>
      </c>
    </row>
    <row r="190" spans="1:5" ht="25.5">
      <c r="A190" s="35" t="s">
        <v>56</v>
      </c>
      <c r="E190" s="39" t="s">
        <v>8965</v>
      </c>
    </row>
    <row r="191" spans="1:5" ht="204">
      <c r="A191" s="35" t="s">
        <v>58</v>
      </c>
      <c r="E191" s="40" t="s">
        <v>8966</v>
      </c>
    </row>
    <row r="192" spans="1:5" ht="12.75">
      <c r="A192" t="s">
        <v>60</v>
      </c>
      <c r="E192" s="39" t="s">
        <v>5</v>
      </c>
    </row>
    <row r="193" spans="1:16" ht="25.5">
      <c r="A193" t="s">
        <v>49</v>
      </c>
      <c s="34" t="s">
        <v>197</v>
      </c>
      <c s="34" t="s">
        <v>8967</v>
      </c>
      <c s="35" t="s">
        <v>5</v>
      </c>
      <c s="6" t="s">
        <v>8968</v>
      </c>
      <c s="36" t="s">
        <v>590</v>
      </c>
      <c s="37">
        <v>143.061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4950</v>
      </c>
      <c>
        <f>(M193*21)/100</f>
      </c>
      <c t="s">
        <v>27</v>
      </c>
    </row>
    <row r="194" spans="1:5" ht="25.5">
      <c r="A194" s="35" t="s">
        <v>56</v>
      </c>
      <c r="E194" s="39" t="s">
        <v>8968</v>
      </c>
    </row>
    <row r="195" spans="1:5" ht="204">
      <c r="A195" s="35" t="s">
        <v>58</v>
      </c>
      <c r="E195" s="40" t="s">
        <v>8969</v>
      </c>
    </row>
    <row r="196" spans="1:5" ht="12.75">
      <c r="A196" t="s">
        <v>60</v>
      </c>
      <c r="E196" s="39" t="s">
        <v>5</v>
      </c>
    </row>
    <row r="197" spans="1:16" ht="25.5">
      <c r="A197" t="s">
        <v>49</v>
      </c>
      <c s="34" t="s">
        <v>200</v>
      </c>
      <c s="34" t="s">
        <v>8970</v>
      </c>
      <c s="35" t="s">
        <v>5</v>
      </c>
      <c s="6" t="s">
        <v>8971</v>
      </c>
      <c s="36" t="s">
        <v>590</v>
      </c>
      <c s="37">
        <v>12875.49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4950</v>
      </c>
      <c>
        <f>(M197*21)/100</f>
      </c>
      <c t="s">
        <v>27</v>
      </c>
    </row>
    <row r="198" spans="1:5" ht="25.5">
      <c r="A198" s="35" t="s">
        <v>56</v>
      </c>
      <c r="E198" s="39" t="s">
        <v>8971</v>
      </c>
    </row>
    <row r="199" spans="1:5" ht="25.5">
      <c r="A199" s="35" t="s">
        <v>58</v>
      </c>
      <c r="E199" s="40" t="s">
        <v>8972</v>
      </c>
    </row>
    <row r="200" spans="1:5" ht="12.75">
      <c r="A200" t="s">
        <v>60</v>
      </c>
      <c r="E200" s="39" t="s">
        <v>5</v>
      </c>
    </row>
    <row r="201" spans="1:16" ht="25.5">
      <c r="A201" t="s">
        <v>49</v>
      </c>
      <c s="34" t="s">
        <v>203</v>
      </c>
      <c s="34" t="s">
        <v>8973</v>
      </c>
      <c s="35" t="s">
        <v>5</v>
      </c>
      <c s="6" t="s">
        <v>8974</v>
      </c>
      <c s="36" t="s">
        <v>590</v>
      </c>
      <c s="37">
        <v>143.061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4950</v>
      </c>
      <c>
        <f>(M201*21)/100</f>
      </c>
      <c t="s">
        <v>27</v>
      </c>
    </row>
    <row r="202" spans="1:5" ht="25.5">
      <c r="A202" s="35" t="s">
        <v>56</v>
      </c>
      <c r="E202" s="39" t="s">
        <v>8974</v>
      </c>
    </row>
    <row r="203" spans="1:5" ht="204">
      <c r="A203" s="35" t="s">
        <v>58</v>
      </c>
      <c r="E203" s="40" t="s">
        <v>8969</v>
      </c>
    </row>
    <row r="204" spans="1:5" ht="12.75">
      <c r="A204" t="s">
        <v>60</v>
      </c>
      <c r="E204" s="39" t="s">
        <v>5</v>
      </c>
    </row>
    <row r="205" spans="1:13" ht="12.75">
      <c r="A205" t="s">
        <v>46</v>
      </c>
      <c r="C205" s="31" t="s">
        <v>8975</v>
      </c>
      <c r="E205" s="33" t="s">
        <v>8209</v>
      </c>
      <c r="J205" s="32">
        <f>0</f>
      </c>
      <c s="32">
        <f>0</f>
      </c>
      <c s="32">
        <f>0+L206</f>
      </c>
      <c s="32">
        <f>0+M206</f>
      </c>
    </row>
    <row r="206" spans="1:16" ht="38.25">
      <c r="A206" t="s">
        <v>49</v>
      </c>
      <c s="34" t="s">
        <v>206</v>
      </c>
      <c s="34" t="s">
        <v>8215</v>
      </c>
      <c s="35" t="s">
        <v>5</v>
      </c>
      <c s="6" t="s">
        <v>8216</v>
      </c>
      <c s="36" t="s">
        <v>54</v>
      </c>
      <c s="37">
        <v>42.791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4950</v>
      </c>
      <c>
        <f>(M206*21)/100</f>
      </c>
      <c t="s">
        <v>27</v>
      </c>
    </row>
    <row r="207" spans="1:5" ht="38.25">
      <c r="A207" s="35" t="s">
        <v>56</v>
      </c>
      <c r="E207" s="39" t="s">
        <v>8217</v>
      </c>
    </row>
    <row r="208" spans="1:5" ht="12.75">
      <c r="A208" s="35" t="s">
        <v>58</v>
      </c>
      <c r="E208" s="40" t="s">
        <v>5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4477</v>
      </c>
      <c r="E210" s="33" t="s">
        <v>4478</v>
      </c>
      <c r="J210" s="32">
        <f>0</f>
      </c>
      <c s="32">
        <f>0</f>
      </c>
      <c s="32">
        <f>0+L211+L215+L219+L223+L227+L231+L235+L239+L243+L247+L251+L255+L259+L263+L267+L271+L275+L279+L283</f>
      </c>
      <c s="32">
        <f>0+M211+M215+M219+M223+M227+M231+M235+M239+M243+M247+M251+M255+M259+M263+M267+M271+M275+M279+M283</f>
      </c>
    </row>
    <row r="211" spans="1:16" ht="25.5">
      <c r="A211" t="s">
        <v>49</v>
      </c>
      <c s="34" t="s">
        <v>209</v>
      </c>
      <c s="34" t="s">
        <v>8976</v>
      </c>
      <c s="35" t="s">
        <v>5</v>
      </c>
      <c s="6" t="s">
        <v>8977</v>
      </c>
      <c s="36" t="s">
        <v>590</v>
      </c>
      <c s="37">
        <v>72.18</v>
      </c>
      <c s="36">
        <v>0.00649</v>
      </c>
      <c s="36">
        <f>ROUND(G211*H211,6)</f>
      </c>
      <c r="L211" s="38">
        <v>0</v>
      </c>
      <c s="32">
        <f>ROUND(ROUND(L211,2)*ROUND(G211,3),2)</f>
      </c>
      <c s="36" t="s">
        <v>4950</v>
      </c>
      <c>
        <f>(M211*21)/100</f>
      </c>
      <c t="s">
        <v>27</v>
      </c>
    </row>
    <row r="212" spans="1:5" ht="38.25">
      <c r="A212" s="35" t="s">
        <v>56</v>
      </c>
      <c r="E212" s="39" t="s">
        <v>8978</v>
      </c>
    </row>
    <row r="213" spans="1:5" ht="165.75">
      <c r="A213" s="35" t="s">
        <v>58</v>
      </c>
      <c r="E213" s="40" t="s">
        <v>8979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8980</v>
      </c>
      <c s="35" t="s">
        <v>5</v>
      </c>
      <c s="6" t="s">
        <v>8981</v>
      </c>
      <c s="36" t="s">
        <v>590</v>
      </c>
      <c s="37">
        <v>65.549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4950</v>
      </c>
      <c>
        <f>(M215*21)/100</f>
      </c>
      <c t="s">
        <v>27</v>
      </c>
    </row>
    <row r="216" spans="1:5" ht="12.75">
      <c r="A216" s="35" t="s">
        <v>56</v>
      </c>
      <c r="E216" s="39" t="s">
        <v>8981</v>
      </c>
    </row>
    <row r="217" spans="1:5" ht="409.5">
      <c r="A217" s="35" t="s">
        <v>58</v>
      </c>
      <c r="E217" s="40" t="s">
        <v>8982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8983</v>
      </c>
      <c s="35" t="s">
        <v>5</v>
      </c>
      <c s="6" t="s">
        <v>8984</v>
      </c>
      <c s="36" t="s">
        <v>590</v>
      </c>
      <c s="37">
        <v>75.789</v>
      </c>
      <c s="36">
        <v>0.015</v>
      </c>
      <c s="36">
        <f>ROUND(G219*H219,6)</f>
      </c>
      <c r="L219" s="38">
        <v>0</v>
      </c>
      <c s="32">
        <f>ROUND(ROUND(L219,2)*ROUND(G219,3),2)</f>
      </c>
      <c s="36" t="s">
        <v>4950</v>
      </c>
      <c>
        <f>(M219*21)/100</f>
      </c>
      <c t="s">
        <v>27</v>
      </c>
    </row>
    <row r="220" spans="1:5" ht="12.75">
      <c r="A220" s="35" t="s">
        <v>56</v>
      </c>
      <c r="E220" s="39" t="s">
        <v>8984</v>
      </c>
    </row>
    <row r="221" spans="1:5" ht="12.75">
      <c r="A221" s="35" t="s">
        <v>58</v>
      </c>
      <c r="E221" s="40" t="s">
        <v>8985</v>
      </c>
    </row>
    <row r="222" spans="1:5" ht="12.75">
      <c r="A222" t="s">
        <v>60</v>
      </c>
      <c r="E222" s="39" t="s">
        <v>5</v>
      </c>
    </row>
    <row r="223" spans="1:16" ht="25.5">
      <c r="A223" t="s">
        <v>49</v>
      </c>
      <c s="34" t="s">
        <v>219</v>
      </c>
      <c s="34" t="s">
        <v>8986</v>
      </c>
      <c s="35" t="s">
        <v>5</v>
      </c>
      <c s="6" t="s">
        <v>8987</v>
      </c>
      <c s="36" t="s">
        <v>2729</v>
      </c>
      <c s="37">
        <v>40</v>
      </c>
      <c s="36">
        <v>4.7E-05</v>
      </c>
      <c s="36">
        <f>ROUND(G223*H223,6)</f>
      </c>
      <c r="L223" s="38">
        <v>0</v>
      </c>
      <c s="32">
        <f>ROUND(ROUND(L223,2)*ROUND(G223,3),2)</f>
      </c>
      <c s="36" t="s">
        <v>4950</v>
      </c>
      <c>
        <f>(M223*21)/100</f>
      </c>
      <c t="s">
        <v>27</v>
      </c>
    </row>
    <row r="224" spans="1:5" ht="25.5">
      <c r="A224" s="35" t="s">
        <v>56</v>
      </c>
      <c r="E224" s="39" t="s">
        <v>8987</v>
      </c>
    </row>
    <row r="225" spans="1:5" ht="38.25">
      <c r="A225" s="35" t="s">
        <v>58</v>
      </c>
      <c r="E225" s="40" t="s">
        <v>8988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222</v>
      </c>
      <c s="34" t="s">
        <v>8989</v>
      </c>
      <c s="35" t="s">
        <v>5</v>
      </c>
      <c s="6" t="s">
        <v>8990</v>
      </c>
      <c s="36" t="s">
        <v>960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653</v>
      </c>
      <c>
        <f>(M227*21)/100</f>
      </c>
      <c t="s">
        <v>27</v>
      </c>
    </row>
    <row r="228" spans="1:5" ht="12.75">
      <c r="A228" s="35" t="s">
        <v>56</v>
      </c>
      <c r="E228" s="39" t="s">
        <v>8990</v>
      </c>
    </row>
    <row r="229" spans="1:5" ht="38.25">
      <c r="A229" s="35" t="s">
        <v>58</v>
      </c>
      <c r="E229" s="40" t="s">
        <v>8991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225</v>
      </c>
      <c s="34" t="s">
        <v>8992</v>
      </c>
      <c s="35" t="s">
        <v>5</v>
      </c>
      <c s="6" t="s">
        <v>8993</v>
      </c>
      <c s="36" t="s">
        <v>113</v>
      </c>
      <c s="37">
        <v>7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4950</v>
      </c>
      <c>
        <f>(M231*21)/100</f>
      </c>
      <c t="s">
        <v>27</v>
      </c>
    </row>
    <row r="232" spans="1:5" ht="12.75">
      <c r="A232" s="35" t="s">
        <v>56</v>
      </c>
      <c r="E232" s="39" t="s">
        <v>8993</v>
      </c>
    </row>
    <row r="233" spans="1:5" ht="63.75">
      <c r="A233" s="35" t="s">
        <v>58</v>
      </c>
      <c r="E233" s="40" t="s">
        <v>8994</v>
      </c>
    </row>
    <row r="234" spans="1:5" ht="12.75">
      <c r="A234" t="s">
        <v>60</v>
      </c>
      <c r="E234" s="39" t="s">
        <v>5</v>
      </c>
    </row>
    <row r="235" spans="1:16" ht="25.5">
      <c r="A235" t="s">
        <v>49</v>
      </c>
      <c s="34" t="s">
        <v>228</v>
      </c>
      <c s="34" t="s">
        <v>8995</v>
      </c>
      <c s="35" t="s">
        <v>5</v>
      </c>
      <c s="6" t="s">
        <v>8987</v>
      </c>
      <c s="36" t="s">
        <v>2729</v>
      </c>
      <c s="37">
        <v>120</v>
      </c>
      <c s="36">
        <v>4.7E-05</v>
      </c>
      <c s="36">
        <f>ROUND(G235*H235,6)</f>
      </c>
      <c r="L235" s="38">
        <v>0</v>
      </c>
      <c s="32">
        <f>ROUND(ROUND(L235,2)*ROUND(G235,3),2)</f>
      </c>
      <c s="36" t="s">
        <v>4950</v>
      </c>
      <c>
        <f>(M235*21)/100</f>
      </c>
      <c t="s">
        <v>27</v>
      </c>
    </row>
    <row r="236" spans="1:5" ht="25.5">
      <c r="A236" s="35" t="s">
        <v>56</v>
      </c>
      <c r="E236" s="39" t="s">
        <v>8987</v>
      </c>
    </row>
    <row r="237" spans="1:5" ht="63.75">
      <c r="A237" s="35" t="s">
        <v>58</v>
      </c>
      <c r="E237" s="40" t="s">
        <v>8996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231</v>
      </c>
      <c s="34" t="s">
        <v>8997</v>
      </c>
      <c s="35" t="s">
        <v>5</v>
      </c>
      <c s="6" t="s">
        <v>8998</v>
      </c>
      <c s="36" t="s">
        <v>113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4950</v>
      </c>
      <c>
        <f>(M239*21)/100</f>
      </c>
      <c t="s">
        <v>27</v>
      </c>
    </row>
    <row r="240" spans="1:5" ht="12.75">
      <c r="A240" s="35" t="s">
        <v>56</v>
      </c>
      <c r="E240" s="39" t="s">
        <v>8998</v>
      </c>
    </row>
    <row r="241" spans="1:5" ht="63.75">
      <c r="A241" s="35" t="s">
        <v>58</v>
      </c>
      <c r="E241" s="40" t="s">
        <v>8936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234</v>
      </c>
      <c s="34" t="s">
        <v>8999</v>
      </c>
      <c s="35" t="s">
        <v>5</v>
      </c>
      <c s="6" t="s">
        <v>9000</v>
      </c>
      <c s="36" t="s">
        <v>960</v>
      </c>
      <c s="37">
        <v>2</v>
      </c>
      <c s="36">
        <v>0.084</v>
      </c>
      <c s="36">
        <f>ROUND(G243*H243,6)</f>
      </c>
      <c r="L243" s="38">
        <v>0</v>
      </c>
      <c s="32">
        <f>ROUND(ROUND(L243,2)*ROUND(G243,3),2)</f>
      </c>
      <c s="36" t="s">
        <v>653</v>
      </c>
      <c>
        <f>(M243*21)/100</f>
      </c>
      <c t="s">
        <v>27</v>
      </c>
    </row>
    <row r="244" spans="1:5" ht="12.75">
      <c r="A244" s="35" t="s">
        <v>56</v>
      </c>
      <c r="E244" s="39" t="s">
        <v>9000</v>
      </c>
    </row>
    <row r="245" spans="1:5" ht="38.25">
      <c r="A245" s="35" t="s">
        <v>58</v>
      </c>
      <c r="E245" s="40" t="s">
        <v>9001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237</v>
      </c>
      <c s="34" t="s">
        <v>9002</v>
      </c>
      <c s="35" t="s">
        <v>5</v>
      </c>
      <c s="6" t="s">
        <v>9003</v>
      </c>
      <c s="36" t="s">
        <v>113</v>
      </c>
      <c s="37">
        <v>1</v>
      </c>
      <c s="36">
        <v>0.084</v>
      </c>
      <c s="36">
        <f>ROUND(G247*H247,6)</f>
      </c>
      <c r="L247" s="38">
        <v>0</v>
      </c>
      <c s="32">
        <f>ROUND(ROUND(L247,2)*ROUND(G247,3),2)</f>
      </c>
      <c s="36" t="s">
        <v>653</v>
      </c>
      <c>
        <f>(M247*21)/100</f>
      </c>
      <c t="s">
        <v>27</v>
      </c>
    </row>
    <row r="248" spans="1:5" ht="12.75">
      <c r="A248" s="35" t="s">
        <v>56</v>
      </c>
      <c r="E248" s="39" t="s">
        <v>9003</v>
      </c>
    </row>
    <row r="249" spans="1:5" ht="38.25">
      <c r="A249" s="35" t="s">
        <v>58</v>
      </c>
      <c r="E249" s="40" t="s">
        <v>9004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240</v>
      </c>
      <c s="34" t="s">
        <v>9005</v>
      </c>
      <c s="35" t="s">
        <v>5</v>
      </c>
      <c s="6" t="s">
        <v>9006</v>
      </c>
      <c s="36" t="s">
        <v>113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4950</v>
      </c>
      <c>
        <f>(M251*21)/100</f>
      </c>
      <c t="s">
        <v>27</v>
      </c>
    </row>
    <row r="252" spans="1:5" ht="12.75">
      <c r="A252" s="35" t="s">
        <v>56</v>
      </c>
      <c r="E252" s="39" t="s">
        <v>9006</v>
      </c>
    </row>
    <row r="253" spans="1:5" ht="63.75">
      <c r="A253" s="35" t="s">
        <v>58</v>
      </c>
      <c r="E253" s="40" t="s">
        <v>9007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243</v>
      </c>
      <c s="34" t="s">
        <v>9008</v>
      </c>
      <c s="35" t="s">
        <v>5</v>
      </c>
      <c s="6" t="s">
        <v>9009</v>
      </c>
      <c s="36" t="s">
        <v>113</v>
      </c>
      <c s="37">
        <v>2</v>
      </c>
      <c s="36">
        <v>0.165</v>
      </c>
      <c s="36">
        <f>ROUND(G255*H255,6)</f>
      </c>
      <c r="L255" s="38">
        <v>0</v>
      </c>
      <c s="32">
        <f>ROUND(ROUND(L255,2)*ROUND(G255,3),2)</f>
      </c>
      <c s="36" t="s">
        <v>653</v>
      </c>
      <c>
        <f>(M255*21)/100</f>
      </c>
      <c t="s">
        <v>27</v>
      </c>
    </row>
    <row r="256" spans="1:5" ht="25.5">
      <c r="A256" s="35" t="s">
        <v>56</v>
      </c>
      <c r="E256" s="39" t="s">
        <v>9009</v>
      </c>
    </row>
    <row r="257" spans="1:5" ht="38.25">
      <c r="A257" s="35" t="s">
        <v>58</v>
      </c>
      <c r="E257" s="40" t="s">
        <v>9010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246</v>
      </c>
      <c s="34" t="s">
        <v>9011</v>
      </c>
      <c s="35" t="s">
        <v>5</v>
      </c>
      <c s="6" t="s">
        <v>9012</v>
      </c>
      <c s="36" t="s">
        <v>113</v>
      </c>
      <c s="37">
        <v>1</v>
      </c>
      <c s="36">
        <v>0.165</v>
      </c>
      <c s="36">
        <f>ROUND(G259*H259,6)</f>
      </c>
      <c r="L259" s="38">
        <v>0</v>
      </c>
      <c s="32">
        <f>ROUND(ROUND(L259,2)*ROUND(G259,3),2)</f>
      </c>
      <c s="36" t="s">
        <v>653</v>
      </c>
      <c>
        <f>(M259*21)/100</f>
      </c>
      <c t="s">
        <v>27</v>
      </c>
    </row>
    <row r="260" spans="1:5" ht="12.75">
      <c r="A260" s="35" t="s">
        <v>56</v>
      </c>
      <c r="E260" s="39" t="s">
        <v>9013</v>
      </c>
    </row>
    <row r="261" spans="1:5" ht="38.25">
      <c r="A261" s="35" t="s">
        <v>58</v>
      </c>
      <c r="E261" s="40" t="s">
        <v>9014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749</v>
      </c>
      <c s="34" t="s">
        <v>8789</v>
      </c>
      <c s="35" t="s">
        <v>5</v>
      </c>
      <c s="6" t="s">
        <v>8790</v>
      </c>
      <c s="36" t="s">
        <v>2729</v>
      </c>
      <c s="37">
        <v>3.6</v>
      </c>
      <c s="36">
        <v>6.7E-05</v>
      </c>
      <c s="36">
        <f>ROUND(G263*H263,6)</f>
      </c>
      <c r="L263" s="38">
        <v>0</v>
      </c>
      <c s="32">
        <f>ROUND(ROUND(L263,2)*ROUND(G263,3),2)</f>
      </c>
      <c s="36" t="s">
        <v>4950</v>
      </c>
      <c>
        <f>(M263*21)/100</f>
      </c>
      <c t="s">
        <v>27</v>
      </c>
    </row>
    <row r="264" spans="1:5" ht="12.75">
      <c r="A264" s="35" t="s">
        <v>56</v>
      </c>
      <c r="E264" s="39" t="s">
        <v>8790</v>
      </c>
    </row>
    <row r="265" spans="1:5" ht="51">
      <c r="A265" s="35" t="s">
        <v>58</v>
      </c>
      <c r="E265" s="40" t="s">
        <v>9015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639</v>
      </c>
      <c s="34" t="s">
        <v>9016</v>
      </c>
      <c s="35" t="s">
        <v>5</v>
      </c>
      <c s="6" t="s">
        <v>9017</v>
      </c>
      <c s="36" t="s">
        <v>2729</v>
      </c>
      <c s="37">
        <v>15.25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653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38.25">
      <c r="A269" s="35" t="s">
        <v>58</v>
      </c>
      <c r="E269" s="40" t="s">
        <v>9018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9019</v>
      </c>
      <c s="35" t="s">
        <v>5</v>
      </c>
      <c s="6" t="s">
        <v>9017</v>
      </c>
      <c s="36" t="s">
        <v>2729</v>
      </c>
      <c s="37">
        <v>118.43</v>
      </c>
      <c s="36">
        <v>5.8E-05</v>
      </c>
      <c s="36">
        <f>ROUND(G271*H271,6)</f>
      </c>
      <c r="L271" s="38">
        <v>0</v>
      </c>
      <c s="32">
        <f>ROUND(ROUND(L271,2)*ROUND(G271,3),2)</f>
      </c>
      <c s="36" t="s">
        <v>4950</v>
      </c>
      <c>
        <f>(M271*21)/100</f>
      </c>
      <c t="s">
        <v>27</v>
      </c>
    </row>
    <row r="272" spans="1:5" ht="12.75">
      <c r="A272" s="35" t="s">
        <v>56</v>
      </c>
      <c r="E272" s="39" t="s">
        <v>9017</v>
      </c>
    </row>
    <row r="273" spans="1:5" ht="38.25">
      <c r="A273" s="35" t="s">
        <v>58</v>
      </c>
      <c r="E273" s="40" t="s">
        <v>9020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252</v>
      </c>
      <c s="34" t="s">
        <v>9021</v>
      </c>
      <c s="35" t="s">
        <v>5</v>
      </c>
      <c s="6" t="s">
        <v>9022</v>
      </c>
      <c s="36" t="s">
        <v>960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653</v>
      </c>
      <c>
        <f>(M275*21)/100</f>
      </c>
      <c t="s">
        <v>27</v>
      </c>
    </row>
    <row r="276" spans="1:5" ht="12.75">
      <c r="A276" s="35" t="s">
        <v>56</v>
      </c>
      <c r="E276" s="39" t="s">
        <v>9022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255</v>
      </c>
      <c s="34" t="s">
        <v>9023</v>
      </c>
      <c s="35" t="s">
        <v>5</v>
      </c>
      <c s="6" t="s">
        <v>9024</v>
      </c>
      <c s="36" t="s">
        <v>960</v>
      </c>
      <c s="37">
        <v>440.096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653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14.75">
      <c r="A281" s="35" t="s">
        <v>58</v>
      </c>
      <c r="E281" s="40" t="s">
        <v>9025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258</v>
      </c>
      <c s="34" t="s">
        <v>9026</v>
      </c>
      <c s="35" t="s">
        <v>5</v>
      </c>
      <c s="6" t="s">
        <v>9027</v>
      </c>
      <c s="36" t="s">
        <v>2729</v>
      </c>
      <c s="37">
        <v>496.096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653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7.5">
      <c r="A285" s="35" t="s">
        <v>58</v>
      </c>
      <c r="E285" s="40" t="s">
        <v>9028</v>
      </c>
    </row>
    <row r="286" spans="1:5" ht="12.75">
      <c r="A286" t="s">
        <v>60</v>
      </c>
      <c r="E286" s="39" t="s">
        <v>5</v>
      </c>
    </row>
    <row r="287" spans="1:13" ht="12.75">
      <c r="A287" t="s">
        <v>46</v>
      </c>
      <c r="C287" s="31" t="s">
        <v>8309</v>
      </c>
      <c r="E287" s="33" t="s">
        <v>8310</v>
      </c>
      <c r="J287" s="32">
        <f>0</f>
      </c>
      <c s="32">
        <f>0</f>
      </c>
      <c s="32">
        <f>0+L288+L292</f>
      </c>
      <c s="32">
        <f>0+M288+M292</f>
      </c>
    </row>
    <row r="288" spans="1:16" ht="12.75">
      <c r="A288" t="s">
        <v>49</v>
      </c>
      <c s="34" t="s">
        <v>258</v>
      </c>
      <c s="34" t="s">
        <v>9029</v>
      </c>
      <c s="35" t="s">
        <v>5</v>
      </c>
      <c s="6" t="s">
        <v>9030</v>
      </c>
      <c s="36" t="s">
        <v>590</v>
      </c>
      <c s="37">
        <v>9.42</v>
      </c>
      <c s="36">
        <v>0.00451</v>
      </c>
      <c s="36">
        <f>ROUND(G288*H288,6)</f>
      </c>
      <c r="L288" s="38">
        <v>0</v>
      </c>
      <c s="32">
        <f>ROUND(ROUND(L288,2)*ROUND(G288,3),2)</f>
      </c>
      <c s="36" t="s">
        <v>653</v>
      </c>
      <c>
        <f>(M288*21)/100</f>
      </c>
      <c t="s">
        <v>27</v>
      </c>
    </row>
    <row r="289" spans="1:5" ht="12.75">
      <c r="A289" s="35" t="s">
        <v>56</v>
      </c>
      <c r="E289" s="39" t="s">
        <v>9030</v>
      </c>
    </row>
    <row r="290" spans="1:5" ht="255">
      <c r="A290" s="35" t="s">
        <v>58</v>
      </c>
      <c r="E290" s="40" t="s">
        <v>9031</v>
      </c>
    </row>
    <row r="291" spans="1:5" ht="12.75">
      <c r="A291" t="s">
        <v>60</v>
      </c>
      <c r="E291" s="39" t="s">
        <v>5</v>
      </c>
    </row>
    <row r="292" spans="1:16" ht="12.75">
      <c r="A292" t="s">
        <v>49</v>
      </c>
      <c s="34" t="s">
        <v>261</v>
      </c>
      <c s="34" t="s">
        <v>9032</v>
      </c>
      <c s="35" t="s">
        <v>5</v>
      </c>
      <c s="6" t="s">
        <v>9033</v>
      </c>
      <c s="36" t="s">
        <v>590</v>
      </c>
      <c s="37">
        <v>25.458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653</v>
      </c>
      <c>
        <f>(M292*21)/100</f>
      </c>
      <c t="s">
        <v>27</v>
      </c>
    </row>
    <row r="293" spans="1:5" ht="12.75">
      <c r="A293" s="35" t="s">
        <v>56</v>
      </c>
      <c r="E293" s="39" t="s">
        <v>9033</v>
      </c>
    </row>
    <row r="294" spans="1:5" ht="267.75">
      <c r="A294" s="35" t="s">
        <v>58</v>
      </c>
      <c r="E294" s="40" t="s">
        <v>9034</v>
      </c>
    </row>
    <row r="295" spans="1:5" ht="12.75">
      <c r="A295" t="s">
        <v>60</v>
      </c>
      <c r="E295" s="39" t="s">
        <v>5</v>
      </c>
    </row>
    <row r="296" spans="1:13" ht="12.75">
      <c r="A296" t="s">
        <v>46</v>
      </c>
      <c r="C296" s="31" t="s">
        <v>8344</v>
      </c>
      <c r="E296" s="33" t="s">
        <v>8345</v>
      </c>
      <c r="J296" s="32">
        <f>0</f>
      </c>
      <c s="32">
        <f>0</f>
      </c>
      <c s="32">
        <f>0+L297</f>
      </c>
      <c s="32">
        <f>0+M297</f>
      </c>
    </row>
    <row r="297" spans="1:16" ht="25.5">
      <c r="A297" t="s">
        <v>49</v>
      </c>
      <c s="34" t="s">
        <v>264</v>
      </c>
      <c s="34" t="s">
        <v>9035</v>
      </c>
      <c s="35" t="s">
        <v>5</v>
      </c>
      <c s="6" t="s">
        <v>9036</v>
      </c>
      <c s="36" t="s">
        <v>590</v>
      </c>
      <c s="37">
        <v>470.049</v>
      </c>
      <c s="36">
        <v>0.00026</v>
      </c>
      <c s="36">
        <f>ROUND(G297*H297,6)</f>
      </c>
      <c r="L297" s="38">
        <v>0</v>
      </c>
      <c s="32">
        <f>ROUND(ROUND(L297,2)*ROUND(G297,3),2)</f>
      </c>
      <c s="36" t="s">
        <v>653</v>
      </c>
      <c>
        <f>(M297*21)/100</f>
      </c>
      <c t="s">
        <v>27</v>
      </c>
    </row>
    <row r="298" spans="1:5" ht="25.5">
      <c r="A298" s="35" t="s">
        <v>56</v>
      </c>
      <c r="E298" s="39" t="s">
        <v>9036</v>
      </c>
    </row>
    <row r="299" spans="1:5" ht="63.75">
      <c r="A299" s="35" t="s">
        <v>58</v>
      </c>
      <c r="E299" s="40" t="s">
        <v>8924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8358</v>
      </c>
      <c r="E301" s="33" t="s">
        <v>3049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267</v>
      </c>
      <c s="34" t="s">
        <v>958</v>
      </c>
      <c s="35" t="s">
        <v>130</v>
      </c>
      <c s="6" t="s">
        <v>959</v>
      </c>
      <c s="36" t="s">
        <v>960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653</v>
      </c>
      <c>
        <f>(M302*21)/100</f>
      </c>
      <c t="s">
        <v>27</v>
      </c>
    </row>
    <row r="303" spans="1:5" ht="12.75">
      <c r="A303" s="35" t="s">
        <v>56</v>
      </c>
      <c r="E303" s="39" t="s">
        <v>9037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270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653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51">
      <c r="A308" s="35" t="s">
        <v>58</v>
      </c>
      <c r="E308" s="40" t="s">
        <v>4489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273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653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63.75">
      <c r="A312" s="35" t="s">
        <v>58</v>
      </c>
      <c r="E312" s="40" t="s">
        <v>4492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8391</v>
      </c>
      <c r="E314" s="33" t="s">
        <v>9038</v>
      </c>
      <c r="J314" s="32">
        <f>0</f>
      </c>
      <c s="32">
        <f>0</f>
      </c>
      <c s="32">
        <f>0+L315+L319+L323+L327+L331+L335+L339+L343</f>
      </c>
      <c s="32">
        <f>0+M315+M319+M323+M327+M331+M335+M339+M343</f>
      </c>
    </row>
    <row r="315" spans="1:16" ht="38.25">
      <c r="A315" t="s">
        <v>49</v>
      </c>
      <c s="34" t="s">
        <v>50</v>
      </c>
      <c s="34" t="s">
        <v>9039</v>
      </c>
      <c s="35" t="s">
        <v>5</v>
      </c>
      <c s="6" t="s">
        <v>9040</v>
      </c>
      <c s="36" t="s">
        <v>4124</v>
      </c>
      <c s="37">
        <v>1</v>
      </c>
      <c s="36">
        <v>50</v>
      </c>
      <c s="36">
        <f>ROUND(G315*H315,6)</f>
      </c>
      <c r="L315" s="38">
        <v>0</v>
      </c>
      <c s="32">
        <f>ROUND(ROUND(L315,2)*ROUND(G315,3),2)</f>
      </c>
      <c s="36" t="s">
        <v>653</v>
      </c>
      <c>
        <f>(M315*21)/100</f>
      </c>
      <c t="s">
        <v>27</v>
      </c>
    </row>
    <row r="316" spans="1:5" ht="38.25">
      <c r="A316" s="35" t="s">
        <v>56</v>
      </c>
      <c r="E316" s="39" t="s">
        <v>9041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25.5">
      <c r="A319" t="s">
        <v>49</v>
      </c>
      <c s="34" t="s">
        <v>27</v>
      </c>
      <c s="34" t="s">
        <v>9042</v>
      </c>
      <c s="35" t="s">
        <v>5</v>
      </c>
      <c s="6" t="s">
        <v>9043</v>
      </c>
      <c s="36" t="s">
        <v>4124</v>
      </c>
      <c s="37">
        <v>1</v>
      </c>
      <c s="36">
        <v>28</v>
      </c>
      <c s="36">
        <f>ROUND(G319*H319,6)</f>
      </c>
      <c r="L319" s="38">
        <v>0</v>
      </c>
      <c s="32">
        <f>ROUND(ROUND(L319,2)*ROUND(G319,3),2)</f>
      </c>
      <c s="36" t="s">
        <v>653</v>
      </c>
      <c>
        <f>(M319*21)/100</f>
      </c>
      <c t="s">
        <v>27</v>
      </c>
    </row>
    <row r="320" spans="1:5" ht="25.5">
      <c r="A320" s="35" t="s">
        <v>56</v>
      </c>
      <c r="E320" s="39" t="s">
        <v>9043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26</v>
      </c>
      <c s="34" t="s">
        <v>9044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ROUND(G323*H323,6)</f>
      </c>
      <c r="L323" s="38">
        <v>0</v>
      </c>
      <c s="32">
        <f>ROUND(ROUND(L323,2)*ROUND(G323,3),2)</f>
      </c>
      <c s="36" t="s">
        <v>653</v>
      </c>
      <c>
        <f>(M323*21)/100</f>
      </c>
      <c t="s">
        <v>27</v>
      </c>
    </row>
    <row r="324" spans="1:5" ht="12.75">
      <c r="A324" s="35" t="s">
        <v>56</v>
      </c>
      <c r="E324" s="39" t="s">
        <v>8398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69</v>
      </c>
      <c s="34" t="s">
        <v>9045</v>
      </c>
      <c s="35" t="s">
        <v>5</v>
      </c>
      <c s="6" t="s">
        <v>9046</v>
      </c>
      <c s="36" t="s">
        <v>4124</v>
      </c>
      <c s="37">
        <v>1</v>
      </c>
      <c s="36">
        <v>0.5</v>
      </c>
      <c s="36">
        <f>ROUND(G327*H327,6)</f>
      </c>
      <c r="L327" s="38">
        <v>0</v>
      </c>
      <c s="32">
        <f>ROUND(ROUND(L327,2)*ROUND(G327,3),2)</f>
      </c>
      <c s="36" t="s">
        <v>653</v>
      </c>
      <c>
        <f>(M327*21)/100</f>
      </c>
      <c t="s">
        <v>27</v>
      </c>
    </row>
    <row r="328" spans="1:5" ht="12.75">
      <c r="A328" s="35" t="s">
        <v>56</v>
      </c>
      <c r="E328" s="39" t="s">
        <v>9046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73</v>
      </c>
      <c s="34" t="s">
        <v>9047</v>
      </c>
      <c s="35" t="s">
        <v>5</v>
      </c>
      <c s="6" t="s">
        <v>8400</v>
      </c>
      <c s="36" t="s">
        <v>8401</v>
      </c>
      <c s="37">
        <v>15</v>
      </c>
      <c s="36">
        <v>0.4</v>
      </c>
      <c s="36">
        <f>ROUND(G331*H331,6)</f>
      </c>
      <c r="L331" s="38">
        <v>0</v>
      </c>
      <c s="32">
        <f>ROUND(ROUND(L331,2)*ROUND(G331,3),2)</f>
      </c>
      <c s="36" t="s">
        <v>653</v>
      </c>
      <c>
        <f>(M331*21)/100</f>
      </c>
      <c t="s">
        <v>27</v>
      </c>
    </row>
    <row r="332" spans="1:5" ht="12.75">
      <c r="A332" s="35" t="s">
        <v>56</v>
      </c>
      <c r="E332" s="39" t="s">
        <v>8400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77</v>
      </c>
      <c s="34" t="s">
        <v>9048</v>
      </c>
      <c s="35" t="s">
        <v>5</v>
      </c>
      <c s="6" t="s">
        <v>9049</v>
      </c>
      <c s="36" t="s">
        <v>8401</v>
      </c>
      <c s="37">
        <v>8</v>
      </c>
      <c s="36">
        <v>0.4</v>
      </c>
      <c s="36">
        <f>ROUND(G335*H335,6)</f>
      </c>
      <c r="L335" s="38">
        <v>0</v>
      </c>
      <c s="32">
        <f>ROUND(ROUND(L335,2)*ROUND(G335,3),2)</f>
      </c>
      <c s="36" t="s">
        <v>653</v>
      </c>
      <c>
        <f>(M335*21)/100</f>
      </c>
      <c t="s">
        <v>27</v>
      </c>
    </row>
    <row r="336" spans="1:5" ht="12.75">
      <c r="A336" s="35" t="s">
        <v>56</v>
      </c>
      <c r="E336" s="39" t="s">
        <v>9049</v>
      </c>
    </row>
    <row r="337" spans="1:5" ht="25.5">
      <c r="A337" s="35" t="s">
        <v>58</v>
      </c>
      <c r="E337" s="40" t="s">
        <v>9050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81</v>
      </c>
      <c s="34" t="s">
        <v>9051</v>
      </c>
      <c s="35" t="s">
        <v>5</v>
      </c>
      <c s="6" t="s">
        <v>9052</v>
      </c>
      <c s="36" t="s">
        <v>8401</v>
      </c>
      <c s="37">
        <v>1</v>
      </c>
      <c s="36">
        <v>0.4</v>
      </c>
      <c s="36">
        <f>ROUND(G339*H339,6)</f>
      </c>
      <c r="L339" s="38">
        <v>0</v>
      </c>
      <c s="32">
        <f>ROUND(ROUND(L339,2)*ROUND(G339,3),2)</f>
      </c>
      <c s="36" t="s">
        <v>653</v>
      </c>
      <c>
        <f>(M339*21)/100</f>
      </c>
      <c t="s">
        <v>27</v>
      </c>
    </row>
    <row r="340" spans="1:5" ht="12.75">
      <c r="A340" s="35" t="s">
        <v>56</v>
      </c>
      <c r="E340" s="39" t="s">
        <v>9052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25.5">
      <c r="A343" t="s">
        <v>49</v>
      </c>
      <c s="34" t="s">
        <v>85</v>
      </c>
      <c s="34" t="s">
        <v>9053</v>
      </c>
      <c s="35" t="s">
        <v>5</v>
      </c>
      <c s="6" t="s">
        <v>8638</v>
      </c>
      <c s="36" t="s">
        <v>8401</v>
      </c>
      <c s="37">
        <v>1</v>
      </c>
      <c s="36">
        <v>0.4</v>
      </c>
      <c s="36">
        <f>ROUND(G343*H343,6)</f>
      </c>
      <c r="L343" s="38">
        <v>0</v>
      </c>
      <c s="32">
        <f>ROUND(ROUND(L343,2)*ROUND(G343,3),2)</f>
      </c>
      <c s="36" t="s">
        <v>653</v>
      </c>
      <c>
        <f>(M343*21)/100</f>
      </c>
      <c t="s">
        <v>27</v>
      </c>
    </row>
    <row r="344" spans="1:5" ht="25.5">
      <c r="A344" s="35" t="s">
        <v>56</v>
      </c>
      <c r="E344" s="39" t="s">
        <v>8638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3" ht="12.75">
      <c r="A347" t="s">
        <v>46</v>
      </c>
      <c r="C347" s="31" t="s">
        <v>8402</v>
      </c>
      <c r="E347" s="33" t="s">
        <v>8415</v>
      </c>
      <c r="J347" s="32">
        <f>0</f>
      </c>
      <c s="32">
        <f>0</f>
      </c>
      <c s="32">
        <f>0+L348+L352</f>
      </c>
      <c s="32">
        <f>0+M348+M352</f>
      </c>
    </row>
    <row r="348" spans="1:16" ht="12.75">
      <c r="A348" t="s">
        <v>49</v>
      </c>
      <c s="34" t="s">
        <v>89</v>
      </c>
      <c s="34" t="s">
        <v>9054</v>
      </c>
      <c s="35" t="s">
        <v>5</v>
      </c>
      <c s="6" t="s">
        <v>8417</v>
      </c>
      <c s="36" t="s">
        <v>2729</v>
      </c>
      <c s="37">
        <v>15</v>
      </c>
      <c s="36">
        <v>1</v>
      </c>
      <c s="36">
        <f>ROUND(G348*H348,6)</f>
      </c>
      <c r="L348" s="38">
        <v>0</v>
      </c>
      <c s="32">
        <f>ROUND(ROUND(L348,2)*ROUND(G348,3),2)</f>
      </c>
      <c s="36" t="s">
        <v>653</v>
      </c>
      <c>
        <f>(M348*21)/100</f>
      </c>
      <c t="s">
        <v>27</v>
      </c>
    </row>
    <row r="349" spans="1:5" ht="12.75">
      <c r="A349" s="35" t="s">
        <v>56</v>
      </c>
      <c r="E349" s="39" t="s">
        <v>8417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93</v>
      </c>
      <c s="34" t="s">
        <v>9055</v>
      </c>
      <c s="35" t="s">
        <v>5</v>
      </c>
      <c s="6" t="s">
        <v>8419</v>
      </c>
      <c s="36" t="s">
        <v>409</v>
      </c>
      <c s="37">
        <v>6</v>
      </c>
      <c s="36">
        <v>1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12.75">
      <c r="A353" s="35" t="s">
        <v>56</v>
      </c>
      <c r="E353" s="39" t="s">
        <v>8419</v>
      </c>
    </row>
    <row r="354" spans="1:5" ht="12.75">
      <c r="A354" s="35" t="s">
        <v>58</v>
      </c>
      <c r="E354" s="40" t="s">
        <v>5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8410</v>
      </c>
      <c r="E356" s="33" t="s">
        <v>8427</v>
      </c>
      <c r="J356" s="32">
        <f>0</f>
      </c>
      <c s="32">
        <f>0</f>
      </c>
      <c s="32">
        <f>0+L357+L361+L365</f>
      </c>
      <c s="32">
        <f>0+M357+M361+M365</f>
      </c>
    </row>
    <row r="357" spans="1:16" ht="12.75">
      <c r="A357" t="s">
        <v>49</v>
      </c>
      <c s="34" t="s">
        <v>110</v>
      </c>
      <c s="34" t="s">
        <v>9056</v>
      </c>
      <c s="35" t="s">
        <v>5</v>
      </c>
      <c s="6" t="s">
        <v>8429</v>
      </c>
      <c s="36" t="s">
        <v>409</v>
      </c>
      <c s="37">
        <v>10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653</v>
      </c>
      <c>
        <f>(M357*21)/100</f>
      </c>
      <c t="s">
        <v>27</v>
      </c>
    </row>
    <row r="358" spans="1:5" ht="12.75">
      <c r="A358" s="35" t="s">
        <v>56</v>
      </c>
      <c r="E358" s="39" t="s">
        <v>8429</v>
      </c>
    </row>
    <row r="359" spans="1:5" ht="12.75">
      <c r="A359" s="35" t="s">
        <v>58</v>
      </c>
      <c r="E359" s="40" t="s">
        <v>5</v>
      </c>
    </row>
    <row r="360" spans="1:5" ht="12.75">
      <c r="A360" t="s">
        <v>60</v>
      </c>
      <c r="E360" s="39" t="s">
        <v>5</v>
      </c>
    </row>
    <row r="361" spans="1:16" ht="12.75">
      <c r="A361" t="s">
        <v>49</v>
      </c>
      <c s="34" t="s">
        <v>114</v>
      </c>
      <c s="34" t="s">
        <v>9057</v>
      </c>
      <c s="35" t="s">
        <v>5</v>
      </c>
      <c s="6" t="s">
        <v>8431</v>
      </c>
      <c s="36" t="s">
        <v>409</v>
      </c>
      <c s="37">
        <v>10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653</v>
      </c>
      <c>
        <f>(M361*21)/100</f>
      </c>
      <c t="s">
        <v>27</v>
      </c>
    </row>
    <row r="362" spans="1:5" ht="12.75">
      <c r="A362" s="35" t="s">
        <v>56</v>
      </c>
      <c r="E362" s="39" t="s">
        <v>8431</v>
      </c>
    </row>
    <row r="363" spans="1:5" ht="12.75">
      <c r="A363" s="35" t="s">
        <v>58</v>
      </c>
      <c r="E363" s="40" t="s">
        <v>5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119</v>
      </c>
      <c s="34" t="s">
        <v>9058</v>
      </c>
      <c s="35" t="s">
        <v>5</v>
      </c>
      <c s="6" t="s">
        <v>8433</v>
      </c>
      <c s="36" t="s">
        <v>409</v>
      </c>
      <c s="37">
        <v>10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653</v>
      </c>
      <c>
        <f>(M365*21)/100</f>
      </c>
      <c t="s">
        <v>27</v>
      </c>
    </row>
    <row r="366" spans="1:5" ht="12.75">
      <c r="A366" s="35" t="s">
        <v>56</v>
      </c>
      <c r="E366" s="39" t="s">
        <v>8433</v>
      </c>
    </row>
    <row r="367" spans="1:5" ht="12.75">
      <c r="A367" s="35" t="s">
        <v>58</v>
      </c>
      <c r="E367" s="40" t="s">
        <v>5</v>
      </c>
    </row>
    <row r="368" spans="1:5" ht="12.75">
      <c r="A368" t="s">
        <v>60</v>
      </c>
      <c r="E368" s="39" t="s">
        <v>5</v>
      </c>
    </row>
    <row r="369" spans="1:13" ht="12.75">
      <c r="A369" t="s">
        <v>46</v>
      </c>
      <c r="C369" s="31" t="s">
        <v>8414</v>
      </c>
      <c r="E369" s="33" t="s">
        <v>8421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103</v>
      </c>
      <c s="34" t="s">
        <v>9059</v>
      </c>
      <c s="35" t="s">
        <v>5</v>
      </c>
      <c s="6" t="s">
        <v>8423</v>
      </c>
      <c s="36" t="s">
        <v>2729</v>
      </c>
      <c s="37">
        <v>104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653</v>
      </c>
      <c>
        <f>(M370*21)/100</f>
      </c>
      <c t="s">
        <v>27</v>
      </c>
    </row>
    <row r="371" spans="1:5" ht="12.75">
      <c r="A371" s="35" t="s">
        <v>56</v>
      </c>
      <c r="E371" s="39" t="s">
        <v>8423</v>
      </c>
    </row>
    <row r="372" spans="1:5" ht="12.75">
      <c r="A372" s="35" t="s">
        <v>58</v>
      </c>
      <c r="E372" s="40" t="s">
        <v>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107</v>
      </c>
      <c s="34" t="s">
        <v>9060</v>
      </c>
      <c s="35" t="s">
        <v>5</v>
      </c>
      <c s="6" t="s">
        <v>8425</v>
      </c>
      <c s="36" t="s">
        <v>960</v>
      </c>
      <c s="37">
        <v>1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653</v>
      </c>
      <c>
        <f>(M374*21)/100</f>
      </c>
      <c t="s">
        <v>27</v>
      </c>
    </row>
    <row r="375" spans="1:5" ht="12.75">
      <c r="A375" s="35" t="s">
        <v>56</v>
      </c>
      <c r="E375" s="39" t="s">
        <v>8425</v>
      </c>
    </row>
    <row r="376" spans="1:5" ht="12.75">
      <c r="A376" s="35" t="s">
        <v>58</v>
      </c>
      <c r="E376" s="40" t="s">
        <v>5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8434</v>
      </c>
      <c r="E378" s="33" t="s">
        <v>9061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27</v>
      </c>
      <c s="34" t="s">
        <v>9062</v>
      </c>
      <c s="35" t="s">
        <v>5</v>
      </c>
      <c s="6" t="s">
        <v>9063</v>
      </c>
      <c s="36" t="s">
        <v>4124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653</v>
      </c>
      <c>
        <f>(M379*21)/100</f>
      </c>
      <c t="s">
        <v>27</v>
      </c>
    </row>
    <row r="380" spans="1:5" ht="12.75">
      <c r="A380" s="35" t="s">
        <v>56</v>
      </c>
      <c r="E380" s="39" t="s">
        <v>9063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26</v>
      </c>
      <c s="34" t="s">
        <v>9064</v>
      </c>
      <c s="35" t="s">
        <v>5</v>
      </c>
      <c s="6" t="s">
        <v>9065</v>
      </c>
      <c s="36" t="s">
        <v>4124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653</v>
      </c>
      <c>
        <f>(M383*21)/100</f>
      </c>
      <c t="s">
        <v>27</v>
      </c>
    </row>
    <row r="384" spans="1:5" ht="12.75">
      <c r="A384" s="35" t="s">
        <v>56</v>
      </c>
      <c r="E384" s="39" t="s">
        <v>9065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69</v>
      </c>
      <c s="34" t="s">
        <v>9066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653</v>
      </c>
      <c>
        <f>(M387*21)/100</f>
      </c>
      <c t="s">
        <v>27</v>
      </c>
    </row>
    <row r="388" spans="1:5" ht="12.75">
      <c r="A388" s="35" t="s">
        <v>56</v>
      </c>
      <c r="E388" s="39" t="s">
        <v>4092</v>
      </c>
    </row>
    <row r="389" spans="1:5" ht="12.75">
      <c r="A389" s="35" t="s">
        <v>58</v>
      </c>
      <c r="E389" s="40" t="s">
        <v>4093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8441</v>
      </c>
      <c r="E391" s="33" t="s">
        <v>9067</v>
      </c>
      <c r="J391" s="32">
        <f>0</f>
      </c>
      <c s="32">
        <f>0</f>
      </c>
      <c s="32">
        <f>0+L392+L396+L400+L404+L408+L412+L416+L420+L424+L428+L432+L436+L440+L444</f>
      </c>
      <c s="32">
        <f>0+M392+M396+M400+M404+M408+M412+M416+M420+M424+M428+M432+M436+M440+M444</f>
      </c>
    </row>
    <row r="392" spans="1:16" ht="12.75">
      <c r="A392" t="s">
        <v>49</v>
      </c>
      <c s="34" t="s">
        <v>89</v>
      </c>
      <c s="34" t="s">
        <v>9068</v>
      </c>
      <c s="35" t="s">
        <v>5</v>
      </c>
      <c s="6" t="s">
        <v>8451</v>
      </c>
      <c s="36" t="s">
        <v>106</v>
      </c>
      <c s="37">
        <v>25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12.75">
      <c r="A393" s="35" t="s">
        <v>56</v>
      </c>
      <c r="E393" s="39" t="s">
        <v>8451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93</v>
      </c>
      <c s="34" t="s">
        <v>9069</v>
      </c>
      <c s="35" t="s">
        <v>5</v>
      </c>
      <c s="6" t="s">
        <v>8453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653</v>
      </c>
      <c>
        <f>(M396*21)/100</f>
      </c>
      <c t="s">
        <v>27</v>
      </c>
    </row>
    <row r="397" spans="1:5" ht="12.75">
      <c r="A397" s="35" t="s">
        <v>56</v>
      </c>
      <c r="E397" s="39" t="s">
        <v>8453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98</v>
      </c>
      <c s="34" t="s">
        <v>9070</v>
      </c>
      <c s="35" t="s">
        <v>5</v>
      </c>
      <c s="6" t="s">
        <v>8455</v>
      </c>
      <c s="36" t="s">
        <v>106</v>
      </c>
      <c s="37">
        <v>25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653</v>
      </c>
      <c>
        <f>(M400*21)/100</f>
      </c>
      <c t="s">
        <v>27</v>
      </c>
    </row>
    <row r="401" spans="1:5" ht="12.75">
      <c r="A401" s="35" t="s">
        <v>56</v>
      </c>
      <c r="E401" s="39" t="s">
        <v>8455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103</v>
      </c>
      <c s="34" t="s">
        <v>9071</v>
      </c>
      <c s="35" t="s">
        <v>5</v>
      </c>
      <c s="6" t="s">
        <v>9072</v>
      </c>
      <c s="36" t="s">
        <v>106</v>
      </c>
      <c s="37">
        <v>250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9072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107</v>
      </c>
      <c s="34" t="s">
        <v>9073</v>
      </c>
      <c s="35" t="s">
        <v>5</v>
      </c>
      <c s="6" t="s">
        <v>8459</v>
      </c>
      <c s="36" t="s">
        <v>106</v>
      </c>
      <c s="37">
        <v>160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653</v>
      </c>
      <c>
        <f>(M408*21)/100</f>
      </c>
      <c t="s">
        <v>27</v>
      </c>
    </row>
    <row r="409" spans="1:5" ht="12.75">
      <c r="A409" s="35" t="s">
        <v>56</v>
      </c>
      <c r="E409" s="39" t="s">
        <v>8459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110</v>
      </c>
      <c s="34" t="s">
        <v>9074</v>
      </c>
      <c s="35" t="s">
        <v>5</v>
      </c>
      <c s="6" t="s">
        <v>8461</v>
      </c>
      <c s="36" t="s">
        <v>106</v>
      </c>
      <c s="37">
        <v>300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653</v>
      </c>
      <c>
        <f>(M412*21)/100</f>
      </c>
      <c t="s">
        <v>27</v>
      </c>
    </row>
    <row r="413" spans="1:5" ht="12.75">
      <c r="A413" s="35" t="s">
        <v>56</v>
      </c>
      <c r="E413" s="39" t="s">
        <v>8461</v>
      </c>
    </row>
    <row r="414" spans="1:5" ht="12.75">
      <c r="A414" s="35" t="s">
        <v>58</v>
      </c>
      <c r="E414" s="40" t="s">
        <v>5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114</v>
      </c>
      <c s="34" t="s">
        <v>9075</v>
      </c>
      <c s="35" t="s">
        <v>5</v>
      </c>
      <c s="6" t="s">
        <v>9076</v>
      </c>
      <c s="36" t="s">
        <v>106</v>
      </c>
      <c s="37">
        <v>25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653</v>
      </c>
      <c>
        <f>(M416*21)/100</f>
      </c>
      <c t="s">
        <v>27</v>
      </c>
    </row>
    <row r="417" spans="1:5" ht="12.75">
      <c r="A417" s="35" t="s">
        <v>56</v>
      </c>
      <c r="E417" s="39" t="s">
        <v>9076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119</v>
      </c>
      <c s="34" t="s">
        <v>9077</v>
      </c>
      <c s="35" t="s">
        <v>5</v>
      </c>
      <c s="6" t="s">
        <v>9078</v>
      </c>
      <c s="36" t="s">
        <v>106</v>
      </c>
      <c s="37">
        <v>15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653</v>
      </c>
      <c>
        <f>(M420*21)/100</f>
      </c>
      <c t="s">
        <v>27</v>
      </c>
    </row>
    <row r="421" spans="1:5" ht="12.75">
      <c r="A421" s="35" t="s">
        <v>56</v>
      </c>
      <c r="E421" s="39" t="s">
        <v>9078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123</v>
      </c>
      <c s="34" t="s">
        <v>9079</v>
      </c>
      <c s="35" t="s">
        <v>5</v>
      </c>
      <c s="6" t="s">
        <v>9080</v>
      </c>
      <c s="36" t="s">
        <v>106</v>
      </c>
      <c s="37">
        <v>35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653</v>
      </c>
      <c>
        <f>(M424*21)/100</f>
      </c>
      <c t="s">
        <v>27</v>
      </c>
    </row>
    <row r="425" spans="1:5" ht="12.75">
      <c r="A425" s="35" t="s">
        <v>56</v>
      </c>
      <c r="E425" s="39" t="s">
        <v>9080</v>
      </c>
    </row>
    <row r="426" spans="1:5" ht="12.75">
      <c r="A426" s="35" t="s">
        <v>58</v>
      </c>
      <c r="E426" s="40" t="s">
        <v>5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126</v>
      </c>
      <c s="34" t="s">
        <v>9081</v>
      </c>
      <c s="35" t="s">
        <v>5</v>
      </c>
      <c s="6" t="s">
        <v>9082</v>
      </c>
      <c s="36" t="s">
        <v>106</v>
      </c>
      <c s="37">
        <v>240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653</v>
      </c>
      <c>
        <f>(M428*21)/100</f>
      </c>
      <c t="s">
        <v>27</v>
      </c>
    </row>
    <row r="429" spans="1:5" ht="12.75">
      <c r="A429" s="35" t="s">
        <v>56</v>
      </c>
      <c r="E429" s="39" t="s">
        <v>9082</v>
      </c>
    </row>
    <row r="430" spans="1:5" ht="12.75">
      <c r="A430" s="35" t="s">
        <v>58</v>
      </c>
      <c r="E430" s="40" t="s">
        <v>5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130</v>
      </c>
      <c s="34" t="s">
        <v>9083</v>
      </c>
      <c s="35" t="s">
        <v>5</v>
      </c>
      <c s="6" t="s">
        <v>4088</v>
      </c>
      <c s="36" t="s">
        <v>106</v>
      </c>
      <c s="37">
        <v>50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653</v>
      </c>
      <c>
        <f>(M432*21)/100</f>
      </c>
      <c t="s">
        <v>27</v>
      </c>
    </row>
    <row r="433" spans="1:5" ht="12.75">
      <c r="A433" s="35" t="s">
        <v>56</v>
      </c>
      <c r="E433" s="39" t="s">
        <v>4088</v>
      </c>
    </row>
    <row r="434" spans="1:5" ht="12.75">
      <c r="A434" s="35" t="s">
        <v>58</v>
      </c>
      <c r="E434" s="40" t="s">
        <v>5</v>
      </c>
    </row>
    <row r="435" spans="1:5" ht="12.75">
      <c r="A435" t="s">
        <v>60</v>
      </c>
      <c r="E435" s="39" t="s">
        <v>5</v>
      </c>
    </row>
    <row r="436" spans="1:16" ht="12.75">
      <c r="A436" t="s">
        <v>49</v>
      </c>
      <c s="34" t="s">
        <v>133</v>
      </c>
      <c s="34" t="s">
        <v>9084</v>
      </c>
      <c s="35" t="s">
        <v>5</v>
      </c>
      <c s="6" t="s">
        <v>4090</v>
      </c>
      <c s="36" t="s">
        <v>106</v>
      </c>
      <c s="37">
        <v>50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653</v>
      </c>
      <c>
        <f>(M436*21)/100</f>
      </c>
      <c t="s">
        <v>27</v>
      </c>
    </row>
    <row r="437" spans="1:5" ht="12.75">
      <c r="A437" s="35" t="s">
        <v>56</v>
      </c>
      <c r="E437" s="39" t="s">
        <v>4090</v>
      </c>
    </row>
    <row r="438" spans="1:5" ht="12.75">
      <c r="A438" s="35" t="s">
        <v>58</v>
      </c>
      <c r="E438" s="40" t="s">
        <v>5</v>
      </c>
    </row>
    <row r="439" spans="1:5" ht="12.75">
      <c r="A439" t="s">
        <v>60</v>
      </c>
      <c r="E439" s="39" t="s">
        <v>5</v>
      </c>
    </row>
    <row r="440" spans="1:16" ht="12.75">
      <c r="A440" t="s">
        <v>49</v>
      </c>
      <c s="34" t="s">
        <v>136</v>
      </c>
      <c s="34" t="s">
        <v>9085</v>
      </c>
      <c s="35" t="s">
        <v>5</v>
      </c>
      <c s="6" t="s">
        <v>8469</v>
      </c>
      <c s="36" t="s">
        <v>106</v>
      </c>
      <c s="37">
        <v>50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653</v>
      </c>
      <c>
        <f>(M440*21)/100</f>
      </c>
      <c t="s">
        <v>27</v>
      </c>
    </row>
    <row r="441" spans="1:5" ht="12.75">
      <c r="A441" s="35" t="s">
        <v>56</v>
      </c>
      <c r="E441" s="39" t="s">
        <v>8469</v>
      </c>
    </row>
    <row r="442" spans="1:5" ht="12.75">
      <c r="A442" s="35" t="s">
        <v>58</v>
      </c>
      <c r="E442" s="40" t="s">
        <v>5</v>
      </c>
    </row>
    <row r="443" spans="1:5" ht="12.75">
      <c r="A443" t="s">
        <v>60</v>
      </c>
      <c r="E443" s="39" t="s">
        <v>5</v>
      </c>
    </row>
    <row r="444" spans="1:16" ht="12.75">
      <c r="A444" t="s">
        <v>49</v>
      </c>
      <c s="34" t="s">
        <v>139</v>
      </c>
      <c s="34" t="s">
        <v>9086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653</v>
      </c>
      <c>
        <f>(M444*21)/100</f>
      </c>
      <c t="s">
        <v>27</v>
      </c>
    </row>
    <row r="445" spans="1:5" ht="12.75">
      <c r="A445" s="35" t="s">
        <v>56</v>
      </c>
      <c r="E445" s="39" t="s">
        <v>4092</v>
      </c>
    </row>
    <row r="446" spans="1:5" ht="12.75">
      <c r="A446" s="35" t="s">
        <v>58</v>
      </c>
      <c r="E446" s="40" t="s">
        <v>4093</v>
      </c>
    </row>
    <row r="447" spans="1:5" ht="12.75">
      <c r="A447" t="s">
        <v>60</v>
      </c>
      <c r="E447" s="39" t="s">
        <v>5</v>
      </c>
    </row>
    <row r="448" spans="1:13" ht="12.75">
      <c r="A448" t="s">
        <v>46</v>
      </c>
      <c r="C448" s="31" t="s">
        <v>8448</v>
      </c>
      <c r="E448" s="33" t="s">
        <v>9087</v>
      </c>
      <c r="J448" s="32">
        <f>0</f>
      </c>
      <c s="32">
        <f>0</f>
      </c>
      <c s="32">
        <f>0+L449+L453+L457+L461+L465+L469+L473+L477+L481+L485+L489+L493+L497+L501+L505+L509+L513+L517+L521+L525+L529+L533+L537+L541+L545+L549+L553</f>
      </c>
      <c s="32">
        <f>0+M449+M453+M457+M461+M465+M469+M473+M477+M481+M485+M489+M493+M497+M501+M505+M509+M513+M517+M521+M525+M529+M533+M537+M541+M545+M549+M553</f>
      </c>
    </row>
    <row r="449" spans="1:16" ht="25.5">
      <c r="A449" t="s">
        <v>49</v>
      </c>
      <c s="34" t="s">
        <v>142</v>
      </c>
      <c s="34" t="s">
        <v>9088</v>
      </c>
      <c s="35" t="s">
        <v>5</v>
      </c>
      <c s="6" t="s">
        <v>9089</v>
      </c>
      <c s="36" t="s">
        <v>4124</v>
      </c>
      <c s="37">
        <v>4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653</v>
      </c>
      <c>
        <f>(M449*21)/100</f>
      </c>
      <c t="s">
        <v>27</v>
      </c>
    </row>
    <row r="450" spans="1:5" ht="25.5">
      <c r="A450" s="35" t="s">
        <v>56</v>
      </c>
      <c r="E450" s="39" t="s">
        <v>9089</v>
      </c>
    </row>
    <row r="451" spans="1:5" ht="12.75">
      <c r="A451" s="35" t="s">
        <v>58</v>
      </c>
      <c r="E451" s="40" t="s">
        <v>5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145</v>
      </c>
      <c s="34" t="s">
        <v>9090</v>
      </c>
      <c s="35" t="s">
        <v>5</v>
      </c>
      <c s="6" t="s">
        <v>9091</v>
      </c>
      <c s="36" t="s">
        <v>4124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653</v>
      </c>
      <c>
        <f>(M453*21)/100</f>
      </c>
      <c t="s">
        <v>27</v>
      </c>
    </row>
    <row r="454" spans="1:5" ht="12.75">
      <c r="A454" s="35" t="s">
        <v>56</v>
      </c>
      <c r="E454" s="39" t="s">
        <v>9091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150</v>
      </c>
      <c s="34" t="s">
        <v>9092</v>
      </c>
      <c s="35" t="s">
        <v>5</v>
      </c>
      <c s="6" t="s">
        <v>9093</v>
      </c>
      <c s="36" t="s">
        <v>4124</v>
      </c>
      <c s="37">
        <v>3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653</v>
      </c>
      <c>
        <f>(M457*21)/100</f>
      </c>
      <c t="s">
        <v>27</v>
      </c>
    </row>
    <row r="458" spans="1:5" ht="12.75">
      <c r="A458" s="35" t="s">
        <v>56</v>
      </c>
      <c r="E458" s="39" t="s">
        <v>9093</v>
      </c>
    </row>
    <row r="459" spans="1:5" ht="12.75">
      <c r="A459" s="35" t="s">
        <v>58</v>
      </c>
      <c r="E459" s="40" t="s">
        <v>5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154</v>
      </c>
      <c s="34" t="s">
        <v>9094</v>
      </c>
      <c s="35" t="s">
        <v>5</v>
      </c>
      <c s="6" t="s">
        <v>9095</v>
      </c>
      <c s="36" t="s">
        <v>4124</v>
      </c>
      <c s="37">
        <v>1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653</v>
      </c>
      <c>
        <f>(M461*21)/100</f>
      </c>
      <c t="s">
        <v>27</v>
      </c>
    </row>
    <row r="462" spans="1:5" ht="12.75">
      <c r="A462" s="35" t="s">
        <v>56</v>
      </c>
      <c r="E462" s="39" t="s">
        <v>9095</v>
      </c>
    </row>
    <row r="463" spans="1:5" ht="12.75">
      <c r="A463" s="35" t="s">
        <v>58</v>
      </c>
      <c r="E463" s="40" t="s">
        <v>5</v>
      </c>
    </row>
    <row r="464" spans="1:5" ht="12.75">
      <c r="A464" t="s">
        <v>60</v>
      </c>
      <c r="E464" s="39" t="s">
        <v>5</v>
      </c>
    </row>
    <row r="465" spans="1:16" ht="12.75">
      <c r="A465" t="s">
        <v>49</v>
      </c>
      <c s="34" t="s">
        <v>158</v>
      </c>
      <c s="34" t="s">
        <v>9096</v>
      </c>
      <c s="35" t="s">
        <v>5</v>
      </c>
      <c s="6" t="s">
        <v>9097</v>
      </c>
      <c s="36" t="s">
        <v>4124</v>
      </c>
      <c s="37">
        <v>5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653</v>
      </c>
      <c>
        <f>(M465*21)/100</f>
      </c>
      <c t="s">
        <v>27</v>
      </c>
    </row>
    <row r="466" spans="1:5" ht="12.75">
      <c r="A466" s="35" t="s">
        <v>56</v>
      </c>
      <c r="E466" s="39" t="s">
        <v>9097</v>
      </c>
    </row>
    <row r="467" spans="1:5" ht="12.75">
      <c r="A467" s="35" t="s">
        <v>58</v>
      </c>
      <c r="E467" s="40" t="s">
        <v>5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161</v>
      </c>
      <c s="34" t="s">
        <v>9098</v>
      </c>
      <c s="35" t="s">
        <v>5</v>
      </c>
      <c s="6" t="s">
        <v>9099</v>
      </c>
      <c s="36" t="s">
        <v>4124</v>
      </c>
      <c s="37">
        <v>6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653</v>
      </c>
      <c>
        <f>(M469*21)/100</f>
      </c>
      <c t="s">
        <v>27</v>
      </c>
    </row>
    <row r="470" spans="1:5" ht="12.75">
      <c r="A470" s="35" t="s">
        <v>56</v>
      </c>
      <c r="E470" s="39" t="s">
        <v>9099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12.75">
      <c r="A473" t="s">
        <v>49</v>
      </c>
      <c s="34" t="s">
        <v>164</v>
      </c>
      <c s="34" t="s">
        <v>9100</v>
      </c>
      <c s="35" t="s">
        <v>5</v>
      </c>
      <c s="6" t="s">
        <v>9101</v>
      </c>
      <c s="36" t="s">
        <v>4124</v>
      </c>
      <c s="37">
        <v>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653</v>
      </c>
      <c>
        <f>(M473*21)/100</f>
      </c>
      <c t="s">
        <v>27</v>
      </c>
    </row>
    <row r="474" spans="1:5" ht="12.75">
      <c r="A474" s="35" t="s">
        <v>56</v>
      </c>
      <c r="E474" s="39" t="s">
        <v>9101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656</v>
      </c>
      <c s="34" t="s">
        <v>9102</v>
      </c>
      <c s="35" t="s">
        <v>5</v>
      </c>
      <c s="6" t="s">
        <v>9103</v>
      </c>
      <c s="36" t="s">
        <v>4124</v>
      </c>
      <c s="37">
        <v>5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653</v>
      </c>
      <c>
        <f>(M477*21)/100</f>
      </c>
      <c t="s">
        <v>27</v>
      </c>
    </row>
    <row r="478" spans="1:5" ht="12.75">
      <c r="A478" s="35" t="s">
        <v>56</v>
      </c>
      <c r="E478" s="39" t="s">
        <v>9103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12.75">
      <c r="A481" t="s">
        <v>49</v>
      </c>
      <c s="34" t="s">
        <v>660</v>
      </c>
      <c s="34" t="s">
        <v>9104</v>
      </c>
      <c s="35" t="s">
        <v>5</v>
      </c>
      <c s="6" t="s">
        <v>8479</v>
      </c>
      <c s="36" t="s">
        <v>4124</v>
      </c>
      <c s="37">
        <v>1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653</v>
      </c>
      <c>
        <f>(M481*21)/100</f>
      </c>
      <c t="s">
        <v>27</v>
      </c>
    </row>
    <row r="482" spans="1:5" ht="12.75">
      <c r="A482" s="35" t="s">
        <v>56</v>
      </c>
      <c r="E482" s="39" t="s">
        <v>8479</v>
      </c>
    </row>
    <row r="483" spans="1:5" ht="12.75">
      <c r="A483" s="35" t="s">
        <v>58</v>
      </c>
      <c r="E483" s="40" t="s">
        <v>5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664</v>
      </c>
      <c s="34" t="s">
        <v>9105</v>
      </c>
      <c s="35" t="s">
        <v>5</v>
      </c>
      <c s="6" t="s">
        <v>9106</v>
      </c>
      <c s="36" t="s">
        <v>4124</v>
      </c>
      <c s="37">
        <v>2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653</v>
      </c>
      <c>
        <f>(M485*21)/100</f>
      </c>
      <c t="s">
        <v>27</v>
      </c>
    </row>
    <row r="486" spans="1:5" ht="12.75">
      <c r="A486" s="35" t="s">
        <v>56</v>
      </c>
      <c r="E486" s="39" t="s">
        <v>9106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12.75">
      <c r="A489" t="s">
        <v>49</v>
      </c>
      <c s="34" t="s">
        <v>668</v>
      </c>
      <c s="34" t="s">
        <v>9107</v>
      </c>
      <c s="35" t="s">
        <v>5</v>
      </c>
      <c s="6" t="s">
        <v>8484</v>
      </c>
      <c s="36" t="s">
        <v>4124</v>
      </c>
      <c s="37">
        <v>10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653</v>
      </c>
      <c>
        <f>(M489*21)/100</f>
      </c>
      <c t="s">
        <v>27</v>
      </c>
    </row>
    <row r="490" spans="1:5" ht="12.75">
      <c r="A490" s="35" t="s">
        <v>56</v>
      </c>
      <c r="E490" s="39" t="s">
        <v>8484</v>
      </c>
    </row>
    <row r="491" spans="1:5" ht="12.75">
      <c r="A491" s="35" t="s">
        <v>58</v>
      </c>
      <c r="E491" s="40" t="s">
        <v>5</v>
      </c>
    </row>
    <row r="492" spans="1:5" ht="12.75">
      <c r="A492" t="s">
        <v>60</v>
      </c>
      <c r="E492" s="39" t="s">
        <v>5</v>
      </c>
    </row>
    <row r="493" spans="1:16" ht="12.75">
      <c r="A493" t="s">
        <v>49</v>
      </c>
      <c s="34" t="s">
        <v>638</v>
      </c>
      <c s="34" t="s">
        <v>9108</v>
      </c>
      <c s="35" t="s">
        <v>5</v>
      </c>
      <c s="6" t="s">
        <v>8486</v>
      </c>
      <c s="36" t="s">
        <v>4124</v>
      </c>
      <c s="37">
        <v>10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653</v>
      </c>
      <c>
        <f>(M493*21)/100</f>
      </c>
      <c t="s">
        <v>27</v>
      </c>
    </row>
    <row r="494" spans="1:5" ht="12.75">
      <c r="A494" s="35" t="s">
        <v>56</v>
      </c>
      <c r="E494" s="39" t="s">
        <v>8486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12.75">
      <c r="A497" t="s">
        <v>49</v>
      </c>
      <c s="34" t="s">
        <v>674</v>
      </c>
      <c s="34" t="s">
        <v>9109</v>
      </c>
      <c s="35" t="s">
        <v>5</v>
      </c>
      <c s="6" t="s">
        <v>9110</v>
      </c>
      <c s="36" t="s">
        <v>4124</v>
      </c>
      <c s="37">
        <v>20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653</v>
      </c>
      <c>
        <f>(M497*21)/100</f>
      </c>
      <c t="s">
        <v>27</v>
      </c>
    </row>
    <row r="498" spans="1:5" ht="12.75">
      <c r="A498" s="35" t="s">
        <v>56</v>
      </c>
      <c r="E498" s="39" t="s">
        <v>9110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25.5">
      <c r="A501" t="s">
        <v>49</v>
      </c>
      <c s="34" t="s">
        <v>677</v>
      </c>
      <c s="34" t="s">
        <v>8452</v>
      </c>
      <c s="35" t="s">
        <v>5</v>
      </c>
      <c s="6" t="s">
        <v>9111</v>
      </c>
      <c s="36" t="s">
        <v>106</v>
      </c>
      <c s="37">
        <v>30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653</v>
      </c>
      <c>
        <f>(M501*21)/100</f>
      </c>
      <c t="s">
        <v>27</v>
      </c>
    </row>
    <row r="502" spans="1:5" ht="25.5">
      <c r="A502" s="35" t="s">
        <v>56</v>
      </c>
      <c r="E502" s="39" t="s">
        <v>9111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167</v>
      </c>
      <c s="34" t="s">
        <v>9112</v>
      </c>
      <c s="35" t="s">
        <v>5</v>
      </c>
      <c s="6" t="s">
        <v>9113</v>
      </c>
      <c s="36" t="s">
        <v>106</v>
      </c>
      <c s="37">
        <v>6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653</v>
      </c>
      <c>
        <f>(M505*21)/100</f>
      </c>
      <c t="s">
        <v>27</v>
      </c>
    </row>
    <row r="506" spans="1:5" ht="25.5">
      <c r="A506" s="35" t="s">
        <v>56</v>
      </c>
      <c r="E506" s="39" t="s">
        <v>9113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25.5">
      <c r="A509" t="s">
        <v>49</v>
      </c>
      <c s="34" t="s">
        <v>170</v>
      </c>
      <c s="34" t="s">
        <v>9114</v>
      </c>
      <c s="35" t="s">
        <v>5</v>
      </c>
      <c s="6" t="s">
        <v>9115</v>
      </c>
      <c s="36" t="s">
        <v>106</v>
      </c>
      <c s="37">
        <v>36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653</v>
      </c>
      <c>
        <f>(M509*21)/100</f>
      </c>
      <c t="s">
        <v>27</v>
      </c>
    </row>
    <row r="510" spans="1:5" ht="25.5">
      <c r="A510" s="35" t="s">
        <v>56</v>
      </c>
      <c r="E510" s="39" t="s">
        <v>9115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25.5">
      <c r="A513" t="s">
        <v>49</v>
      </c>
      <c s="34" t="s">
        <v>173</v>
      </c>
      <c s="34" t="s">
        <v>9116</v>
      </c>
      <c s="35" t="s">
        <v>5</v>
      </c>
      <c s="6" t="s">
        <v>4101</v>
      </c>
      <c s="36" t="s">
        <v>106</v>
      </c>
      <c s="37">
        <v>9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653</v>
      </c>
      <c>
        <f>(M513*21)/100</f>
      </c>
      <c t="s">
        <v>27</v>
      </c>
    </row>
    <row r="514" spans="1:5" ht="25.5">
      <c r="A514" s="35" t="s">
        <v>56</v>
      </c>
      <c r="E514" s="39" t="s">
        <v>4101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25.5">
      <c r="A517" t="s">
        <v>49</v>
      </c>
      <c s="34" t="s">
        <v>176</v>
      </c>
      <c s="34" t="s">
        <v>9117</v>
      </c>
      <c s="35" t="s">
        <v>5</v>
      </c>
      <c s="6" t="s">
        <v>9118</v>
      </c>
      <c s="36" t="s">
        <v>106</v>
      </c>
      <c s="37">
        <v>6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653</v>
      </c>
      <c>
        <f>(M517*21)/100</f>
      </c>
      <c t="s">
        <v>27</v>
      </c>
    </row>
    <row r="518" spans="1:5" ht="25.5">
      <c r="A518" s="35" t="s">
        <v>56</v>
      </c>
      <c r="E518" s="39" t="s">
        <v>9118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179</v>
      </c>
      <c s="34" t="s">
        <v>9119</v>
      </c>
      <c s="35" t="s">
        <v>5</v>
      </c>
      <c s="6" t="s">
        <v>9120</v>
      </c>
      <c s="36" t="s">
        <v>106</v>
      </c>
      <c s="37">
        <v>30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653</v>
      </c>
      <c>
        <f>(M521*21)/100</f>
      </c>
      <c t="s">
        <v>27</v>
      </c>
    </row>
    <row r="522" spans="1:5" ht="12.75">
      <c r="A522" s="35" t="s">
        <v>56</v>
      </c>
      <c r="E522" s="39" t="s">
        <v>9120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182</v>
      </c>
      <c s="34" t="s">
        <v>9121</v>
      </c>
      <c s="35" t="s">
        <v>5</v>
      </c>
      <c s="6" t="s">
        <v>9122</v>
      </c>
      <c s="36" t="s">
        <v>106</v>
      </c>
      <c s="37">
        <v>40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653</v>
      </c>
      <c>
        <f>(M525*21)/100</f>
      </c>
      <c t="s">
        <v>27</v>
      </c>
    </row>
    <row r="526" spans="1:5" ht="12.75">
      <c r="A526" s="35" t="s">
        <v>56</v>
      </c>
      <c r="E526" s="39" t="s">
        <v>9122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185</v>
      </c>
      <c s="34" t="s">
        <v>9123</v>
      </c>
      <c s="35" t="s">
        <v>5</v>
      </c>
      <c s="6" t="s">
        <v>9124</v>
      </c>
      <c s="36" t="s">
        <v>106</v>
      </c>
      <c s="37">
        <v>40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653</v>
      </c>
      <c>
        <f>(M529*21)/100</f>
      </c>
      <c t="s">
        <v>27</v>
      </c>
    </row>
    <row r="530" spans="1:5" ht="12.75">
      <c r="A530" s="35" t="s">
        <v>56</v>
      </c>
      <c r="E530" s="39" t="s">
        <v>9124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12.75">
      <c r="A533" t="s">
        <v>49</v>
      </c>
      <c s="34" t="s">
        <v>188</v>
      </c>
      <c s="34" t="s">
        <v>9125</v>
      </c>
      <c s="35" t="s">
        <v>5</v>
      </c>
      <c s="6" t="s">
        <v>9126</v>
      </c>
      <c s="36" t="s">
        <v>106</v>
      </c>
      <c s="37">
        <v>32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653</v>
      </c>
      <c>
        <f>(M533*21)/100</f>
      </c>
      <c t="s">
        <v>27</v>
      </c>
    </row>
    <row r="534" spans="1:5" ht="12.75">
      <c r="A534" s="35" t="s">
        <v>56</v>
      </c>
      <c r="E534" s="39" t="s">
        <v>9126</v>
      </c>
    </row>
    <row r="535" spans="1:5" ht="12.75">
      <c r="A535" s="35" t="s">
        <v>58</v>
      </c>
      <c r="E535" s="40" t="s">
        <v>5</v>
      </c>
    </row>
    <row r="536" spans="1:5" ht="12.75">
      <c r="A536" t="s">
        <v>60</v>
      </c>
      <c r="E536" s="39" t="s">
        <v>5</v>
      </c>
    </row>
    <row r="537" spans="1:16" ht="12.75">
      <c r="A537" t="s">
        <v>49</v>
      </c>
      <c s="34" t="s">
        <v>191</v>
      </c>
      <c s="34" t="s">
        <v>9127</v>
      </c>
      <c s="35" t="s">
        <v>5</v>
      </c>
      <c s="6" t="s">
        <v>8490</v>
      </c>
      <c s="36" t="s">
        <v>106</v>
      </c>
      <c s="37">
        <v>60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653</v>
      </c>
      <c>
        <f>(M537*21)/100</f>
      </c>
      <c t="s">
        <v>27</v>
      </c>
    </row>
    <row r="538" spans="1:5" ht="12.75">
      <c r="A538" s="35" t="s">
        <v>56</v>
      </c>
      <c r="E538" s="39" t="s">
        <v>8490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12.75">
      <c r="A541" t="s">
        <v>49</v>
      </c>
      <c s="34" t="s">
        <v>194</v>
      </c>
      <c s="34" t="s">
        <v>9128</v>
      </c>
      <c s="35" t="s">
        <v>5</v>
      </c>
      <c s="6" t="s">
        <v>8492</v>
      </c>
      <c s="36" t="s">
        <v>106</v>
      </c>
      <c s="37">
        <v>40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653</v>
      </c>
      <c>
        <f>(M541*21)/100</f>
      </c>
      <c t="s">
        <v>27</v>
      </c>
    </row>
    <row r="542" spans="1:5" ht="12.75">
      <c r="A542" s="35" t="s">
        <v>56</v>
      </c>
      <c r="E542" s="39" t="s">
        <v>8492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197</v>
      </c>
      <c s="34" t="s">
        <v>9129</v>
      </c>
      <c s="35" t="s">
        <v>5</v>
      </c>
      <c s="6" t="s">
        <v>8494</v>
      </c>
      <c s="36" t="s">
        <v>4124</v>
      </c>
      <c s="37">
        <v>25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653</v>
      </c>
      <c>
        <f>(M545*21)/100</f>
      </c>
      <c t="s">
        <v>27</v>
      </c>
    </row>
    <row r="546" spans="1:5" ht="12.75">
      <c r="A546" s="35" t="s">
        <v>56</v>
      </c>
      <c r="E546" s="39" t="s">
        <v>8494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200</v>
      </c>
      <c s="34" t="s">
        <v>9130</v>
      </c>
      <c s="35" t="s">
        <v>5</v>
      </c>
      <c s="6" t="s">
        <v>4105</v>
      </c>
      <c s="36" t="s">
        <v>590</v>
      </c>
      <c s="37">
        <v>0.5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653</v>
      </c>
      <c>
        <f>(M549*21)/100</f>
      </c>
      <c t="s">
        <v>27</v>
      </c>
    </row>
    <row r="550" spans="1:5" ht="12.75">
      <c r="A550" s="35" t="s">
        <v>56</v>
      </c>
      <c r="E550" s="39" t="s">
        <v>4105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6" ht="12.75">
      <c r="A553" t="s">
        <v>49</v>
      </c>
      <c s="34" t="s">
        <v>203</v>
      </c>
      <c s="34" t="s">
        <v>9131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653</v>
      </c>
      <c>
        <f>(M553*21)/100</f>
      </c>
      <c t="s">
        <v>27</v>
      </c>
    </row>
    <row r="554" spans="1:5" ht="12.75">
      <c r="A554" s="35" t="s">
        <v>56</v>
      </c>
      <c r="E554" s="39" t="s">
        <v>4092</v>
      </c>
    </row>
    <row r="555" spans="1:5" ht="12.75">
      <c r="A555" s="35" t="s">
        <v>58</v>
      </c>
      <c r="E555" s="40" t="s">
        <v>4093</v>
      </c>
    </row>
    <row r="556" spans="1:5" ht="12.75">
      <c r="A556" t="s">
        <v>60</v>
      </c>
      <c r="E556" s="39" t="s">
        <v>5</v>
      </c>
    </row>
    <row r="557" spans="1:13" ht="12.75">
      <c r="A557" t="s">
        <v>46</v>
      </c>
      <c r="C557" s="31" t="s">
        <v>8471</v>
      </c>
      <c r="E557" s="33" t="s">
        <v>9132</v>
      </c>
      <c r="J557" s="32">
        <f>0</f>
      </c>
      <c s="32">
        <f>0</f>
      </c>
      <c s="32">
        <f>0+L558+L562+L566+L570</f>
      </c>
      <c s="32">
        <f>0+M558+M562+M566+M570</f>
      </c>
    </row>
    <row r="558" spans="1:16" ht="25.5">
      <c r="A558" t="s">
        <v>49</v>
      </c>
      <c s="34" t="s">
        <v>73</v>
      </c>
      <c s="34" t="s">
        <v>9133</v>
      </c>
      <c s="35" t="s">
        <v>5</v>
      </c>
      <c s="6" t="s">
        <v>9134</v>
      </c>
      <c s="36" t="s">
        <v>4124</v>
      </c>
      <c s="37">
        <v>17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653</v>
      </c>
      <c>
        <f>(M558*21)/100</f>
      </c>
      <c t="s">
        <v>27</v>
      </c>
    </row>
    <row r="559" spans="1:5" ht="25.5">
      <c r="A559" s="35" t="s">
        <v>56</v>
      </c>
      <c r="E559" s="39" t="s">
        <v>9134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25.5">
      <c r="A562" t="s">
        <v>49</v>
      </c>
      <c s="34" t="s">
        <v>77</v>
      </c>
      <c s="34" t="s">
        <v>8493</v>
      </c>
      <c s="35" t="s">
        <v>5</v>
      </c>
      <c s="6" t="s">
        <v>8446</v>
      </c>
      <c s="36" t="s">
        <v>4124</v>
      </c>
      <c s="37">
        <v>9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653</v>
      </c>
      <c>
        <f>(M562*21)/100</f>
      </c>
      <c t="s">
        <v>27</v>
      </c>
    </row>
    <row r="563" spans="1:5" ht="25.5">
      <c r="A563" s="35" t="s">
        <v>56</v>
      </c>
      <c r="E563" s="39" t="s">
        <v>8446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81</v>
      </c>
      <c s="34" t="s">
        <v>9135</v>
      </c>
      <c s="35" t="s">
        <v>5</v>
      </c>
      <c s="6" t="s">
        <v>9136</v>
      </c>
      <c s="36" t="s">
        <v>4124</v>
      </c>
      <c s="37">
        <v>9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653</v>
      </c>
      <c>
        <f>(M566*21)/100</f>
      </c>
      <c t="s">
        <v>27</v>
      </c>
    </row>
    <row r="567" spans="1:5" ht="12.75">
      <c r="A567" s="35" t="s">
        <v>56</v>
      </c>
      <c r="E567" s="39" t="s">
        <v>9136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6" ht="12.75">
      <c r="A570" t="s">
        <v>49</v>
      </c>
      <c s="34" t="s">
        <v>85</v>
      </c>
      <c s="34" t="s">
        <v>9137</v>
      </c>
      <c s="35" t="s">
        <v>5</v>
      </c>
      <c s="6" t="s">
        <v>4092</v>
      </c>
      <c s="36" t="s">
        <v>960</v>
      </c>
      <c s="37">
        <v>0.08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653</v>
      </c>
      <c>
        <f>(M570*21)/100</f>
      </c>
      <c t="s">
        <v>27</v>
      </c>
    </row>
    <row r="571" spans="1:5" ht="12.75">
      <c r="A571" s="35" t="s">
        <v>56</v>
      </c>
      <c r="E571" s="39" t="s">
        <v>4092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3" ht="12.75">
      <c r="A574" t="s">
        <v>46</v>
      </c>
      <c r="C574" s="31" t="s">
        <v>8502</v>
      </c>
      <c r="E574" s="33" t="s">
        <v>9138</v>
      </c>
      <c r="J574" s="32">
        <f>0</f>
      </c>
      <c s="32">
        <f>0</f>
      </c>
      <c s="32">
        <f>0+L575+L579+L583+L587+L591</f>
      </c>
      <c s="32">
        <f>0+M575+M579+M583+M587+M591</f>
      </c>
    </row>
    <row r="575" spans="1:16" ht="12.75">
      <c r="A575" t="s">
        <v>49</v>
      </c>
      <c s="34" t="s">
        <v>212</v>
      </c>
      <c s="34" t="s">
        <v>9139</v>
      </c>
      <c s="35" t="s">
        <v>5</v>
      </c>
      <c s="6" t="s">
        <v>4118</v>
      </c>
      <c s="36" t="s">
        <v>2729</v>
      </c>
      <c s="37">
        <v>300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653</v>
      </c>
      <c>
        <f>(M575*21)/100</f>
      </c>
      <c t="s">
        <v>27</v>
      </c>
    </row>
    <row r="576" spans="1:5" ht="12.75">
      <c r="A576" s="35" t="s">
        <v>56</v>
      </c>
      <c r="E576" s="39" t="s">
        <v>4118</v>
      </c>
    </row>
    <row r="577" spans="1:5" ht="12.75">
      <c r="A577" s="35" t="s">
        <v>58</v>
      </c>
      <c r="E577" s="40" t="s">
        <v>9140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215</v>
      </c>
      <c s="34" t="s">
        <v>9141</v>
      </c>
      <c s="35" t="s">
        <v>5</v>
      </c>
      <c s="6" t="s">
        <v>9142</v>
      </c>
      <c s="36" t="s">
        <v>4124</v>
      </c>
      <c s="37">
        <v>5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653</v>
      </c>
      <c>
        <f>(M579*21)/100</f>
      </c>
      <c t="s">
        <v>27</v>
      </c>
    </row>
    <row r="580" spans="1:5" ht="12.75">
      <c r="A580" s="35" t="s">
        <v>56</v>
      </c>
      <c r="E580" s="39" t="s">
        <v>9142</v>
      </c>
    </row>
    <row r="581" spans="1:5" ht="12.75">
      <c r="A581" s="35" t="s">
        <v>58</v>
      </c>
      <c r="E581" s="40" t="s">
        <v>5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219</v>
      </c>
      <c s="34" t="s">
        <v>9143</v>
      </c>
      <c s="35" t="s">
        <v>5</v>
      </c>
      <c s="6" t="s">
        <v>9144</v>
      </c>
      <c s="36" t="s">
        <v>4124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653</v>
      </c>
      <c>
        <f>(M583*21)/100</f>
      </c>
      <c t="s">
        <v>27</v>
      </c>
    </row>
    <row r="584" spans="1:5" ht="12.75">
      <c r="A584" s="35" t="s">
        <v>56</v>
      </c>
      <c r="E584" s="39" t="s">
        <v>9144</v>
      </c>
    </row>
    <row r="585" spans="1:5" ht="12.75">
      <c r="A585" s="35" t="s">
        <v>58</v>
      </c>
      <c r="E585" s="40" t="s">
        <v>5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222</v>
      </c>
      <c s="34" t="s">
        <v>9145</v>
      </c>
      <c s="35" t="s">
        <v>5</v>
      </c>
      <c s="6" t="s">
        <v>8529</v>
      </c>
      <c s="36" t="s">
        <v>106</v>
      </c>
      <c s="37">
        <v>50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653</v>
      </c>
      <c>
        <f>(M587*21)/100</f>
      </c>
      <c t="s">
        <v>27</v>
      </c>
    </row>
    <row r="588" spans="1:5" ht="12.75">
      <c r="A588" s="35" t="s">
        <v>56</v>
      </c>
      <c r="E588" s="39" t="s">
        <v>8529</v>
      </c>
    </row>
    <row r="589" spans="1:5" ht="12.75">
      <c r="A589" s="35" t="s">
        <v>58</v>
      </c>
      <c r="E589" s="40" t="s">
        <v>5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225</v>
      </c>
      <c s="34" t="s">
        <v>9146</v>
      </c>
      <c s="35" t="s">
        <v>5</v>
      </c>
      <c s="6" t="s">
        <v>8531</v>
      </c>
      <c s="36" t="s">
        <v>409</v>
      </c>
      <c s="37">
        <v>40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653</v>
      </c>
      <c>
        <f>(M591*21)/100</f>
      </c>
      <c t="s">
        <v>27</v>
      </c>
    </row>
    <row r="592" spans="1:5" ht="12.75">
      <c r="A592" s="35" t="s">
        <v>56</v>
      </c>
      <c r="E592" s="39" t="s">
        <v>8531</v>
      </c>
    </row>
    <row r="593" spans="1:5" ht="12.75">
      <c r="A593" s="35" t="s">
        <v>58</v>
      </c>
      <c r="E593" s="40" t="s">
        <v>5</v>
      </c>
    </row>
    <row r="594" spans="1:5" ht="12.75">
      <c r="A594" t="s">
        <v>60</v>
      </c>
      <c r="E594" s="39" t="s">
        <v>5</v>
      </c>
    </row>
    <row r="595" spans="1:13" ht="12.75">
      <c r="A595" t="s">
        <v>46</v>
      </c>
      <c r="C595" s="31" t="s">
        <v>8517</v>
      </c>
      <c r="E595" s="33" t="s">
        <v>9147</v>
      </c>
      <c r="J595" s="32">
        <f>0</f>
      </c>
      <c s="32">
        <f>0</f>
      </c>
      <c s="32">
        <f>0+L596+L600</f>
      </c>
      <c s="32">
        <f>0+M596+M600</f>
      </c>
    </row>
    <row r="596" spans="1:16" ht="12.75">
      <c r="A596" t="s">
        <v>49</v>
      </c>
      <c s="34" t="s">
        <v>206</v>
      </c>
      <c s="34" t="s">
        <v>9148</v>
      </c>
      <c s="35" t="s">
        <v>5</v>
      </c>
      <c s="6" t="s">
        <v>4112</v>
      </c>
      <c s="36" t="s">
        <v>409</v>
      </c>
      <c s="37">
        <v>40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653</v>
      </c>
      <c>
        <f>(M596*21)/100</f>
      </c>
      <c t="s">
        <v>27</v>
      </c>
    </row>
    <row r="597" spans="1:5" ht="12.75">
      <c r="A597" s="35" t="s">
        <v>56</v>
      </c>
      <c r="E597" s="39" t="s">
        <v>4112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5</v>
      </c>
    </row>
    <row r="600" spans="1:16" ht="12.75">
      <c r="A600" t="s">
        <v>49</v>
      </c>
      <c s="34" t="s">
        <v>209</v>
      </c>
      <c s="34" t="s">
        <v>9149</v>
      </c>
      <c s="35" t="s">
        <v>5</v>
      </c>
      <c s="6" t="s">
        <v>4114</v>
      </c>
      <c s="36" t="s">
        <v>409</v>
      </c>
      <c s="37">
        <v>80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653</v>
      </c>
      <c>
        <f>(M600*21)/100</f>
      </c>
      <c t="s">
        <v>27</v>
      </c>
    </row>
    <row r="601" spans="1:5" ht="12.75">
      <c r="A601" s="35" t="s">
        <v>56</v>
      </c>
      <c r="E601" s="39" t="s">
        <v>4114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5</v>
      </c>
    </row>
    <row r="604" spans="1:13" ht="12.75">
      <c r="A604" t="s">
        <v>46</v>
      </c>
      <c r="C604" s="31" t="s">
        <v>8532</v>
      </c>
      <c r="E604" s="33" t="s">
        <v>9150</v>
      </c>
      <c r="J604" s="32">
        <f>0</f>
      </c>
      <c s="32">
        <f>0</f>
      </c>
      <c s="32">
        <f>0+L605</f>
      </c>
      <c s="32">
        <f>0+M605</f>
      </c>
    </row>
    <row r="605" spans="1:16" ht="12.75">
      <c r="A605" t="s">
        <v>49</v>
      </c>
      <c s="34" t="s">
        <v>237</v>
      </c>
      <c s="34" t="s">
        <v>9151</v>
      </c>
      <c s="35" t="s">
        <v>5</v>
      </c>
      <c s="6" t="s">
        <v>8535</v>
      </c>
      <c s="36" t="s">
        <v>960</v>
      </c>
      <c s="37">
        <v>1</v>
      </c>
      <c s="36">
        <v>0</v>
      </c>
      <c s="36">
        <f>ROUND(G605*H605,6)</f>
      </c>
      <c r="L605" s="38">
        <v>0</v>
      </c>
      <c s="32">
        <f>ROUND(ROUND(L605,2)*ROUND(G605,3),2)</f>
      </c>
      <c s="36" t="s">
        <v>653</v>
      </c>
      <c>
        <f>(M605*21)/100</f>
      </c>
      <c t="s">
        <v>27</v>
      </c>
    </row>
    <row r="606" spans="1:5" ht="12.75">
      <c r="A606" s="35" t="s">
        <v>56</v>
      </c>
      <c r="E606" s="39" t="s">
        <v>8535</v>
      </c>
    </row>
    <row r="607" spans="1:5" ht="12.75">
      <c r="A607" s="35" t="s">
        <v>58</v>
      </c>
      <c r="E607" s="40" t="s">
        <v>5</v>
      </c>
    </row>
    <row r="608" spans="1:5" ht="12.75">
      <c r="A608" t="s">
        <v>60</v>
      </c>
      <c r="E608" s="39" t="s">
        <v>5</v>
      </c>
    </row>
    <row r="609" spans="1:13" ht="12.75">
      <c r="A609" t="s">
        <v>46</v>
      </c>
      <c r="C609" s="31" t="s">
        <v>9152</v>
      </c>
      <c r="E609" s="33" t="s">
        <v>9153</v>
      </c>
      <c r="J609" s="32">
        <f>0</f>
      </c>
      <c s="32">
        <f>0</f>
      </c>
      <c s="32">
        <f>0+L610</f>
      </c>
      <c s="32">
        <f>0+M610</f>
      </c>
    </row>
    <row r="610" spans="1:16" ht="12.75">
      <c r="A610" t="s">
        <v>49</v>
      </c>
      <c s="34" t="s">
        <v>161</v>
      </c>
      <c s="34" t="s">
        <v>9154</v>
      </c>
      <c s="35" t="s">
        <v>5</v>
      </c>
      <c s="6" t="s">
        <v>9155</v>
      </c>
      <c s="36" t="s">
        <v>2729</v>
      </c>
      <c s="37">
        <v>50</v>
      </c>
      <c s="36">
        <v>1</v>
      </c>
      <c s="36">
        <f>ROUND(G610*H610,6)</f>
      </c>
      <c r="L610" s="38">
        <v>0</v>
      </c>
      <c s="32">
        <f>ROUND(ROUND(L610,2)*ROUND(G610,3),2)</f>
      </c>
      <c s="36" t="s">
        <v>653</v>
      </c>
      <c>
        <f>(M610*21)/100</f>
      </c>
      <c t="s">
        <v>27</v>
      </c>
    </row>
    <row r="611" spans="1:5" ht="12.75">
      <c r="A611" s="35" t="s">
        <v>56</v>
      </c>
      <c r="E611" s="39" t="s">
        <v>9155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3" ht="12.75">
      <c r="A614" t="s">
        <v>46</v>
      </c>
      <c r="C614" s="31" t="s">
        <v>9156</v>
      </c>
      <c r="E614" s="33" t="s">
        <v>9157</v>
      </c>
      <c r="J614" s="32">
        <f>0</f>
      </c>
      <c s="32">
        <f>0</f>
      </c>
      <c s="32">
        <f>0+L615</f>
      </c>
      <c s="32">
        <f>0+M615</f>
      </c>
    </row>
    <row r="615" spans="1:16" ht="12.75">
      <c r="A615" t="s">
        <v>49</v>
      </c>
      <c s="34" t="s">
        <v>656</v>
      </c>
      <c s="34" t="s">
        <v>9158</v>
      </c>
      <c s="35" t="s">
        <v>5</v>
      </c>
      <c s="6" t="s">
        <v>9159</v>
      </c>
      <c s="36" t="s">
        <v>590</v>
      </c>
      <c s="37">
        <v>10</v>
      </c>
      <c s="36">
        <v>0.7</v>
      </c>
      <c s="36">
        <f>ROUND(G615*H615,6)</f>
      </c>
      <c r="L615" s="38">
        <v>0</v>
      </c>
      <c s="32">
        <f>ROUND(ROUND(L615,2)*ROUND(G615,3),2)</f>
      </c>
      <c s="36" t="s">
        <v>653</v>
      </c>
      <c>
        <f>(M615*21)/100</f>
      </c>
      <c t="s">
        <v>27</v>
      </c>
    </row>
    <row r="616" spans="1:5" ht="12.75">
      <c r="A616" s="35" t="s">
        <v>56</v>
      </c>
      <c r="E616" s="39" t="s">
        <v>9159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9160</v>
      </c>
      <c r="E619" s="33" t="s">
        <v>9161</v>
      </c>
      <c r="J619" s="32">
        <f>0</f>
      </c>
      <c s="32">
        <f>0</f>
      </c>
      <c s="32">
        <f>0+L620+L624</f>
      </c>
      <c s="32">
        <f>0+M620+M624</f>
      </c>
    </row>
    <row r="620" spans="1:16" ht="12.75">
      <c r="A620" t="s">
        <v>49</v>
      </c>
      <c s="34" t="s">
        <v>660</v>
      </c>
      <c s="34" t="s">
        <v>9162</v>
      </c>
      <c s="35" t="s">
        <v>5</v>
      </c>
      <c s="6" t="s">
        <v>8423</v>
      </c>
      <c s="36" t="s">
        <v>2729</v>
      </c>
      <c s="37">
        <v>1624.4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653</v>
      </c>
      <c>
        <f>(M620*21)/100</f>
      </c>
      <c t="s">
        <v>27</v>
      </c>
    </row>
    <row r="621" spans="1:5" ht="12.75">
      <c r="A621" s="35" t="s">
        <v>56</v>
      </c>
      <c r="E621" s="39" t="s">
        <v>8423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12.75">
      <c r="A624" t="s">
        <v>49</v>
      </c>
      <c s="34" t="s">
        <v>664</v>
      </c>
      <c s="34" t="s">
        <v>9163</v>
      </c>
      <c s="35" t="s">
        <v>5</v>
      </c>
      <c s="6" t="s">
        <v>8425</v>
      </c>
      <c s="36" t="s">
        <v>960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653</v>
      </c>
      <c>
        <f>(M624*21)/100</f>
      </c>
      <c t="s">
        <v>27</v>
      </c>
    </row>
    <row r="625" spans="1:5" ht="12.75">
      <c r="A625" s="35" t="s">
        <v>56</v>
      </c>
      <c r="E625" s="39" t="s">
        <v>8425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3" ht="12.75">
      <c r="A628" t="s">
        <v>46</v>
      </c>
      <c r="C628" s="31" t="s">
        <v>9164</v>
      </c>
      <c r="E628" s="33" t="s">
        <v>9165</v>
      </c>
      <c r="J628" s="32">
        <f>0</f>
      </c>
      <c s="32">
        <f>0</f>
      </c>
      <c s="32">
        <f>0+L629+L633+L637</f>
      </c>
      <c s="32">
        <f>0+M629+M633+M637</f>
      </c>
    </row>
    <row r="629" spans="1:16" ht="12.75">
      <c r="A629" t="s">
        <v>49</v>
      </c>
      <c s="34" t="s">
        <v>668</v>
      </c>
      <c s="34" t="s">
        <v>9166</v>
      </c>
      <c s="35" t="s">
        <v>5</v>
      </c>
      <c s="6" t="s">
        <v>8429</v>
      </c>
      <c s="36" t="s">
        <v>409</v>
      </c>
      <c s="37">
        <v>30</v>
      </c>
      <c s="36">
        <v>0</v>
      </c>
      <c s="36">
        <f>ROUND(G629*H629,6)</f>
      </c>
      <c r="L629" s="38">
        <v>0</v>
      </c>
      <c s="32">
        <f>ROUND(ROUND(L629,2)*ROUND(G629,3),2)</f>
      </c>
      <c s="36" t="s">
        <v>653</v>
      </c>
      <c>
        <f>(M629*21)/100</f>
      </c>
      <c t="s">
        <v>27</v>
      </c>
    </row>
    <row r="630" spans="1:5" ht="12.75">
      <c r="A630" s="35" t="s">
        <v>56</v>
      </c>
      <c r="E630" s="39" t="s">
        <v>8429</v>
      </c>
    </row>
    <row r="631" spans="1:5" ht="12.75">
      <c r="A631" s="35" t="s">
        <v>58</v>
      </c>
      <c r="E631" s="40" t="s">
        <v>5</v>
      </c>
    </row>
    <row r="632" spans="1:5" ht="12.75">
      <c r="A632" t="s">
        <v>60</v>
      </c>
      <c r="E632" s="39" t="s">
        <v>5</v>
      </c>
    </row>
    <row r="633" spans="1:16" ht="12.75">
      <c r="A633" t="s">
        <v>49</v>
      </c>
      <c s="34" t="s">
        <v>638</v>
      </c>
      <c s="34" t="s">
        <v>9167</v>
      </c>
      <c s="35" t="s">
        <v>5</v>
      </c>
      <c s="6" t="s">
        <v>8431</v>
      </c>
      <c s="36" t="s">
        <v>409</v>
      </c>
      <c s="37">
        <v>30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653</v>
      </c>
      <c>
        <f>(M633*21)/100</f>
      </c>
      <c t="s">
        <v>27</v>
      </c>
    </row>
    <row r="634" spans="1:5" ht="12.75">
      <c r="A634" s="35" t="s">
        <v>56</v>
      </c>
      <c r="E634" s="39" t="s">
        <v>8431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674</v>
      </c>
      <c s="34" t="s">
        <v>9168</v>
      </c>
      <c s="35" t="s">
        <v>5</v>
      </c>
      <c s="6" t="s">
        <v>8433</v>
      </c>
      <c s="36" t="s">
        <v>409</v>
      </c>
      <c s="37">
        <v>30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653</v>
      </c>
      <c>
        <f>(M637*21)/100</f>
      </c>
      <c t="s">
        <v>27</v>
      </c>
    </row>
    <row r="638" spans="1:5" ht="12.75">
      <c r="A638" s="35" t="s">
        <v>56</v>
      </c>
      <c r="E638" s="39" t="s">
        <v>8433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3" ht="12.75">
      <c r="A641" t="s">
        <v>46</v>
      </c>
      <c r="C641" s="31" t="s">
        <v>9169</v>
      </c>
      <c r="E641" s="33" t="s">
        <v>9170</v>
      </c>
      <c r="J641" s="32">
        <f>0</f>
      </c>
      <c s="32">
        <f>0</f>
      </c>
      <c s="32">
        <f>0+L642+L646+L650+L654+L658+L662+L666</f>
      </c>
      <c s="32">
        <f>0+M642+M646+M650+M654+M658+M662+M666</f>
      </c>
    </row>
    <row r="642" spans="1:16" ht="12.75">
      <c r="A642" t="s">
        <v>49</v>
      </c>
      <c s="34" t="s">
        <v>50</v>
      </c>
      <c s="34" t="s">
        <v>4169</v>
      </c>
      <c s="35" t="s">
        <v>27</v>
      </c>
      <c s="6" t="s">
        <v>9171</v>
      </c>
      <c s="36" t="s">
        <v>4124</v>
      </c>
      <c s="37">
        <v>1</v>
      </c>
      <c s="36">
        <v>50</v>
      </c>
      <c s="36">
        <f>ROUND(G642*H642,6)</f>
      </c>
      <c r="L642" s="38">
        <v>0</v>
      </c>
      <c s="32">
        <f>ROUND(ROUND(L642,2)*ROUND(G642,3),2)</f>
      </c>
      <c s="36" t="s">
        <v>653</v>
      </c>
      <c>
        <f>(M642*21)/100</f>
      </c>
      <c t="s">
        <v>27</v>
      </c>
    </row>
    <row r="643" spans="1:5" ht="12.75">
      <c r="A643" s="35" t="s">
        <v>56</v>
      </c>
      <c r="E643" s="39" t="s">
        <v>9171</v>
      </c>
    </row>
    <row r="644" spans="1:5" ht="12.75">
      <c r="A644" s="35" t="s">
        <v>58</v>
      </c>
      <c r="E644" s="40" t="s">
        <v>5</v>
      </c>
    </row>
    <row r="645" spans="1:5" ht="12.75">
      <c r="A645" t="s">
        <v>60</v>
      </c>
      <c r="E645" s="39" t="s">
        <v>4173</v>
      </c>
    </row>
    <row r="646" spans="1:16" ht="12.75">
      <c r="A646" t="s">
        <v>49</v>
      </c>
      <c s="34" t="s">
        <v>27</v>
      </c>
      <c s="34" t="s">
        <v>9172</v>
      </c>
      <c s="35" t="s">
        <v>5</v>
      </c>
      <c s="6" t="s">
        <v>9173</v>
      </c>
      <c s="36" t="s">
        <v>4124</v>
      </c>
      <c s="37">
        <v>1</v>
      </c>
      <c s="36">
        <v>28</v>
      </c>
      <c s="36">
        <f>ROUND(G646*H646,6)</f>
      </c>
      <c r="L646" s="38">
        <v>0</v>
      </c>
      <c s="32">
        <f>ROUND(ROUND(L646,2)*ROUND(G646,3),2)</f>
      </c>
      <c s="36" t="s">
        <v>653</v>
      </c>
      <c>
        <f>(M646*21)/100</f>
      </c>
      <c t="s">
        <v>27</v>
      </c>
    </row>
    <row r="647" spans="1:5" ht="12.75">
      <c r="A647" s="35" t="s">
        <v>56</v>
      </c>
      <c r="E647" s="39" t="s">
        <v>9174</v>
      </c>
    </row>
    <row r="648" spans="1:5" ht="12.75">
      <c r="A648" s="35" t="s">
        <v>58</v>
      </c>
      <c r="E648" s="40" t="s">
        <v>5</v>
      </c>
    </row>
    <row r="649" spans="1:5" ht="12.75">
      <c r="A649" t="s">
        <v>60</v>
      </c>
      <c r="E649" s="39" t="s">
        <v>5</v>
      </c>
    </row>
    <row r="650" spans="1:16" ht="12.75">
      <c r="A650" t="s">
        <v>49</v>
      </c>
      <c s="34" t="s">
        <v>26</v>
      </c>
      <c s="34" t="s">
        <v>9175</v>
      </c>
      <c s="35" t="s">
        <v>5</v>
      </c>
      <c s="6" t="s">
        <v>9176</v>
      </c>
      <c s="36" t="s">
        <v>4124</v>
      </c>
      <c s="37">
        <v>1</v>
      </c>
      <c s="36">
        <v>25</v>
      </c>
      <c s="36">
        <f>ROUND(G650*H650,6)</f>
      </c>
      <c r="L650" s="38">
        <v>0</v>
      </c>
      <c s="32">
        <f>ROUND(ROUND(L650,2)*ROUND(G650,3),2)</f>
      </c>
      <c s="36" t="s">
        <v>653</v>
      </c>
      <c>
        <f>(M650*21)/100</f>
      </c>
      <c t="s">
        <v>27</v>
      </c>
    </row>
    <row r="651" spans="1:5" ht="12.75">
      <c r="A651" s="35" t="s">
        <v>56</v>
      </c>
      <c r="E651" s="39" t="s">
        <v>9177</v>
      </c>
    </row>
    <row r="652" spans="1:5" ht="12.75">
      <c r="A652" s="35" t="s">
        <v>58</v>
      </c>
      <c r="E652" s="40" t="s">
        <v>5</v>
      </c>
    </row>
    <row r="653" spans="1:5" ht="12.75">
      <c r="A653" t="s">
        <v>60</v>
      </c>
      <c r="E653" s="39" t="s">
        <v>5</v>
      </c>
    </row>
    <row r="654" spans="1:16" ht="12.75">
      <c r="A654" t="s">
        <v>49</v>
      </c>
      <c s="34" t="s">
        <v>69</v>
      </c>
      <c s="34" t="s">
        <v>9178</v>
      </c>
      <c s="35" t="s">
        <v>5</v>
      </c>
      <c s="6" t="s">
        <v>9179</v>
      </c>
      <c s="36" t="s">
        <v>4124</v>
      </c>
      <c s="37">
        <v>1</v>
      </c>
      <c s="36">
        <v>0.5</v>
      </c>
      <c s="36">
        <f>ROUND(G654*H654,6)</f>
      </c>
      <c r="L654" s="38">
        <v>0</v>
      </c>
      <c s="32">
        <f>ROUND(ROUND(L654,2)*ROUND(G654,3),2)</f>
      </c>
      <c s="36" t="s">
        <v>653</v>
      </c>
      <c>
        <f>(M654*21)/100</f>
      </c>
      <c t="s">
        <v>27</v>
      </c>
    </row>
    <row r="655" spans="1:5" ht="12.75">
      <c r="A655" s="35" t="s">
        <v>56</v>
      </c>
      <c r="E655" s="39" t="s">
        <v>9179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6" ht="12.75">
      <c r="A658" t="s">
        <v>49</v>
      </c>
      <c s="34" t="s">
        <v>73</v>
      </c>
      <c s="34" t="s">
        <v>9180</v>
      </c>
      <c s="35" t="s">
        <v>5</v>
      </c>
      <c s="6" t="s">
        <v>9181</v>
      </c>
      <c s="36" t="s">
        <v>8401</v>
      </c>
      <c s="37">
        <v>3</v>
      </c>
      <c s="36">
        <v>9.8</v>
      </c>
      <c s="36">
        <f>ROUND(G658*H658,6)</f>
      </c>
      <c r="L658" s="38">
        <v>0</v>
      </c>
      <c s="32">
        <f>ROUND(ROUND(L658,2)*ROUND(G658,3),2)</f>
      </c>
      <c s="36" t="s">
        <v>653</v>
      </c>
      <c>
        <f>(M658*21)/100</f>
      </c>
      <c t="s">
        <v>27</v>
      </c>
    </row>
    <row r="659" spans="1:5" ht="12.75">
      <c r="A659" s="35" t="s">
        <v>56</v>
      </c>
      <c r="E659" s="39" t="s">
        <v>9181</v>
      </c>
    </row>
    <row r="660" spans="1:5" ht="12.75">
      <c r="A660" s="35" t="s">
        <v>58</v>
      </c>
      <c r="E660" s="40" t="s">
        <v>5</v>
      </c>
    </row>
    <row r="661" spans="1:5" ht="12.75">
      <c r="A661" t="s">
        <v>60</v>
      </c>
      <c r="E661" s="39" t="s">
        <v>5</v>
      </c>
    </row>
    <row r="662" spans="1:16" ht="12.75">
      <c r="A662" t="s">
        <v>49</v>
      </c>
      <c s="34" t="s">
        <v>77</v>
      </c>
      <c s="34" t="s">
        <v>9182</v>
      </c>
      <c s="35" t="s">
        <v>5</v>
      </c>
      <c s="6" t="s">
        <v>9183</v>
      </c>
      <c s="36" t="s">
        <v>8401</v>
      </c>
      <c s="37">
        <v>3</v>
      </c>
      <c s="36">
        <v>53</v>
      </c>
      <c s="36">
        <f>ROUND(G662*H662,6)</f>
      </c>
      <c r="L662" s="38">
        <v>0</v>
      </c>
      <c s="32">
        <f>ROUND(ROUND(L662,2)*ROUND(G662,3),2)</f>
      </c>
      <c s="36" t="s">
        <v>653</v>
      </c>
      <c>
        <f>(M662*21)/100</f>
      </c>
      <c t="s">
        <v>27</v>
      </c>
    </row>
    <row r="663" spans="1:5" ht="12.75">
      <c r="A663" s="35" t="s">
        <v>56</v>
      </c>
      <c r="E663" s="39" t="s">
        <v>9183</v>
      </c>
    </row>
    <row r="664" spans="1:5" ht="12.75">
      <c r="A664" s="35" t="s">
        <v>58</v>
      </c>
      <c r="E664" s="40" t="s">
        <v>5</v>
      </c>
    </row>
    <row r="665" spans="1:5" ht="12.75">
      <c r="A665" t="s">
        <v>60</v>
      </c>
      <c r="E665" s="39" t="s">
        <v>5</v>
      </c>
    </row>
    <row r="666" spans="1:16" ht="12.75">
      <c r="A666" t="s">
        <v>49</v>
      </c>
      <c s="34" t="s">
        <v>81</v>
      </c>
      <c s="34" t="s">
        <v>9184</v>
      </c>
      <c s="35" t="s">
        <v>50</v>
      </c>
      <c s="6" t="s">
        <v>9185</v>
      </c>
      <c s="36" t="s">
        <v>4124</v>
      </c>
      <c s="37">
        <v>1</v>
      </c>
      <c s="36">
        <v>0</v>
      </c>
      <c s="36">
        <f>ROUND(G666*H666,6)</f>
      </c>
      <c r="L666" s="38">
        <v>0</v>
      </c>
      <c s="32">
        <f>ROUND(ROUND(L666,2)*ROUND(G666,3),2)</f>
      </c>
      <c s="36" t="s">
        <v>653</v>
      </c>
      <c>
        <f>(M666*21)/100</f>
      </c>
      <c t="s">
        <v>27</v>
      </c>
    </row>
    <row r="667" spans="1:5" ht="12.75">
      <c r="A667" s="35" t="s">
        <v>56</v>
      </c>
      <c r="E667" s="39" t="s">
        <v>5</v>
      </c>
    </row>
    <row r="668" spans="1:5" ht="12.75">
      <c r="A668" s="35" t="s">
        <v>58</v>
      </c>
      <c r="E668" s="40" t="s">
        <v>5</v>
      </c>
    </row>
    <row r="669" spans="1:5" ht="12.75">
      <c r="A669" t="s">
        <v>60</v>
      </c>
      <c r="E669" s="39" t="s">
        <v>5</v>
      </c>
    </row>
    <row r="670" spans="1:13" ht="12.75">
      <c r="A670" t="s">
        <v>46</v>
      </c>
      <c r="C670" s="31" t="s">
        <v>9186</v>
      </c>
      <c r="E670" s="33" t="s">
        <v>9187</v>
      </c>
      <c r="J670" s="32">
        <f>0</f>
      </c>
      <c s="32">
        <f>0</f>
      </c>
      <c s="32">
        <f>0+L671+L675+L679+L683+L687+L691+L695</f>
      </c>
      <c s="32">
        <f>0+M671+M675+M679+M683+M687+M691+M695</f>
      </c>
    </row>
    <row r="671" spans="1:16" ht="12.75">
      <c r="A671" t="s">
        <v>49</v>
      </c>
      <c s="34" t="s">
        <v>85</v>
      </c>
      <c s="34" t="s">
        <v>9188</v>
      </c>
      <c s="35" t="s">
        <v>5</v>
      </c>
      <c s="6" t="s">
        <v>9174</v>
      </c>
      <c s="36" t="s">
        <v>4124</v>
      </c>
      <c s="37">
        <v>1</v>
      </c>
      <c s="36">
        <v>28</v>
      </c>
      <c s="36">
        <f>ROUND(G671*H671,6)</f>
      </c>
      <c r="L671" s="38">
        <v>0</v>
      </c>
      <c s="32">
        <f>ROUND(ROUND(L671,2)*ROUND(G671,3),2)</f>
      </c>
      <c s="36" t="s">
        <v>653</v>
      </c>
      <c>
        <f>(M671*21)/100</f>
      </c>
      <c t="s">
        <v>27</v>
      </c>
    </row>
    <row r="672" spans="1:5" ht="12.75">
      <c r="A672" s="35" t="s">
        <v>56</v>
      </c>
      <c r="E672" s="39" t="s">
        <v>9174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12.75">
      <c r="A675" t="s">
        <v>49</v>
      </c>
      <c s="34" t="s">
        <v>89</v>
      </c>
      <c s="34" t="s">
        <v>9189</v>
      </c>
      <c s="35" t="s">
        <v>5</v>
      </c>
      <c s="6" t="s">
        <v>9177</v>
      </c>
      <c s="36" t="s">
        <v>4124</v>
      </c>
      <c s="37">
        <v>1</v>
      </c>
      <c s="36">
        <v>25</v>
      </c>
      <c s="36">
        <f>ROUND(G675*H675,6)</f>
      </c>
      <c r="L675" s="38">
        <v>0</v>
      </c>
      <c s="32">
        <f>ROUND(ROUND(L675,2)*ROUND(G675,3),2)</f>
      </c>
      <c s="36" t="s">
        <v>653</v>
      </c>
      <c>
        <f>(M675*21)/100</f>
      </c>
      <c t="s">
        <v>27</v>
      </c>
    </row>
    <row r="676" spans="1:5" ht="12.75">
      <c r="A676" s="35" t="s">
        <v>56</v>
      </c>
      <c r="E676" s="39" t="s">
        <v>9177</v>
      </c>
    </row>
    <row r="677" spans="1:5" ht="12.75">
      <c r="A677" s="35" t="s">
        <v>58</v>
      </c>
      <c r="E677" s="40" t="s">
        <v>5</v>
      </c>
    </row>
    <row r="678" spans="1:5" ht="12.75">
      <c r="A678" t="s">
        <v>60</v>
      </c>
      <c r="E678" s="39" t="s">
        <v>5</v>
      </c>
    </row>
    <row r="679" spans="1:16" ht="12.75">
      <c r="A679" t="s">
        <v>49</v>
      </c>
      <c s="34" t="s">
        <v>93</v>
      </c>
      <c s="34" t="s">
        <v>9190</v>
      </c>
      <c s="35" t="s">
        <v>5</v>
      </c>
      <c s="6" t="s">
        <v>9179</v>
      </c>
      <c s="36" t="s">
        <v>4124</v>
      </c>
      <c s="37">
        <v>1</v>
      </c>
      <c s="36">
        <v>0.5</v>
      </c>
      <c s="36">
        <f>ROUND(G679*H679,6)</f>
      </c>
      <c r="L679" s="38">
        <v>0</v>
      </c>
      <c s="32">
        <f>ROUND(ROUND(L679,2)*ROUND(G679,3),2)</f>
      </c>
      <c s="36" t="s">
        <v>653</v>
      </c>
      <c>
        <f>(M679*21)/100</f>
      </c>
      <c t="s">
        <v>27</v>
      </c>
    </row>
    <row r="680" spans="1:5" ht="12.75">
      <c r="A680" s="35" t="s">
        <v>56</v>
      </c>
      <c r="E680" s="39" t="s">
        <v>9179</v>
      </c>
    </row>
    <row r="681" spans="1:5" ht="12.75">
      <c r="A681" s="35" t="s">
        <v>58</v>
      </c>
      <c r="E681" s="40" t="s">
        <v>5</v>
      </c>
    </row>
    <row r="682" spans="1:5" ht="12.75">
      <c r="A682" t="s">
        <v>60</v>
      </c>
      <c r="E682" s="39" t="s">
        <v>5</v>
      </c>
    </row>
    <row r="683" spans="1:16" ht="12.75">
      <c r="A683" t="s">
        <v>49</v>
      </c>
      <c s="34" t="s">
        <v>98</v>
      </c>
      <c s="34" t="s">
        <v>9191</v>
      </c>
      <c s="35" t="s">
        <v>5</v>
      </c>
      <c s="6" t="s">
        <v>9192</v>
      </c>
      <c s="36" t="s">
        <v>8401</v>
      </c>
      <c s="37">
        <v>3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653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9193</v>
      </c>
    </row>
    <row r="686" spans="1:5" ht="12.75">
      <c r="A686" t="s">
        <v>60</v>
      </c>
      <c r="E686" s="39" t="s">
        <v>5</v>
      </c>
    </row>
    <row r="687" spans="1:16" ht="12.75">
      <c r="A687" t="s">
        <v>49</v>
      </c>
      <c s="34" t="s">
        <v>103</v>
      </c>
      <c s="34" t="s">
        <v>9194</v>
      </c>
      <c s="35" t="s">
        <v>5</v>
      </c>
      <c s="6" t="s">
        <v>9183</v>
      </c>
      <c s="36" t="s">
        <v>8401</v>
      </c>
      <c s="37">
        <v>3</v>
      </c>
      <c s="36">
        <v>53</v>
      </c>
      <c s="36">
        <f>ROUND(G687*H687,6)</f>
      </c>
      <c r="L687" s="38">
        <v>0</v>
      </c>
      <c s="32">
        <f>ROUND(ROUND(L687,2)*ROUND(G687,3),2)</f>
      </c>
      <c s="36" t="s">
        <v>653</v>
      </c>
      <c>
        <f>(M687*21)/100</f>
      </c>
      <c t="s">
        <v>27</v>
      </c>
    </row>
    <row r="688" spans="1:5" ht="12.75">
      <c r="A688" s="35" t="s">
        <v>56</v>
      </c>
      <c r="E688" s="39" t="s">
        <v>9183</v>
      </c>
    </row>
    <row r="689" spans="1:5" ht="12.75">
      <c r="A689" s="35" t="s">
        <v>58</v>
      </c>
      <c r="E689" s="40" t="s">
        <v>5</v>
      </c>
    </row>
    <row r="690" spans="1:5" ht="12.75">
      <c r="A690" t="s">
        <v>60</v>
      </c>
      <c r="E690" s="39" t="s">
        <v>5</v>
      </c>
    </row>
    <row r="691" spans="1:16" ht="12.75">
      <c r="A691" t="s">
        <v>49</v>
      </c>
      <c s="34" t="s">
        <v>107</v>
      </c>
      <c s="34" t="s">
        <v>4169</v>
      </c>
      <c s="35" t="s">
        <v>26</v>
      </c>
      <c s="6" t="s">
        <v>9171</v>
      </c>
      <c s="36" t="s">
        <v>4124</v>
      </c>
      <c s="37">
        <v>1</v>
      </c>
      <c s="36">
        <v>50</v>
      </c>
      <c s="36">
        <f>ROUND(G691*H691,6)</f>
      </c>
      <c r="L691" s="38">
        <v>0</v>
      </c>
      <c s="32">
        <f>ROUND(ROUND(L691,2)*ROUND(G691,3),2)</f>
      </c>
      <c s="36" t="s">
        <v>653</v>
      </c>
      <c>
        <f>(M691*21)/100</f>
      </c>
      <c t="s">
        <v>27</v>
      </c>
    </row>
    <row r="692" spans="1:5" ht="12.75">
      <c r="A692" s="35" t="s">
        <v>56</v>
      </c>
      <c r="E692" s="39" t="s">
        <v>9171</v>
      </c>
    </row>
    <row r="693" spans="1:5" ht="12.75">
      <c r="A693" s="35" t="s">
        <v>58</v>
      </c>
      <c r="E693" s="40" t="s">
        <v>5</v>
      </c>
    </row>
    <row r="694" spans="1:5" ht="12.75">
      <c r="A694" t="s">
        <v>60</v>
      </c>
      <c r="E694" s="39" t="s">
        <v>4173</v>
      </c>
    </row>
    <row r="695" spans="1:16" ht="12.75">
      <c r="A695" t="s">
        <v>49</v>
      </c>
      <c s="34" t="s">
        <v>110</v>
      </c>
      <c s="34" t="s">
        <v>9184</v>
      </c>
      <c s="35" t="s">
        <v>27</v>
      </c>
      <c s="6" t="s">
        <v>9185</v>
      </c>
      <c s="36" t="s">
        <v>4124</v>
      </c>
      <c s="37">
        <v>1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653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9195</v>
      </c>
      <c r="E699" s="33" t="s">
        <v>9196</v>
      </c>
      <c r="J699" s="32">
        <f>0</f>
      </c>
      <c s="32">
        <f>0</f>
      </c>
      <c s="32">
        <f>0+L700+L704+L708+L712+L716+L720</f>
      </c>
      <c s="32">
        <f>0+M700+M704+M708+M712+M716+M720</f>
      </c>
    </row>
    <row r="700" spans="1:16" ht="25.5">
      <c r="A700" t="s">
        <v>49</v>
      </c>
      <c s="34" t="s">
        <v>114</v>
      </c>
      <c s="34" t="s">
        <v>4169</v>
      </c>
      <c s="35" t="s">
        <v>69</v>
      </c>
      <c s="6" t="s">
        <v>9197</v>
      </c>
      <c s="36" t="s">
        <v>4124</v>
      </c>
      <c s="37">
        <v>1</v>
      </c>
      <c s="36">
        <v>2.7</v>
      </c>
      <c s="36">
        <f>ROUND(G700*H700,6)</f>
      </c>
      <c r="L700" s="38">
        <v>0</v>
      </c>
      <c s="32">
        <f>ROUND(ROUND(L700,2)*ROUND(G700,3),2)</f>
      </c>
      <c s="36" t="s">
        <v>653</v>
      </c>
      <c>
        <f>(M700*21)/100</f>
      </c>
      <c t="s">
        <v>27</v>
      </c>
    </row>
    <row r="701" spans="1:5" ht="25.5">
      <c r="A701" s="35" t="s">
        <v>56</v>
      </c>
      <c r="E701" s="39" t="s">
        <v>9197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4173</v>
      </c>
    </row>
    <row r="704" spans="1:16" ht="12.75">
      <c r="A704" t="s">
        <v>49</v>
      </c>
      <c s="34" t="s">
        <v>119</v>
      </c>
      <c s="34" t="s">
        <v>9198</v>
      </c>
      <c s="35" t="s">
        <v>5</v>
      </c>
      <c s="6" t="s">
        <v>9199</v>
      </c>
      <c s="36" t="s">
        <v>4124</v>
      </c>
      <c s="37">
        <v>1</v>
      </c>
      <c s="36">
        <v>8</v>
      </c>
      <c s="36">
        <f>ROUND(G704*H704,6)</f>
      </c>
      <c r="L704" s="38">
        <v>0</v>
      </c>
      <c s="32">
        <f>ROUND(ROUND(L704,2)*ROUND(G704,3),2)</f>
      </c>
      <c s="36" t="s">
        <v>653</v>
      </c>
      <c>
        <f>(M704*21)/100</f>
      </c>
      <c t="s">
        <v>27</v>
      </c>
    </row>
    <row r="705" spans="1:5" ht="12.75">
      <c r="A705" s="35" t="s">
        <v>56</v>
      </c>
      <c r="E705" s="39" t="s">
        <v>9199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123</v>
      </c>
      <c s="34" t="s">
        <v>9200</v>
      </c>
      <c s="35" t="s">
        <v>5</v>
      </c>
      <c s="6" t="s">
        <v>9201</v>
      </c>
      <c s="36" t="s">
        <v>4124</v>
      </c>
      <c s="37">
        <v>2</v>
      </c>
      <c s="36">
        <v>1</v>
      </c>
      <c s="36">
        <f>ROUND(G708*H708,6)</f>
      </c>
      <c r="L708" s="38">
        <v>0</v>
      </c>
      <c s="32">
        <f>ROUND(ROUND(L708,2)*ROUND(G708,3),2)</f>
      </c>
      <c s="36" t="s">
        <v>653</v>
      </c>
      <c>
        <f>(M708*21)/100</f>
      </c>
      <c t="s">
        <v>27</v>
      </c>
    </row>
    <row r="709" spans="1:5" ht="12.75">
      <c r="A709" s="35" t="s">
        <v>56</v>
      </c>
      <c r="E709" s="39" t="s">
        <v>9201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126</v>
      </c>
      <c s="34" t="s">
        <v>9202</v>
      </c>
      <c s="35" t="s">
        <v>5</v>
      </c>
      <c s="6" t="s">
        <v>9203</v>
      </c>
      <c s="36" t="s">
        <v>4124</v>
      </c>
      <c s="37">
        <v>1</v>
      </c>
      <c s="36">
        <v>5</v>
      </c>
      <c s="36">
        <f>ROUND(G712*H712,6)</f>
      </c>
      <c r="L712" s="38">
        <v>0</v>
      </c>
      <c s="32">
        <f>ROUND(ROUND(L712,2)*ROUND(G712,3),2)</f>
      </c>
      <c s="36" t="s">
        <v>653</v>
      </c>
      <c>
        <f>(M712*21)/100</f>
      </c>
      <c t="s">
        <v>27</v>
      </c>
    </row>
    <row r="713" spans="1:5" ht="12.75">
      <c r="A713" s="35" t="s">
        <v>56</v>
      </c>
      <c r="E713" s="39" t="s">
        <v>9203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130</v>
      </c>
      <c s="34" t="s">
        <v>9204</v>
      </c>
      <c s="35" t="s">
        <v>5</v>
      </c>
      <c s="6" t="s">
        <v>9205</v>
      </c>
      <c s="36" t="s">
        <v>8401</v>
      </c>
      <c s="37">
        <v>5</v>
      </c>
      <c s="36">
        <v>4.8</v>
      </c>
      <c s="36">
        <f>ROUND(G716*H716,6)</f>
      </c>
      <c r="L716" s="38">
        <v>0</v>
      </c>
      <c s="32">
        <f>ROUND(ROUND(L716,2)*ROUND(G716,3),2)</f>
      </c>
      <c s="36" t="s">
        <v>653</v>
      </c>
      <c>
        <f>(M716*21)/100</f>
      </c>
      <c t="s">
        <v>27</v>
      </c>
    </row>
    <row r="717" spans="1:5" ht="12.75">
      <c r="A717" s="35" t="s">
        <v>56</v>
      </c>
      <c r="E717" s="39" t="s">
        <v>9205</v>
      </c>
    </row>
    <row r="718" spans="1:5" ht="12.75">
      <c r="A718" s="35" t="s">
        <v>58</v>
      </c>
      <c r="E718" s="40" t="s">
        <v>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133</v>
      </c>
      <c s="34" t="s">
        <v>9206</v>
      </c>
      <c s="35" t="s">
        <v>5</v>
      </c>
      <c s="6" t="s">
        <v>9207</v>
      </c>
      <c s="36" t="s">
        <v>4124</v>
      </c>
      <c s="37">
        <v>1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653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4093</v>
      </c>
    </row>
    <row r="723" spans="1:5" ht="12.75">
      <c r="A723" t="s">
        <v>60</v>
      </c>
      <c r="E723" s="39" t="s">
        <v>5</v>
      </c>
    </row>
    <row r="724" spans="1:13" ht="12.75">
      <c r="A724" t="s">
        <v>46</v>
      </c>
      <c r="C724" s="31" t="s">
        <v>9208</v>
      </c>
      <c r="E724" s="33" t="s">
        <v>9209</v>
      </c>
      <c r="J724" s="32">
        <f>0</f>
      </c>
      <c s="32">
        <f>0</f>
      </c>
      <c s="32">
        <f>0+L725+L729+L733+L737+L741+L745</f>
      </c>
      <c s="32">
        <f>0+M725+M729+M733+M737+M741+M745</f>
      </c>
    </row>
    <row r="725" spans="1:16" ht="25.5">
      <c r="A725" t="s">
        <v>49</v>
      </c>
      <c s="34" t="s">
        <v>136</v>
      </c>
      <c s="34" t="s">
        <v>4169</v>
      </c>
      <c s="35" t="s">
        <v>73</v>
      </c>
      <c s="6" t="s">
        <v>9197</v>
      </c>
      <c s="36" t="s">
        <v>4124</v>
      </c>
      <c s="37">
        <v>1</v>
      </c>
      <c s="36">
        <v>2.7</v>
      </c>
      <c s="36">
        <f>ROUND(G725*H725,6)</f>
      </c>
      <c r="L725" s="38">
        <v>0</v>
      </c>
      <c s="32">
        <f>ROUND(ROUND(L725,2)*ROUND(G725,3),2)</f>
      </c>
      <c s="36" t="s">
        <v>653</v>
      </c>
      <c>
        <f>(M725*21)/100</f>
      </c>
      <c t="s">
        <v>27</v>
      </c>
    </row>
    <row r="726" spans="1:5" ht="25.5">
      <c r="A726" s="35" t="s">
        <v>56</v>
      </c>
      <c r="E726" s="39" t="s">
        <v>9197</v>
      </c>
    </row>
    <row r="727" spans="1:5" ht="12.75">
      <c r="A727" s="35" t="s">
        <v>58</v>
      </c>
      <c r="E727" s="40" t="s">
        <v>5</v>
      </c>
    </row>
    <row r="728" spans="1:5" ht="12.75">
      <c r="A728" t="s">
        <v>60</v>
      </c>
      <c r="E728" s="39" t="s">
        <v>4173</v>
      </c>
    </row>
    <row r="729" spans="1:16" ht="12.75">
      <c r="A729" t="s">
        <v>49</v>
      </c>
      <c s="34" t="s">
        <v>139</v>
      </c>
      <c s="34" t="s">
        <v>9210</v>
      </c>
      <c s="35" t="s">
        <v>5</v>
      </c>
      <c s="6" t="s">
        <v>9199</v>
      </c>
      <c s="36" t="s">
        <v>4124</v>
      </c>
      <c s="37">
        <v>1</v>
      </c>
      <c s="36">
        <v>8</v>
      </c>
      <c s="36">
        <f>ROUND(G729*H729,6)</f>
      </c>
      <c r="L729" s="38">
        <v>0</v>
      </c>
      <c s="32">
        <f>ROUND(ROUND(L729,2)*ROUND(G729,3),2)</f>
      </c>
      <c s="36" t="s">
        <v>653</v>
      </c>
      <c>
        <f>(M729*21)/100</f>
      </c>
      <c t="s">
        <v>27</v>
      </c>
    </row>
    <row r="730" spans="1:5" ht="12.75">
      <c r="A730" s="35" t="s">
        <v>56</v>
      </c>
      <c r="E730" s="39" t="s">
        <v>9199</v>
      </c>
    </row>
    <row r="731" spans="1:5" ht="12.75">
      <c r="A731" s="35" t="s">
        <v>58</v>
      </c>
      <c r="E731" s="40" t="s">
        <v>5</v>
      </c>
    </row>
    <row r="732" spans="1:5" ht="12.75">
      <c r="A732" t="s">
        <v>60</v>
      </c>
      <c r="E732" s="39" t="s">
        <v>5</v>
      </c>
    </row>
    <row r="733" spans="1:16" ht="12.75">
      <c r="A733" t="s">
        <v>49</v>
      </c>
      <c s="34" t="s">
        <v>142</v>
      </c>
      <c s="34" t="s">
        <v>9211</v>
      </c>
      <c s="35" t="s">
        <v>5</v>
      </c>
      <c s="6" t="s">
        <v>9201</v>
      </c>
      <c s="36" t="s">
        <v>4124</v>
      </c>
      <c s="37">
        <v>2</v>
      </c>
      <c s="36">
        <v>1</v>
      </c>
      <c s="36">
        <f>ROUND(G733*H733,6)</f>
      </c>
      <c r="L733" s="38">
        <v>0</v>
      </c>
      <c s="32">
        <f>ROUND(ROUND(L733,2)*ROUND(G733,3),2)</f>
      </c>
      <c s="36" t="s">
        <v>653</v>
      </c>
      <c>
        <f>(M733*21)/100</f>
      </c>
      <c t="s">
        <v>27</v>
      </c>
    </row>
    <row r="734" spans="1:5" ht="12.75">
      <c r="A734" s="35" t="s">
        <v>56</v>
      </c>
      <c r="E734" s="39" t="s">
        <v>9201</v>
      </c>
    </row>
    <row r="735" spans="1:5" ht="12.75">
      <c r="A735" s="35" t="s">
        <v>58</v>
      </c>
      <c r="E735" s="40" t="s">
        <v>5</v>
      </c>
    </row>
    <row r="736" spans="1:5" ht="12.75">
      <c r="A736" t="s">
        <v>60</v>
      </c>
      <c r="E736" s="39" t="s">
        <v>5</v>
      </c>
    </row>
    <row r="737" spans="1:16" ht="12.75">
      <c r="A737" t="s">
        <v>49</v>
      </c>
      <c s="34" t="s">
        <v>145</v>
      </c>
      <c s="34" t="s">
        <v>8493</v>
      </c>
      <c s="35" t="s">
        <v>5</v>
      </c>
      <c s="6" t="s">
        <v>9203</v>
      </c>
      <c s="36" t="s">
        <v>4124</v>
      </c>
      <c s="37">
        <v>1</v>
      </c>
      <c s="36">
        <v>5</v>
      </c>
      <c s="36">
        <f>ROUND(G737*H737,6)</f>
      </c>
      <c r="L737" s="38">
        <v>0</v>
      </c>
      <c s="32">
        <f>ROUND(ROUND(L737,2)*ROUND(G737,3),2)</f>
      </c>
      <c s="36" t="s">
        <v>653</v>
      </c>
      <c>
        <f>(M737*21)/100</f>
      </c>
      <c t="s">
        <v>27</v>
      </c>
    </row>
    <row r="738" spans="1:5" ht="12.75">
      <c r="A738" s="35" t="s">
        <v>56</v>
      </c>
      <c r="E738" s="39" t="s">
        <v>9203</v>
      </c>
    </row>
    <row r="739" spans="1:5" ht="12.75">
      <c r="A739" s="35" t="s">
        <v>58</v>
      </c>
      <c r="E739" s="40" t="s">
        <v>5</v>
      </c>
    </row>
    <row r="740" spans="1:5" ht="12.75">
      <c r="A740" t="s">
        <v>60</v>
      </c>
      <c r="E740" s="39" t="s">
        <v>5</v>
      </c>
    </row>
    <row r="741" spans="1:16" ht="12.75">
      <c r="A741" t="s">
        <v>49</v>
      </c>
      <c s="34" t="s">
        <v>150</v>
      </c>
      <c s="34" t="s">
        <v>9212</v>
      </c>
      <c s="35" t="s">
        <v>5</v>
      </c>
      <c s="6" t="s">
        <v>9205</v>
      </c>
      <c s="36" t="s">
        <v>8401</v>
      </c>
      <c s="37">
        <v>5</v>
      </c>
      <c s="36">
        <v>4.8</v>
      </c>
      <c s="36">
        <f>ROUND(G741*H741,6)</f>
      </c>
      <c r="L741" s="38">
        <v>0</v>
      </c>
      <c s="32">
        <f>ROUND(ROUND(L741,2)*ROUND(G741,3),2)</f>
      </c>
      <c s="36" t="s">
        <v>653</v>
      </c>
      <c>
        <f>(M741*21)/100</f>
      </c>
      <c t="s">
        <v>27</v>
      </c>
    </row>
    <row r="742" spans="1:5" ht="12.75">
      <c r="A742" s="35" t="s">
        <v>56</v>
      </c>
      <c r="E742" s="39" t="s">
        <v>9205</v>
      </c>
    </row>
    <row r="743" spans="1:5" ht="12.75">
      <c r="A743" s="35" t="s">
        <v>58</v>
      </c>
      <c r="E743" s="40" t="s">
        <v>5</v>
      </c>
    </row>
    <row r="744" spans="1:5" ht="12.75">
      <c r="A744" t="s">
        <v>60</v>
      </c>
      <c r="E744" s="39" t="s">
        <v>5</v>
      </c>
    </row>
    <row r="745" spans="1:16" ht="12.75">
      <c r="A745" t="s">
        <v>49</v>
      </c>
      <c s="34" t="s">
        <v>154</v>
      </c>
      <c s="34" t="s">
        <v>9206</v>
      </c>
      <c s="35" t="s">
        <v>5</v>
      </c>
      <c s="6" t="s">
        <v>9207</v>
      </c>
      <c s="36" t="s">
        <v>4124</v>
      </c>
      <c s="37">
        <v>1</v>
      </c>
      <c s="36">
        <v>0</v>
      </c>
      <c s="36">
        <f>ROUND(G745*H745,6)</f>
      </c>
      <c r="L745" s="38">
        <v>0</v>
      </c>
      <c s="32">
        <f>ROUND(ROUND(L745,2)*ROUND(G745,3),2)</f>
      </c>
      <c s="36" t="s">
        <v>653</v>
      </c>
      <c>
        <f>(M745*21)/100</f>
      </c>
      <c t="s">
        <v>27</v>
      </c>
    </row>
    <row r="746" spans="1:5" ht="12.75">
      <c r="A746" s="35" t="s">
        <v>56</v>
      </c>
      <c r="E746" s="39" t="s">
        <v>5</v>
      </c>
    </row>
    <row r="747" spans="1:5" ht="12.75">
      <c r="A747" s="35" t="s">
        <v>58</v>
      </c>
      <c r="E747" s="40" t="s">
        <v>4093</v>
      </c>
    </row>
    <row r="748" spans="1:5" ht="12.75">
      <c r="A748" t="s">
        <v>60</v>
      </c>
      <c r="E748" s="39" t="s">
        <v>5</v>
      </c>
    </row>
    <row r="749" spans="1:13" ht="12.75">
      <c r="A749" t="s">
        <v>46</v>
      </c>
      <c r="C749" s="31" t="s">
        <v>9213</v>
      </c>
      <c r="E749" s="33" t="s">
        <v>9214</v>
      </c>
      <c r="J749" s="32">
        <f>0</f>
      </c>
      <c s="32">
        <f>0</f>
      </c>
      <c s="32">
        <f>0+L750+L754+L758+L762+L766+L770+L774+L778</f>
      </c>
      <c s="32">
        <f>0+M750+M754+M758+M762+M766+M770+M774+M778</f>
      </c>
    </row>
    <row r="750" spans="1:16" ht="25.5">
      <c r="A750" t="s">
        <v>49</v>
      </c>
      <c s="34" t="s">
        <v>158</v>
      </c>
      <c s="34" t="s">
        <v>4169</v>
      </c>
      <c s="35" t="s">
        <v>77</v>
      </c>
      <c s="6" t="s">
        <v>9215</v>
      </c>
      <c s="36" t="s">
        <v>4124</v>
      </c>
      <c s="37">
        <v>1</v>
      </c>
      <c s="36">
        <v>12</v>
      </c>
      <c s="36">
        <f>ROUND(G750*H750,6)</f>
      </c>
      <c r="L750" s="38">
        <v>0</v>
      </c>
      <c s="32">
        <f>ROUND(ROUND(L750,2)*ROUND(G750,3),2)</f>
      </c>
      <c s="36" t="s">
        <v>653</v>
      </c>
      <c>
        <f>(M750*21)/100</f>
      </c>
      <c t="s">
        <v>27</v>
      </c>
    </row>
    <row r="751" spans="1:5" ht="25.5">
      <c r="A751" s="35" t="s">
        <v>56</v>
      </c>
      <c r="E751" s="39" t="s">
        <v>9215</v>
      </c>
    </row>
    <row r="752" spans="1:5" ht="12.75">
      <c r="A752" s="35" t="s">
        <v>58</v>
      </c>
      <c r="E752" s="40" t="s">
        <v>5</v>
      </c>
    </row>
    <row r="753" spans="1:5" ht="12.75">
      <c r="A753" t="s">
        <v>60</v>
      </c>
      <c r="E753" s="39" t="s">
        <v>4173</v>
      </c>
    </row>
    <row r="754" spans="1:16" ht="12.75">
      <c r="A754" t="s">
        <v>49</v>
      </c>
      <c s="34" t="s">
        <v>161</v>
      </c>
      <c s="34" t="s">
        <v>9216</v>
      </c>
      <c s="35" t="s">
        <v>5</v>
      </c>
      <c s="6" t="s">
        <v>9217</v>
      </c>
      <c s="36" t="s">
        <v>4124</v>
      </c>
      <c s="37">
        <v>1</v>
      </c>
      <c s="36">
        <v>18</v>
      </c>
      <c s="36">
        <f>ROUND(G754*H754,6)</f>
      </c>
      <c r="L754" s="38">
        <v>0</v>
      </c>
      <c s="32">
        <f>ROUND(ROUND(L754,2)*ROUND(G754,3),2)</f>
      </c>
      <c s="36" t="s">
        <v>653</v>
      </c>
      <c>
        <f>(M754*21)/100</f>
      </c>
      <c t="s">
        <v>27</v>
      </c>
    </row>
    <row r="755" spans="1:5" ht="12.75">
      <c r="A755" s="35" t="s">
        <v>56</v>
      </c>
      <c r="E755" s="39" t="s">
        <v>9217</v>
      </c>
    </row>
    <row r="756" spans="1:5" ht="12.75">
      <c r="A756" s="35" t="s">
        <v>58</v>
      </c>
      <c r="E756" s="40" t="s">
        <v>5</v>
      </c>
    </row>
    <row r="757" spans="1:5" ht="12.75">
      <c r="A757" t="s">
        <v>60</v>
      </c>
      <c r="E757" s="39" t="s">
        <v>5</v>
      </c>
    </row>
    <row r="758" spans="1:16" ht="12.75">
      <c r="A758" t="s">
        <v>49</v>
      </c>
      <c s="34" t="s">
        <v>164</v>
      </c>
      <c s="34" t="s">
        <v>9218</v>
      </c>
      <c s="35" t="s">
        <v>5</v>
      </c>
      <c s="6" t="s">
        <v>9219</v>
      </c>
      <c s="36" t="s">
        <v>4124</v>
      </c>
      <c s="37">
        <v>2</v>
      </c>
      <c s="36">
        <v>3</v>
      </c>
      <c s="36">
        <f>ROUND(G758*H758,6)</f>
      </c>
      <c r="L758" s="38">
        <v>0</v>
      </c>
      <c s="32">
        <f>ROUND(ROUND(L758,2)*ROUND(G758,3),2)</f>
      </c>
      <c s="36" t="s">
        <v>653</v>
      </c>
      <c>
        <f>(M758*21)/100</f>
      </c>
      <c t="s">
        <v>27</v>
      </c>
    </row>
    <row r="759" spans="1:5" ht="12.75">
      <c r="A759" s="35" t="s">
        <v>56</v>
      </c>
      <c r="E759" s="39" t="s">
        <v>9219</v>
      </c>
    </row>
    <row r="760" spans="1:5" ht="12.75">
      <c r="A760" s="35" t="s">
        <v>58</v>
      </c>
      <c r="E760" s="40" t="s">
        <v>5</v>
      </c>
    </row>
    <row r="761" spans="1:5" ht="12.75">
      <c r="A761" t="s">
        <v>60</v>
      </c>
      <c r="E761" s="39" t="s">
        <v>5</v>
      </c>
    </row>
    <row r="762" spans="1:16" ht="12.75">
      <c r="A762" t="s">
        <v>49</v>
      </c>
      <c s="34" t="s">
        <v>656</v>
      </c>
      <c s="34" t="s">
        <v>9220</v>
      </c>
      <c s="35" t="s">
        <v>5</v>
      </c>
      <c s="6" t="s">
        <v>9221</v>
      </c>
      <c s="36" t="s">
        <v>4124</v>
      </c>
      <c s="37">
        <v>1</v>
      </c>
      <c s="36">
        <v>10</v>
      </c>
      <c s="36">
        <f>ROUND(G762*H762,6)</f>
      </c>
      <c r="L762" s="38">
        <v>0</v>
      </c>
      <c s="32">
        <f>ROUND(ROUND(L762,2)*ROUND(G762,3),2)</f>
      </c>
      <c s="36" t="s">
        <v>653</v>
      </c>
      <c>
        <f>(M762*21)/100</f>
      </c>
      <c t="s">
        <v>27</v>
      </c>
    </row>
    <row r="763" spans="1:5" ht="12.75">
      <c r="A763" s="35" t="s">
        <v>56</v>
      </c>
      <c r="E763" s="39" t="s">
        <v>9221</v>
      </c>
    </row>
    <row r="764" spans="1:5" ht="12.75">
      <c r="A764" s="35" t="s">
        <v>58</v>
      </c>
      <c r="E764" s="40" t="s">
        <v>5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660</v>
      </c>
      <c s="34" t="s">
        <v>9222</v>
      </c>
      <c s="35" t="s">
        <v>5</v>
      </c>
      <c s="6" t="s">
        <v>9181</v>
      </c>
      <c s="36" t="s">
        <v>8401</v>
      </c>
      <c s="37">
        <v>5</v>
      </c>
      <c s="36">
        <v>9.8</v>
      </c>
      <c s="36">
        <f>ROUND(G766*H766,6)</f>
      </c>
      <c r="L766" s="38">
        <v>0</v>
      </c>
      <c s="32">
        <f>ROUND(ROUND(L766,2)*ROUND(G766,3),2)</f>
      </c>
      <c s="36" t="s">
        <v>653</v>
      </c>
      <c>
        <f>(M766*21)/100</f>
      </c>
      <c t="s">
        <v>27</v>
      </c>
    </row>
    <row r="767" spans="1:5" ht="12.75">
      <c r="A767" s="35" t="s">
        <v>56</v>
      </c>
      <c r="E767" s="39" t="s">
        <v>9181</v>
      </c>
    </row>
    <row r="768" spans="1:5" ht="12.75">
      <c r="A768" s="35" t="s">
        <v>58</v>
      </c>
      <c r="E768" s="40" t="s">
        <v>5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664</v>
      </c>
      <c s="34" t="s">
        <v>9223</v>
      </c>
      <c s="35" t="s">
        <v>5</v>
      </c>
      <c s="6" t="s">
        <v>9224</v>
      </c>
      <c s="36" t="s">
        <v>4124</v>
      </c>
      <c s="37">
        <v>1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653</v>
      </c>
      <c>
        <f>(M770*21)/100</f>
      </c>
      <c t="s">
        <v>27</v>
      </c>
    </row>
    <row r="771" spans="1:5" ht="12.75">
      <c r="A771" s="35" t="s">
        <v>56</v>
      </c>
      <c r="E771" s="39" t="s">
        <v>5</v>
      </c>
    </row>
    <row r="772" spans="1:5" ht="12.75">
      <c r="A772" s="35" t="s">
        <v>58</v>
      </c>
      <c r="E772" s="40" t="s">
        <v>5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668</v>
      </c>
      <c s="34" t="s">
        <v>9225</v>
      </c>
      <c s="35" t="s">
        <v>5</v>
      </c>
      <c s="6" t="s">
        <v>9159</v>
      </c>
      <c s="36" t="s">
        <v>590</v>
      </c>
      <c s="37">
        <v>10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653</v>
      </c>
      <c>
        <f>(M774*21)/100</f>
      </c>
      <c t="s">
        <v>27</v>
      </c>
    </row>
    <row r="775" spans="1:5" ht="12.75">
      <c r="A775" s="35" t="s">
        <v>56</v>
      </c>
      <c r="E775" s="39" t="s">
        <v>5</v>
      </c>
    </row>
    <row r="776" spans="1:5" ht="12.75">
      <c r="A776" s="35" t="s">
        <v>58</v>
      </c>
      <c r="E776" s="40" t="s">
        <v>9226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638</v>
      </c>
      <c s="34" t="s">
        <v>9227</v>
      </c>
      <c s="35" t="s">
        <v>5</v>
      </c>
      <c s="6" t="s">
        <v>9228</v>
      </c>
      <c s="36" t="s">
        <v>590</v>
      </c>
      <c s="37">
        <v>40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653</v>
      </c>
      <c>
        <f>(M778*21)/100</f>
      </c>
      <c t="s">
        <v>27</v>
      </c>
    </row>
    <row r="779" spans="1:5" ht="12.75">
      <c r="A779" s="35" t="s">
        <v>56</v>
      </c>
      <c r="E779" s="39" t="s">
        <v>5</v>
      </c>
    </row>
    <row r="780" spans="1:5" ht="12.75">
      <c r="A780" s="35" t="s">
        <v>58</v>
      </c>
      <c r="E780" s="40" t="s">
        <v>9229</v>
      </c>
    </row>
    <row r="781" spans="1:5" ht="12.75">
      <c r="A781" t="s">
        <v>60</v>
      </c>
      <c r="E7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5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8037</v>
      </c>
      <c r="E4" s="26" t="s">
        <v>8038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COUNTIFS(L8:L529,"=0",A8:A529,"P")+COUNTIFS(L8:L529,"",A8:A529,"P")+SUM(Q8:Q529)</f>
      </c>
    </row>
    <row r="8" spans="1:13" ht="12.75">
      <c r="A8" t="s">
        <v>44</v>
      </c>
      <c r="C8" s="28" t="s">
        <v>9232</v>
      </c>
      <c r="E8" s="30" t="s">
        <v>9231</v>
      </c>
      <c r="J8" s="29">
        <f>0+J9+J22+J31+J88+J105+J130+J139+J164+J169+J178+J203+J236+J241+J254+J283+J292+J301+J314+J375+J416+J433+J442+J451+J472+J477+J502+J511+J520</f>
      </c>
      <c s="29">
        <f>0+K9+K22+K31+K88+K105+K130+K139+K164+K169+K178+K203+K236+K241+K254+K283+K292+K301+K314+K375+K416+K433+K442+K451+K472+K477+K502+K511+K520</f>
      </c>
      <c s="29">
        <f>0+L9+L22+L31+L88+L105+L130+L139+L164+L169+L178+L203+L236+L241+L254+L283+L292+L301+L314+L375+L416+L433+L442+L451+L472+L477+L502+L511+L520</f>
      </c>
      <c s="29">
        <f>0+M9+M22+M31+M88+M105+M130+M139+M164+M169+M178+M203+M236+M241+M254+M283+M292+M301+M314+M375+M416+M433+M442+M451+M472+M477+M502+M511+M520</f>
      </c>
    </row>
    <row r="9" spans="1:13" ht="12.75">
      <c r="A9" t="s">
        <v>46</v>
      </c>
      <c r="C9" s="31" t="s">
        <v>27</v>
      </c>
      <c r="E9" s="33" t="s">
        <v>3393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5556</v>
      </c>
      <c s="35" t="s">
        <v>5</v>
      </c>
      <c s="6" t="s">
        <v>5557</v>
      </c>
      <c s="36" t="s">
        <v>590</v>
      </c>
      <c s="37">
        <v>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8854</v>
      </c>
      <c>
        <f>(M10*21)/100</f>
      </c>
      <c t="s">
        <v>27</v>
      </c>
    </row>
    <row r="11" spans="1:5" ht="12.75">
      <c r="A11" s="35" t="s">
        <v>56</v>
      </c>
      <c r="E11" s="39" t="s">
        <v>5558</v>
      </c>
    </row>
    <row r="12" spans="1:5" ht="38.25">
      <c r="A12" s="35" t="s">
        <v>58</v>
      </c>
      <c r="E12" s="40" t="s">
        <v>9233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5563</v>
      </c>
      <c s="35" t="s">
        <v>5</v>
      </c>
      <c s="6" t="s">
        <v>5565</v>
      </c>
      <c s="36" t="s">
        <v>590</v>
      </c>
      <c s="37">
        <v>7.767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8854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9234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5567</v>
      </c>
      <c s="35" t="s">
        <v>5</v>
      </c>
      <c s="6" t="s">
        <v>5569</v>
      </c>
      <c s="36" t="s">
        <v>590</v>
      </c>
      <c s="37">
        <v>7.767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8854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9235</v>
      </c>
    </row>
    <row r="21" spans="1:5" ht="12.75">
      <c r="A21" t="s">
        <v>60</v>
      </c>
      <c r="E21" s="39" t="s">
        <v>5</v>
      </c>
    </row>
    <row r="22" spans="1:13" ht="12.75">
      <c r="A22" t="s">
        <v>46</v>
      </c>
      <c r="C22" s="31" t="s">
        <v>26</v>
      </c>
      <c r="E22" s="33" t="s">
        <v>5109</v>
      </c>
      <c r="J22" s="32">
        <f>0</f>
      </c>
      <c s="32">
        <f>0</f>
      </c>
      <c s="32">
        <f>0+L23+L27</f>
      </c>
      <c s="32">
        <f>0+M23+M27</f>
      </c>
    </row>
    <row r="23" spans="1:16" ht="25.5">
      <c r="A23" t="s">
        <v>49</v>
      </c>
      <c s="34" t="s">
        <v>69</v>
      </c>
      <c s="34" t="s">
        <v>8864</v>
      </c>
      <c s="35" t="s">
        <v>5</v>
      </c>
      <c s="6" t="s">
        <v>8865</v>
      </c>
      <c s="36" t="s">
        <v>590</v>
      </c>
      <c s="37">
        <v>6.5</v>
      </c>
      <c s="36">
        <v>0.15274</v>
      </c>
      <c s="36">
        <f>ROUND(G23*H23,6)</f>
      </c>
      <c r="L23" s="38">
        <v>0</v>
      </c>
      <c s="32">
        <f>ROUND(ROUND(L23,2)*ROUND(G23,3),2)</f>
      </c>
      <c s="36" t="s">
        <v>4950</v>
      </c>
      <c>
        <f>(M23*21)/100</f>
      </c>
      <c t="s">
        <v>27</v>
      </c>
    </row>
    <row r="24" spans="1:5" ht="25.5">
      <c r="A24" s="35" t="s">
        <v>56</v>
      </c>
      <c r="E24" s="39" t="s">
        <v>8865</v>
      </c>
    </row>
    <row r="25" spans="1:5" ht="38.25">
      <c r="A25" s="35" t="s">
        <v>58</v>
      </c>
      <c r="E25" s="40" t="s">
        <v>9236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8867</v>
      </c>
      <c s="35" t="s">
        <v>5</v>
      </c>
      <c s="6" t="s">
        <v>8868</v>
      </c>
      <c s="36" t="s">
        <v>106</v>
      </c>
      <c s="37">
        <v>47.43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8854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9237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240</v>
      </c>
      <c r="E31" s="33" t="s">
        <v>8127</v>
      </c>
      <c r="J31" s="32">
        <f>0</f>
      </c>
      <c s="32">
        <f>0</f>
      </c>
      <c s="32">
        <f>0+L32+L36+L40+L44+L48+L52+L56+L60+L64+L68+L72+L76+L80+L84</f>
      </c>
      <c s="32">
        <f>0+M32+M36+M40+M44+M48+M52+M56+M60+M64+M68+M72+M76+M80+M84</f>
      </c>
    </row>
    <row r="32" spans="1:16" ht="38.25">
      <c r="A32" t="s">
        <v>49</v>
      </c>
      <c s="34" t="s">
        <v>73</v>
      </c>
      <c s="34" t="s">
        <v>8883</v>
      </c>
      <c s="35" t="s">
        <v>5</v>
      </c>
      <c s="6" t="s">
        <v>8884</v>
      </c>
      <c s="36" t="s">
        <v>590</v>
      </c>
      <c s="37">
        <v>86.44</v>
      </c>
      <c s="36">
        <v>0.0125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51">
      <c r="A33" s="35" t="s">
        <v>56</v>
      </c>
      <c r="E33" s="39" t="s">
        <v>8885</v>
      </c>
    </row>
    <row r="34" spans="1:5" ht="76.5">
      <c r="A34" s="35" t="s">
        <v>58</v>
      </c>
      <c r="E34" s="40" t="s">
        <v>9238</v>
      </c>
    </row>
    <row r="35" spans="1:5" ht="12.75">
      <c r="A35" t="s">
        <v>60</v>
      </c>
      <c r="E35" s="39" t="s">
        <v>5</v>
      </c>
    </row>
    <row r="36" spans="1:16" ht="38.25">
      <c r="A36" t="s">
        <v>49</v>
      </c>
      <c s="34" t="s">
        <v>77</v>
      </c>
      <c s="34" t="s">
        <v>8900</v>
      </c>
      <c s="35" t="s">
        <v>5</v>
      </c>
      <c s="6" t="s">
        <v>9239</v>
      </c>
      <c s="36" t="s">
        <v>590</v>
      </c>
      <c s="37">
        <v>226.46</v>
      </c>
      <c s="36">
        <v>0.012437</v>
      </c>
      <c s="36">
        <f>ROUND(G36*H36,6)</f>
      </c>
      <c r="L36" s="38">
        <v>0</v>
      </c>
      <c s="32">
        <f>ROUND(ROUND(L36,2)*ROUND(G36,3),2)</f>
      </c>
      <c s="36" t="s">
        <v>4950</v>
      </c>
      <c>
        <f>(M36*21)/100</f>
      </c>
      <c t="s">
        <v>27</v>
      </c>
    </row>
    <row r="37" spans="1:5" ht="51">
      <c r="A37" s="35" t="s">
        <v>56</v>
      </c>
      <c r="E37" s="39" t="s">
        <v>9240</v>
      </c>
    </row>
    <row r="38" spans="1:5" ht="76.5">
      <c r="A38" s="35" t="s">
        <v>58</v>
      </c>
      <c r="E38" s="40" t="s">
        <v>9241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8904</v>
      </c>
      <c s="35" t="s">
        <v>5</v>
      </c>
      <c s="6" t="s">
        <v>8905</v>
      </c>
      <c s="36" t="s">
        <v>590</v>
      </c>
      <c s="37">
        <v>353.561</v>
      </c>
      <c s="36">
        <v>0.01449</v>
      </c>
      <c s="36">
        <f>ROUND(G40*H40,6)</f>
      </c>
      <c r="L40" s="38">
        <v>0</v>
      </c>
      <c s="32">
        <f>ROUND(ROUND(L40,2)*ROUND(G40,3),2)</f>
      </c>
      <c s="36" t="s">
        <v>4950</v>
      </c>
      <c>
        <f>(M40*21)/100</f>
      </c>
      <c t="s">
        <v>27</v>
      </c>
    </row>
    <row r="41" spans="1:5" ht="12.75">
      <c r="A41" s="35" t="s">
        <v>56</v>
      </c>
      <c r="E41" s="39" t="s">
        <v>8905</v>
      </c>
    </row>
    <row r="42" spans="1:5" ht="76.5">
      <c r="A42" s="35" t="s">
        <v>58</v>
      </c>
      <c r="E42" s="40" t="s">
        <v>9242</v>
      </c>
    </row>
    <row r="43" spans="1:5" ht="12.75">
      <c r="A43" t="s">
        <v>60</v>
      </c>
      <c r="E43" s="39" t="s">
        <v>5</v>
      </c>
    </row>
    <row r="44" spans="1:16" ht="38.25">
      <c r="A44" t="s">
        <v>49</v>
      </c>
      <c s="34" t="s">
        <v>85</v>
      </c>
      <c s="34" t="s">
        <v>8887</v>
      </c>
      <c s="35" t="s">
        <v>5</v>
      </c>
      <c s="6" t="s">
        <v>8888</v>
      </c>
      <c s="36" t="s">
        <v>590</v>
      </c>
      <c s="37">
        <v>86.44</v>
      </c>
      <c s="36">
        <v>0.01838</v>
      </c>
      <c s="36">
        <f>ROUND(G44*H44,6)</f>
      </c>
      <c r="L44" s="38">
        <v>0</v>
      </c>
      <c s="32">
        <f>ROUND(ROUND(L44,2)*ROUND(G44,3),2)</f>
      </c>
      <c s="36" t="s">
        <v>4950</v>
      </c>
      <c>
        <f>(M44*21)/100</f>
      </c>
      <c t="s">
        <v>27</v>
      </c>
    </row>
    <row r="45" spans="1:5" ht="38.25">
      <c r="A45" s="35" t="s">
        <v>56</v>
      </c>
      <c r="E45" s="39" t="s">
        <v>8889</v>
      </c>
    </row>
    <row r="46" spans="1:5" ht="89.25">
      <c r="A46" s="35" t="s">
        <v>58</v>
      </c>
      <c r="E46" s="40" t="s">
        <v>9243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89</v>
      </c>
      <c s="34" t="s">
        <v>8880</v>
      </c>
      <c s="35" t="s">
        <v>5</v>
      </c>
      <c s="6" t="s">
        <v>8881</v>
      </c>
      <c s="36" t="s">
        <v>590</v>
      </c>
      <c s="37">
        <v>86.44</v>
      </c>
      <c s="36">
        <v>0.004384</v>
      </c>
      <c s="36">
        <f>ROUND(G48*H48,6)</f>
      </c>
      <c r="L48" s="38">
        <v>0</v>
      </c>
      <c s="32">
        <f>ROUND(ROUND(L48,2)*ROUND(G48,3),2)</f>
      </c>
      <c s="36" t="s">
        <v>4950</v>
      </c>
      <c>
        <f>(M48*21)/100</f>
      </c>
      <c t="s">
        <v>27</v>
      </c>
    </row>
    <row r="49" spans="1:5" ht="25.5">
      <c r="A49" s="35" t="s">
        <v>56</v>
      </c>
      <c r="E49" s="39" t="s">
        <v>8881</v>
      </c>
    </row>
    <row r="50" spans="1:5" ht="89.25">
      <c r="A50" s="35" t="s">
        <v>58</v>
      </c>
      <c r="E50" s="40" t="s">
        <v>9244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8907</v>
      </c>
      <c s="35" t="s">
        <v>5</v>
      </c>
      <c s="6" t="s">
        <v>8908</v>
      </c>
      <c s="36" t="s">
        <v>590</v>
      </c>
      <c s="37">
        <v>288.93</v>
      </c>
      <c s="36">
        <v>0.01838</v>
      </c>
      <c s="36">
        <f>ROUND(G52*H52,6)</f>
      </c>
      <c r="L52" s="38">
        <v>0</v>
      </c>
      <c s="32">
        <f>ROUND(ROUND(L52,2)*ROUND(G52,3),2)</f>
      </c>
      <c s="36" t="s">
        <v>4950</v>
      </c>
      <c>
        <f>(M52*21)/100</f>
      </c>
      <c t="s">
        <v>27</v>
      </c>
    </row>
    <row r="53" spans="1:5" ht="25.5">
      <c r="A53" s="35" t="s">
        <v>56</v>
      </c>
      <c r="E53" s="39" t="s">
        <v>8908</v>
      </c>
    </row>
    <row r="54" spans="1:5" ht="204">
      <c r="A54" s="35" t="s">
        <v>58</v>
      </c>
      <c r="E54" s="40" t="s">
        <v>9245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8897</v>
      </c>
      <c s="35" t="s">
        <v>5</v>
      </c>
      <c s="6" t="s">
        <v>8898</v>
      </c>
      <c s="36" t="s">
        <v>590</v>
      </c>
      <c s="37">
        <v>232.46</v>
      </c>
      <c s="36">
        <v>0.004384</v>
      </c>
      <c s="36">
        <f>ROUND(G56*H56,6)</f>
      </c>
      <c r="L56" s="38">
        <v>0</v>
      </c>
      <c s="32">
        <f>ROUND(ROUND(L56,2)*ROUND(G56,3),2)</f>
      </c>
      <c s="36" t="s">
        <v>4950</v>
      </c>
      <c>
        <f>(M56*21)/100</f>
      </c>
      <c t="s">
        <v>27</v>
      </c>
    </row>
    <row r="57" spans="1:5" ht="25.5">
      <c r="A57" s="35" t="s">
        <v>56</v>
      </c>
      <c r="E57" s="39" t="s">
        <v>8898</v>
      </c>
    </row>
    <row r="58" spans="1:5" ht="114.75">
      <c r="A58" s="35" t="s">
        <v>58</v>
      </c>
      <c r="E58" s="40" t="s">
        <v>9246</v>
      </c>
    </row>
    <row r="59" spans="1:5" ht="12.75">
      <c r="A59" t="s">
        <v>60</v>
      </c>
      <c r="E59" s="39" t="s">
        <v>5</v>
      </c>
    </row>
    <row r="60" spans="1:16" ht="25.5">
      <c r="A60" t="s">
        <v>49</v>
      </c>
      <c s="34" t="s">
        <v>103</v>
      </c>
      <c s="34" t="s">
        <v>8910</v>
      </c>
      <c s="35" t="s">
        <v>5</v>
      </c>
      <c s="6" t="s">
        <v>8911</v>
      </c>
      <c s="36" t="s">
        <v>590</v>
      </c>
      <c s="37">
        <v>124.94</v>
      </c>
      <c s="36">
        <v>0.0079</v>
      </c>
      <c s="36">
        <f>ROUND(G60*H60,6)</f>
      </c>
      <c r="L60" s="38">
        <v>0</v>
      </c>
      <c s="32">
        <f>ROUND(ROUND(L60,2)*ROUND(G60,3),2)</f>
      </c>
      <c s="36" t="s">
        <v>4950</v>
      </c>
      <c>
        <f>(M60*21)/100</f>
      </c>
      <c t="s">
        <v>27</v>
      </c>
    </row>
    <row r="61" spans="1:5" ht="25.5">
      <c r="A61" s="35" t="s">
        <v>56</v>
      </c>
      <c r="E61" s="39" t="s">
        <v>8911</v>
      </c>
    </row>
    <row r="62" spans="1:5" ht="114.75">
      <c r="A62" s="35" t="s">
        <v>58</v>
      </c>
      <c r="E62" s="40" t="s">
        <v>9247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107</v>
      </c>
      <c s="34" t="s">
        <v>8913</v>
      </c>
      <c s="35" t="s">
        <v>5</v>
      </c>
      <c s="6" t="s">
        <v>8914</v>
      </c>
      <c s="36" t="s">
        <v>590</v>
      </c>
      <c s="37">
        <v>62.47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653</v>
      </c>
      <c>
        <f>(M64*21)/100</f>
      </c>
      <c t="s">
        <v>27</v>
      </c>
    </row>
    <row r="65" spans="1:5" ht="12.75">
      <c r="A65" s="35" t="s">
        <v>56</v>
      </c>
      <c r="E65" s="39" t="s">
        <v>8914</v>
      </c>
    </row>
    <row r="66" spans="1:5" ht="38.25">
      <c r="A66" s="35" t="s">
        <v>58</v>
      </c>
      <c r="E66" s="40" t="s">
        <v>9248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9249</v>
      </c>
      <c s="35" t="s">
        <v>5</v>
      </c>
      <c s="6" t="s">
        <v>8917</v>
      </c>
      <c s="36" t="s">
        <v>106</v>
      </c>
      <c s="37">
        <v>150.148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653</v>
      </c>
      <c>
        <f>(M68*21)/100</f>
      </c>
      <c t="s">
        <v>27</v>
      </c>
    </row>
    <row r="69" spans="1:5" ht="12.75">
      <c r="A69" s="35" t="s">
        <v>56</v>
      </c>
      <c r="E69" s="39" t="s">
        <v>8917</v>
      </c>
    </row>
    <row r="70" spans="1:5" ht="63.75">
      <c r="A70" s="35" t="s">
        <v>58</v>
      </c>
      <c r="E70" s="40" t="s">
        <v>9250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114</v>
      </c>
      <c s="34" t="s">
        <v>8919</v>
      </c>
      <c s="35" t="s">
        <v>5</v>
      </c>
      <c s="6" t="s">
        <v>8920</v>
      </c>
      <c s="36" t="s">
        <v>106</v>
      </c>
      <c s="37">
        <v>157.655</v>
      </c>
      <c s="36">
        <v>0.00013</v>
      </c>
      <c s="36">
        <f>ROUND(G72*H72,6)</f>
      </c>
      <c r="L72" s="38">
        <v>0</v>
      </c>
      <c s="32">
        <f>ROUND(ROUND(L72,2)*ROUND(G72,3),2)</f>
      </c>
      <c s="36" t="s">
        <v>4950</v>
      </c>
      <c>
        <f>(M72*21)/100</f>
      </c>
      <c t="s">
        <v>27</v>
      </c>
    </row>
    <row r="73" spans="1:5" ht="12.75">
      <c r="A73" s="35" t="s">
        <v>56</v>
      </c>
      <c r="E73" s="39" t="s">
        <v>8920</v>
      </c>
    </row>
    <row r="74" spans="1:5" ht="12.75">
      <c r="A74" s="35" t="s">
        <v>58</v>
      </c>
      <c r="E74" s="40" t="s">
        <v>9251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119</v>
      </c>
      <c s="34" t="s">
        <v>8922</v>
      </c>
      <c s="35" t="s">
        <v>5</v>
      </c>
      <c s="6" t="s">
        <v>8923</v>
      </c>
      <c s="36" t="s">
        <v>106</v>
      </c>
      <c s="37">
        <v>375.37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653</v>
      </c>
      <c>
        <f>(M76*21)/100</f>
      </c>
      <c t="s">
        <v>27</v>
      </c>
    </row>
    <row r="77" spans="1:5" ht="12.75">
      <c r="A77" s="35" t="s">
        <v>56</v>
      </c>
      <c r="E77" s="39" t="s">
        <v>8923</v>
      </c>
    </row>
    <row r="78" spans="1:5" ht="63.75">
      <c r="A78" s="35" t="s">
        <v>58</v>
      </c>
      <c r="E78" s="40" t="s">
        <v>9252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123</v>
      </c>
      <c s="34" t="s">
        <v>8925</v>
      </c>
      <c s="35" t="s">
        <v>5</v>
      </c>
      <c s="6" t="s">
        <v>8926</v>
      </c>
      <c s="36" t="s">
        <v>106</v>
      </c>
      <c s="37">
        <v>394.139</v>
      </c>
      <c s="36">
        <v>0.0001</v>
      </c>
      <c s="36">
        <f>ROUND(G80*H80,6)</f>
      </c>
      <c r="L80" s="38">
        <v>0</v>
      </c>
      <c s="32">
        <f>ROUND(ROUND(L80,2)*ROUND(G80,3),2)</f>
      </c>
      <c s="36" t="s">
        <v>4950</v>
      </c>
      <c>
        <f>(M80*21)/100</f>
      </c>
      <c t="s">
        <v>27</v>
      </c>
    </row>
    <row r="81" spans="1:5" ht="12.75">
      <c r="A81" s="35" t="s">
        <v>56</v>
      </c>
      <c r="E81" s="39" t="s">
        <v>8926</v>
      </c>
    </row>
    <row r="82" spans="1:5" ht="12.75">
      <c r="A82" s="35" t="s">
        <v>58</v>
      </c>
      <c r="E82" s="40" t="s">
        <v>9253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126</v>
      </c>
      <c s="34" t="s">
        <v>8928</v>
      </c>
      <c s="35" t="s">
        <v>5</v>
      </c>
      <c s="6" t="s">
        <v>8929</v>
      </c>
      <c s="36" t="s">
        <v>106</v>
      </c>
      <c s="37">
        <v>27.8</v>
      </c>
      <c s="36">
        <v>0.0015</v>
      </c>
      <c s="36">
        <f>ROUND(G84*H84,6)</f>
      </c>
      <c r="L84" s="38">
        <v>0</v>
      </c>
      <c s="32">
        <f>ROUND(ROUND(L84,2)*ROUND(G84,3),2)</f>
      </c>
      <c s="36" t="s">
        <v>4950</v>
      </c>
      <c>
        <f>(M84*21)/100</f>
      </c>
      <c t="s">
        <v>27</v>
      </c>
    </row>
    <row r="85" spans="1:5" ht="12.75">
      <c r="A85" s="35" t="s">
        <v>56</v>
      </c>
      <c r="E85" s="39" t="s">
        <v>8929</v>
      </c>
    </row>
    <row r="86" spans="1:5" ht="63.75">
      <c r="A86" s="35" t="s">
        <v>58</v>
      </c>
      <c r="E86" s="40" t="s">
        <v>9254</v>
      </c>
    </row>
    <row r="87" spans="1:5" ht="12.75">
      <c r="A87" t="s">
        <v>60</v>
      </c>
      <c r="E87" s="39" t="s">
        <v>5</v>
      </c>
    </row>
    <row r="88" spans="1:13" ht="12.75">
      <c r="A88" t="s">
        <v>46</v>
      </c>
      <c r="C88" s="31" t="s">
        <v>246</v>
      </c>
      <c r="E88" s="33" t="s">
        <v>8140</v>
      </c>
      <c r="J88" s="32">
        <f>0</f>
      </c>
      <c s="32">
        <f>0</f>
      </c>
      <c s="32">
        <f>0+L89+L93+L97+L101</f>
      </c>
      <c s="32">
        <f>0+M89+M93+M97+M101</f>
      </c>
    </row>
    <row r="89" spans="1:16" ht="25.5">
      <c r="A89" t="s">
        <v>49</v>
      </c>
      <c s="34" t="s">
        <v>130</v>
      </c>
      <c s="34" t="s">
        <v>9255</v>
      </c>
      <c s="35" t="s">
        <v>5</v>
      </c>
      <c s="6" t="s">
        <v>9256</v>
      </c>
      <c s="36" t="s">
        <v>101</v>
      </c>
      <c s="37">
        <v>4.632</v>
      </c>
      <c s="36">
        <v>2.50187</v>
      </c>
      <c s="36">
        <f>ROUND(G89*H89,6)</f>
      </c>
      <c r="L89" s="38">
        <v>0</v>
      </c>
      <c s="32">
        <f>ROUND(ROUND(L89,2)*ROUND(G89,3),2)</f>
      </c>
      <c s="36" t="s">
        <v>4950</v>
      </c>
      <c>
        <f>(M89*21)/100</f>
      </c>
      <c t="s">
        <v>27</v>
      </c>
    </row>
    <row r="90" spans="1:5" ht="25.5">
      <c r="A90" s="35" t="s">
        <v>56</v>
      </c>
      <c r="E90" s="39" t="s">
        <v>9256</v>
      </c>
    </row>
    <row r="91" spans="1:5" ht="63.75">
      <c r="A91" s="35" t="s">
        <v>58</v>
      </c>
      <c r="E91" s="40" t="s">
        <v>9257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5768</v>
      </c>
      <c s="35" t="s">
        <v>5</v>
      </c>
      <c s="6" t="s">
        <v>5770</v>
      </c>
      <c s="36" t="s">
        <v>101</v>
      </c>
      <c s="37">
        <v>4.632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4950</v>
      </c>
      <c>
        <f>(M93*21)/100</f>
      </c>
      <c t="s">
        <v>27</v>
      </c>
    </row>
    <row r="94" spans="1:5" ht="25.5">
      <c r="A94" s="35" t="s">
        <v>56</v>
      </c>
      <c r="E94" s="39" t="s">
        <v>5770</v>
      </c>
    </row>
    <row r="95" spans="1:5" ht="63.75">
      <c r="A95" s="35" t="s">
        <v>58</v>
      </c>
      <c r="E95" s="40" t="s">
        <v>9257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9258</v>
      </c>
      <c s="35" t="s">
        <v>5</v>
      </c>
      <c s="6" t="s">
        <v>9259</v>
      </c>
      <c s="36" t="s">
        <v>101</v>
      </c>
      <c s="37">
        <v>4.632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4950</v>
      </c>
      <c>
        <f>(M97*21)/100</f>
      </c>
      <c t="s">
        <v>27</v>
      </c>
    </row>
    <row r="98" spans="1:5" ht="25.5">
      <c r="A98" s="35" t="s">
        <v>56</v>
      </c>
      <c r="E98" s="39" t="s">
        <v>9259</v>
      </c>
    </row>
    <row r="99" spans="1:5" ht="63.75">
      <c r="A99" s="35" t="s">
        <v>58</v>
      </c>
      <c r="E99" s="40" t="s">
        <v>9257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139</v>
      </c>
      <c s="34" t="s">
        <v>8149</v>
      </c>
      <c s="35" t="s">
        <v>5</v>
      </c>
      <c s="6" t="s">
        <v>8150</v>
      </c>
      <c s="36" t="s">
        <v>54</v>
      </c>
      <c s="37">
        <v>0.282</v>
      </c>
      <c s="36">
        <v>1.062773</v>
      </c>
      <c s="36">
        <f>ROUND(G101*H101,6)</f>
      </c>
      <c r="L101" s="38">
        <v>0</v>
      </c>
      <c s="32">
        <f>ROUND(ROUND(L101,2)*ROUND(G101,3),2)</f>
      </c>
      <c s="36" t="s">
        <v>4950</v>
      </c>
      <c>
        <f>(M101*21)/100</f>
      </c>
      <c t="s">
        <v>27</v>
      </c>
    </row>
    <row r="102" spans="1:5" ht="12.75">
      <c r="A102" s="35" t="s">
        <v>56</v>
      </c>
      <c r="E102" s="39" t="s">
        <v>8150</v>
      </c>
    </row>
    <row r="103" spans="1:5" ht="409.5">
      <c r="A103" s="35" t="s">
        <v>58</v>
      </c>
      <c r="E103" s="40" t="s">
        <v>9260</v>
      </c>
    </row>
    <row r="104" spans="1:5" ht="12.75">
      <c r="A104" t="s">
        <v>60</v>
      </c>
      <c r="E104" s="39" t="s">
        <v>5</v>
      </c>
    </row>
    <row r="105" spans="1:13" ht="12.75">
      <c r="A105" t="s">
        <v>46</v>
      </c>
      <c r="C105" s="31" t="s">
        <v>749</v>
      </c>
      <c r="E105" s="33" t="s">
        <v>8158</v>
      </c>
      <c r="J105" s="32">
        <f>0</f>
      </c>
      <c s="32">
        <f>0</f>
      </c>
      <c s="32">
        <f>0+L106+L110+L114+L118+L122+L126</f>
      </c>
      <c s="32">
        <f>0+M106+M110+M114+M118+M122+M126</f>
      </c>
    </row>
    <row r="106" spans="1:16" ht="25.5">
      <c r="A106" t="s">
        <v>49</v>
      </c>
      <c s="34" t="s">
        <v>142</v>
      </c>
      <c s="34" t="s">
        <v>8937</v>
      </c>
      <c s="35" t="s">
        <v>5</v>
      </c>
      <c s="6" t="s">
        <v>8938</v>
      </c>
      <c s="36" t="s">
        <v>113</v>
      </c>
      <c s="37">
        <v>2</v>
      </c>
      <c s="36">
        <v>0.03628</v>
      </c>
      <c s="36">
        <f>ROUND(G106*H106,6)</f>
      </c>
      <c r="L106" s="38">
        <v>0</v>
      </c>
      <c s="32">
        <f>ROUND(ROUND(L106,2)*ROUND(G106,3),2)</f>
      </c>
      <c s="36" t="s">
        <v>4950</v>
      </c>
      <c>
        <f>(M106*21)/100</f>
      </c>
      <c t="s">
        <v>27</v>
      </c>
    </row>
    <row r="107" spans="1:5" ht="25.5">
      <c r="A107" s="35" t="s">
        <v>56</v>
      </c>
      <c r="E107" s="39" t="s">
        <v>8938</v>
      </c>
    </row>
    <row r="108" spans="1:5" ht="63.75">
      <c r="A108" s="35" t="s">
        <v>58</v>
      </c>
      <c r="E108" s="40" t="s">
        <v>9261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145</v>
      </c>
      <c s="34" t="s">
        <v>9262</v>
      </c>
      <c s="35" t="s">
        <v>5</v>
      </c>
      <c s="6" t="s">
        <v>9263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653</v>
      </c>
      <c>
        <f>(M110*21)/100</f>
      </c>
      <c t="s">
        <v>27</v>
      </c>
    </row>
    <row r="111" spans="1:5" ht="12.75">
      <c r="A111" s="35" t="s">
        <v>56</v>
      </c>
      <c r="E111" s="39" t="s">
        <v>9263</v>
      </c>
    </row>
    <row r="112" spans="1:5" ht="38.25">
      <c r="A112" s="35" t="s">
        <v>58</v>
      </c>
      <c r="E112" s="40" t="s">
        <v>9264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150</v>
      </c>
      <c s="34" t="s">
        <v>9265</v>
      </c>
      <c s="35" t="s">
        <v>5</v>
      </c>
      <c s="6" t="s">
        <v>9266</v>
      </c>
      <c s="36" t="s">
        <v>113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653</v>
      </c>
      <c>
        <f>(M114*21)/100</f>
      </c>
      <c t="s">
        <v>27</v>
      </c>
    </row>
    <row r="115" spans="1:5" ht="12.75">
      <c r="A115" s="35" t="s">
        <v>56</v>
      </c>
      <c r="E115" s="39" t="s">
        <v>9266</v>
      </c>
    </row>
    <row r="116" spans="1:5" ht="25.5">
      <c r="A116" s="35" t="s">
        <v>58</v>
      </c>
      <c r="E116" s="40" t="s">
        <v>8630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154</v>
      </c>
      <c s="34" t="s">
        <v>9267</v>
      </c>
      <c s="35" t="s">
        <v>5</v>
      </c>
      <c s="6" t="s">
        <v>9268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9268</v>
      </c>
    </row>
    <row r="120" spans="1:5" ht="38.25">
      <c r="A120" s="35" t="s">
        <v>58</v>
      </c>
      <c r="E120" s="40" t="s">
        <v>9269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158</v>
      </c>
      <c s="34" t="s">
        <v>9270</v>
      </c>
      <c s="35" t="s">
        <v>5</v>
      </c>
      <c s="6" t="s">
        <v>9271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9271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8931</v>
      </c>
      <c s="35" t="s">
        <v>5</v>
      </c>
      <c s="6" t="s">
        <v>8932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8932</v>
      </c>
    </row>
    <row r="128" spans="1:5" ht="38.25">
      <c r="A128" s="35" t="s">
        <v>58</v>
      </c>
      <c r="E128" s="40" t="s">
        <v>8943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9272</v>
      </c>
      <c r="E130" s="33" t="s">
        <v>5314</v>
      </c>
      <c r="J130" s="32">
        <f>0</f>
      </c>
      <c s="32">
        <f>0</f>
      </c>
      <c s="32">
        <f>0+L131+L135</f>
      </c>
      <c s="32">
        <f>0+M131+M135</f>
      </c>
    </row>
    <row r="131" spans="1:16" ht="25.5">
      <c r="A131" t="s">
        <v>49</v>
      </c>
      <c s="34" t="s">
        <v>164</v>
      </c>
      <c s="34" t="s">
        <v>8168</v>
      </c>
      <c s="35" t="s">
        <v>5</v>
      </c>
      <c s="6" t="s">
        <v>8169</v>
      </c>
      <c s="36" t="s">
        <v>590</v>
      </c>
      <c s="37">
        <v>42.5</v>
      </c>
      <c s="36">
        <v>3.5E-05</v>
      </c>
      <c s="36">
        <f>ROUND(G131*H131,6)</f>
      </c>
      <c r="L131" s="38">
        <v>0</v>
      </c>
      <c s="32">
        <f>ROUND(ROUND(L131,2)*ROUND(G131,3),2)</f>
      </c>
      <c s="36" t="s">
        <v>4950</v>
      </c>
      <c>
        <f>(M131*21)/100</f>
      </c>
      <c t="s">
        <v>27</v>
      </c>
    </row>
    <row r="132" spans="1:5" ht="25.5">
      <c r="A132" s="35" t="s">
        <v>56</v>
      </c>
      <c r="E132" s="39" t="s">
        <v>8169</v>
      </c>
    </row>
    <row r="133" spans="1:5" ht="25.5">
      <c r="A133" s="35" t="s">
        <v>58</v>
      </c>
      <c r="E133" s="40" t="s">
        <v>9273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656</v>
      </c>
      <c s="34" t="s">
        <v>8171</v>
      </c>
      <c s="35" t="s">
        <v>5</v>
      </c>
      <c s="6" t="s">
        <v>8172</v>
      </c>
      <c s="36" t="s">
        <v>590</v>
      </c>
      <c s="37">
        <v>35.4</v>
      </c>
      <c s="36">
        <v>3.5E-05</v>
      </c>
      <c s="36">
        <f>ROUND(G135*H135,6)</f>
      </c>
      <c r="L135" s="38">
        <v>0</v>
      </c>
      <c s="32">
        <f>ROUND(ROUND(L135,2)*ROUND(G135,3),2)</f>
      </c>
      <c s="36" t="s">
        <v>4950</v>
      </c>
      <c>
        <f>(M135*21)/100</f>
      </c>
      <c t="s">
        <v>27</v>
      </c>
    </row>
    <row r="136" spans="1:5" ht="25.5">
      <c r="A136" s="35" t="s">
        <v>56</v>
      </c>
      <c r="E136" s="39" t="s">
        <v>8172</v>
      </c>
    </row>
    <row r="137" spans="1:5" ht="25.5">
      <c r="A137" s="35" t="s">
        <v>58</v>
      </c>
      <c r="E137" s="40" t="s">
        <v>9274</v>
      </c>
    </row>
    <row r="138" spans="1:5" ht="12.75">
      <c r="A138" t="s">
        <v>60</v>
      </c>
      <c r="E138" s="39" t="s">
        <v>5</v>
      </c>
    </row>
    <row r="139" spans="1:13" ht="12.75">
      <c r="A139" t="s">
        <v>46</v>
      </c>
      <c r="C139" s="31" t="s">
        <v>9275</v>
      </c>
      <c r="E139" s="33" t="s">
        <v>8957</v>
      </c>
      <c r="J139" s="32">
        <f>0</f>
      </c>
      <c s="32">
        <f>0</f>
      </c>
      <c s="32">
        <f>0+L140+L144+L148+L152+L156+L160</f>
      </c>
      <c s="32">
        <f>0+M140+M144+M148+M152+M156+M160</f>
      </c>
    </row>
    <row r="140" spans="1:16" ht="25.5">
      <c r="A140" t="s">
        <v>49</v>
      </c>
      <c s="34" t="s">
        <v>660</v>
      </c>
      <c s="34" t="s">
        <v>8958</v>
      </c>
      <c s="35" t="s">
        <v>5</v>
      </c>
      <c s="6" t="s">
        <v>8959</v>
      </c>
      <c s="36" t="s">
        <v>101</v>
      </c>
      <c s="37">
        <v>220.14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4950</v>
      </c>
      <c>
        <f>(M140*21)/100</f>
      </c>
      <c t="s">
        <v>27</v>
      </c>
    </row>
    <row r="141" spans="1:5" ht="25.5">
      <c r="A141" s="35" t="s">
        <v>56</v>
      </c>
      <c r="E141" s="39" t="s">
        <v>8959</v>
      </c>
    </row>
    <row r="142" spans="1:5" ht="216.75">
      <c r="A142" s="35" t="s">
        <v>58</v>
      </c>
      <c r="E142" s="40" t="s">
        <v>9276</v>
      </c>
    </row>
    <row r="143" spans="1:5" ht="12.75">
      <c r="A143" t="s">
        <v>60</v>
      </c>
      <c r="E143" s="39" t="s">
        <v>5</v>
      </c>
    </row>
    <row r="144" spans="1:16" ht="25.5">
      <c r="A144" t="s">
        <v>49</v>
      </c>
      <c s="34" t="s">
        <v>664</v>
      </c>
      <c s="34" t="s">
        <v>8961</v>
      </c>
      <c s="35" t="s">
        <v>5</v>
      </c>
      <c s="6" t="s">
        <v>8962</v>
      </c>
      <c s="36" t="s">
        <v>101</v>
      </c>
      <c s="37">
        <v>19812.6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4950</v>
      </c>
      <c>
        <f>(M144*21)/100</f>
      </c>
      <c t="s">
        <v>27</v>
      </c>
    </row>
    <row r="145" spans="1:5" ht="25.5">
      <c r="A145" s="35" t="s">
        <v>56</v>
      </c>
      <c r="E145" s="39" t="s">
        <v>8962</v>
      </c>
    </row>
    <row r="146" spans="1:5" ht="25.5">
      <c r="A146" s="35" t="s">
        <v>58</v>
      </c>
      <c r="E146" s="40" t="s">
        <v>9277</v>
      </c>
    </row>
    <row r="147" spans="1:5" ht="12.75">
      <c r="A147" t="s">
        <v>60</v>
      </c>
      <c r="E147" s="39" t="s">
        <v>5</v>
      </c>
    </row>
    <row r="148" spans="1:16" ht="25.5">
      <c r="A148" t="s">
        <v>49</v>
      </c>
      <c s="34" t="s">
        <v>668</v>
      </c>
      <c s="34" t="s">
        <v>8964</v>
      </c>
      <c s="35" t="s">
        <v>5</v>
      </c>
      <c s="6" t="s">
        <v>8965</v>
      </c>
      <c s="36" t="s">
        <v>101</v>
      </c>
      <c s="37">
        <v>220.14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4950</v>
      </c>
      <c>
        <f>(M148*21)/100</f>
      </c>
      <c t="s">
        <v>27</v>
      </c>
    </row>
    <row r="149" spans="1:5" ht="25.5">
      <c r="A149" s="35" t="s">
        <v>56</v>
      </c>
      <c r="E149" s="39" t="s">
        <v>8965</v>
      </c>
    </row>
    <row r="150" spans="1:5" ht="216.75">
      <c r="A150" s="35" t="s">
        <v>58</v>
      </c>
      <c r="E150" s="40" t="s">
        <v>9276</v>
      </c>
    </row>
    <row r="151" spans="1:5" ht="12.75">
      <c r="A151" t="s">
        <v>60</v>
      </c>
      <c r="E151" s="39" t="s">
        <v>5</v>
      </c>
    </row>
    <row r="152" spans="1:16" ht="25.5">
      <c r="A152" t="s">
        <v>49</v>
      </c>
      <c s="34" t="s">
        <v>638</v>
      </c>
      <c s="34" t="s">
        <v>8967</v>
      </c>
      <c s="35" t="s">
        <v>5</v>
      </c>
      <c s="6" t="s">
        <v>8968</v>
      </c>
      <c s="36" t="s">
        <v>590</v>
      </c>
      <c s="37">
        <v>111.728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4950</v>
      </c>
      <c>
        <f>(M152*21)/100</f>
      </c>
      <c t="s">
        <v>27</v>
      </c>
    </row>
    <row r="153" spans="1:5" ht="25.5">
      <c r="A153" s="35" t="s">
        <v>56</v>
      </c>
      <c r="E153" s="39" t="s">
        <v>8968</v>
      </c>
    </row>
    <row r="154" spans="1:5" ht="153">
      <c r="A154" s="35" t="s">
        <v>58</v>
      </c>
      <c r="E154" s="40" t="s">
        <v>9278</v>
      </c>
    </row>
    <row r="155" spans="1:5" ht="12.75">
      <c r="A155" t="s">
        <v>60</v>
      </c>
      <c r="E155" s="39" t="s">
        <v>5</v>
      </c>
    </row>
    <row r="156" spans="1:16" ht="25.5">
      <c r="A156" t="s">
        <v>49</v>
      </c>
      <c s="34" t="s">
        <v>674</v>
      </c>
      <c s="34" t="s">
        <v>8970</v>
      </c>
      <c s="35" t="s">
        <v>5</v>
      </c>
      <c s="6" t="s">
        <v>8971</v>
      </c>
      <c s="36" t="s">
        <v>590</v>
      </c>
      <c s="37">
        <v>10055.52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4950</v>
      </c>
      <c>
        <f>(M156*21)/100</f>
      </c>
      <c t="s">
        <v>27</v>
      </c>
    </row>
    <row r="157" spans="1:5" ht="25.5">
      <c r="A157" s="35" t="s">
        <v>56</v>
      </c>
      <c r="E157" s="39" t="s">
        <v>8971</v>
      </c>
    </row>
    <row r="158" spans="1:5" ht="25.5">
      <c r="A158" s="35" t="s">
        <v>58</v>
      </c>
      <c r="E158" s="40" t="s">
        <v>9279</v>
      </c>
    </row>
    <row r="159" spans="1:5" ht="12.75">
      <c r="A159" t="s">
        <v>60</v>
      </c>
      <c r="E159" s="39" t="s">
        <v>5</v>
      </c>
    </row>
    <row r="160" spans="1:16" ht="25.5">
      <c r="A160" t="s">
        <v>49</v>
      </c>
      <c s="34" t="s">
        <v>677</v>
      </c>
      <c s="34" t="s">
        <v>8973</v>
      </c>
      <c s="35" t="s">
        <v>5</v>
      </c>
      <c s="6" t="s">
        <v>8974</v>
      </c>
      <c s="36" t="s">
        <v>590</v>
      </c>
      <c s="37">
        <v>111.728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4950</v>
      </c>
      <c>
        <f>(M160*21)/100</f>
      </c>
      <c t="s">
        <v>27</v>
      </c>
    </row>
    <row r="161" spans="1:5" ht="25.5">
      <c r="A161" s="35" t="s">
        <v>56</v>
      </c>
      <c r="E161" s="39" t="s">
        <v>8974</v>
      </c>
    </row>
    <row r="162" spans="1:5" ht="153">
      <c r="A162" s="35" t="s">
        <v>58</v>
      </c>
      <c r="E162" s="40" t="s">
        <v>9278</v>
      </c>
    </row>
    <row r="163" spans="1:5" ht="12.75">
      <c r="A163" t="s">
        <v>60</v>
      </c>
      <c r="E163" s="39" t="s">
        <v>5</v>
      </c>
    </row>
    <row r="164" spans="1:13" ht="12.75">
      <c r="A164" t="s">
        <v>46</v>
      </c>
      <c r="C164" s="31" t="s">
        <v>9280</v>
      </c>
      <c r="E164" s="33" t="s">
        <v>8209</v>
      </c>
      <c r="J164" s="32">
        <f>0</f>
      </c>
      <c s="32">
        <f>0</f>
      </c>
      <c s="32">
        <f>0+L165</f>
      </c>
      <c s="32">
        <f>0+M165</f>
      </c>
    </row>
    <row r="165" spans="1:16" ht="38.25">
      <c r="A165" t="s">
        <v>49</v>
      </c>
      <c s="34" t="s">
        <v>167</v>
      </c>
      <c s="34" t="s">
        <v>8215</v>
      </c>
      <c s="35" t="s">
        <v>5</v>
      </c>
      <c s="6" t="s">
        <v>8216</v>
      </c>
      <c s="36" t="s">
        <v>54</v>
      </c>
      <c s="37">
        <v>32.478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4950</v>
      </c>
      <c>
        <f>(M165*21)/100</f>
      </c>
      <c t="s">
        <v>27</v>
      </c>
    </row>
    <row r="166" spans="1:5" ht="38.25">
      <c r="A166" s="35" t="s">
        <v>56</v>
      </c>
      <c r="E166" s="39" t="s">
        <v>8217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9281</v>
      </c>
      <c r="E169" s="33" t="s">
        <v>8224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170</v>
      </c>
      <c s="34" t="s">
        <v>8225</v>
      </c>
      <c s="35" t="s">
        <v>5</v>
      </c>
      <c s="6" t="s">
        <v>8226</v>
      </c>
      <c s="36" t="s">
        <v>590</v>
      </c>
      <c s="37">
        <v>49.7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4950</v>
      </c>
      <c>
        <f>(M170*21)/100</f>
      </c>
      <c t="s">
        <v>27</v>
      </c>
    </row>
    <row r="171" spans="1:5" ht="25.5">
      <c r="A171" s="35" t="s">
        <v>56</v>
      </c>
      <c r="E171" s="39" t="s">
        <v>8226</v>
      </c>
    </row>
    <row r="172" spans="1:5" ht="63.75">
      <c r="A172" s="35" t="s">
        <v>58</v>
      </c>
      <c r="E172" s="40" t="s">
        <v>9282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173</v>
      </c>
      <c s="34" t="s">
        <v>9283</v>
      </c>
      <c s="35" t="s">
        <v>5</v>
      </c>
      <c s="6" t="s">
        <v>9284</v>
      </c>
      <c s="36" t="s">
        <v>590</v>
      </c>
      <c s="37">
        <v>54.794</v>
      </c>
      <c s="36">
        <v>0.0029</v>
      </c>
      <c s="36">
        <f>ROUND(G174*H174,6)</f>
      </c>
      <c r="L174" s="38">
        <v>0</v>
      </c>
      <c s="32">
        <f>ROUND(ROUND(L174,2)*ROUND(G174,3),2)</f>
      </c>
      <c s="36" t="s">
        <v>4950</v>
      </c>
      <c>
        <f>(M174*21)/100</f>
      </c>
      <c t="s">
        <v>27</v>
      </c>
    </row>
    <row r="175" spans="1:5" ht="12.75">
      <c r="A175" s="35" t="s">
        <v>56</v>
      </c>
      <c r="E175" s="39" t="s">
        <v>9284</v>
      </c>
    </row>
    <row r="176" spans="1:5" ht="25.5">
      <c r="A176" s="35" t="s">
        <v>58</v>
      </c>
      <c r="E176" s="40" t="s">
        <v>9285</v>
      </c>
    </row>
    <row r="177" spans="1:5" ht="12.75">
      <c r="A177" t="s">
        <v>60</v>
      </c>
      <c r="E177" s="39" t="s">
        <v>5</v>
      </c>
    </row>
    <row r="178" spans="1:13" ht="12.75">
      <c r="A178" t="s">
        <v>46</v>
      </c>
      <c r="C178" s="31" t="s">
        <v>4477</v>
      </c>
      <c r="E178" s="33" t="s">
        <v>4478</v>
      </c>
      <c r="J178" s="32">
        <f>0</f>
      </c>
      <c s="32">
        <f>0</f>
      </c>
      <c s="32">
        <f>0+L179+L183+L187+L191+L195+L199</f>
      </c>
      <c s="32">
        <f>0+M179+M183+M187+M191+M195+M199</f>
      </c>
    </row>
    <row r="179" spans="1:16" ht="25.5">
      <c r="A179" t="s">
        <v>49</v>
      </c>
      <c s="34" t="s">
        <v>176</v>
      </c>
      <c s="34" t="s">
        <v>8976</v>
      </c>
      <c s="35" t="s">
        <v>5</v>
      </c>
      <c s="6" t="s">
        <v>8977</v>
      </c>
      <c s="36" t="s">
        <v>590</v>
      </c>
      <c s="37">
        <v>27.3</v>
      </c>
      <c s="36">
        <v>0.00649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38.25">
      <c r="A180" s="35" t="s">
        <v>56</v>
      </c>
      <c r="E180" s="39" t="s">
        <v>8978</v>
      </c>
    </row>
    <row r="181" spans="1:5" ht="63.75">
      <c r="A181" s="35" t="s">
        <v>58</v>
      </c>
      <c r="E181" s="40" t="s">
        <v>9286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8980</v>
      </c>
      <c s="35" t="s">
        <v>5</v>
      </c>
      <c s="6" t="s">
        <v>8981</v>
      </c>
      <c s="36" t="s">
        <v>590</v>
      </c>
      <c s="37">
        <v>27.3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4950</v>
      </c>
      <c>
        <f>(M183*21)/100</f>
      </c>
      <c t="s">
        <v>27</v>
      </c>
    </row>
    <row r="184" spans="1:5" ht="12.75">
      <c r="A184" s="35" t="s">
        <v>56</v>
      </c>
      <c r="E184" s="39" t="s">
        <v>8981</v>
      </c>
    </row>
    <row r="185" spans="1:5" ht="63.75">
      <c r="A185" s="35" t="s">
        <v>58</v>
      </c>
      <c r="E185" s="40" t="s">
        <v>9286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8983</v>
      </c>
      <c s="35" t="s">
        <v>5</v>
      </c>
      <c s="6" t="s">
        <v>8984</v>
      </c>
      <c s="36" t="s">
        <v>590</v>
      </c>
      <c s="37">
        <v>28.665</v>
      </c>
      <c s="36">
        <v>0.015</v>
      </c>
      <c s="36">
        <f>ROUND(G187*H187,6)</f>
      </c>
      <c r="L187" s="38">
        <v>0</v>
      </c>
      <c s="32">
        <f>ROUND(ROUND(L187,2)*ROUND(G187,3),2)</f>
      </c>
      <c s="36" t="s">
        <v>4950</v>
      </c>
      <c>
        <f>(M187*21)/100</f>
      </c>
      <c t="s">
        <v>27</v>
      </c>
    </row>
    <row r="188" spans="1:5" ht="12.75">
      <c r="A188" s="35" t="s">
        <v>56</v>
      </c>
      <c r="E188" s="39" t="s">
        <v>8984</v>
      </c>
    </row>
    <row r="189" spans="1:5" ht="12.75">
      <c r="A189" s="35" t="s">
        <v>58</v>
      </c>
      <c r="E189" s="40" t="s">
        <v>9287</v>
      </c>
    </row>
    <row r="190" spans="1:5" ht="12.75">
      <c r="A190" t="s">
        <v>60</v>
      </c>
      <c r="E190" s="39" t="s">
        <v>5</v>
      </c>
    </row>
    <row r="191" spans="1:16" ht="12.75">
      <c r="A191" t="s">
        <v>49</v>
      </c>
      <c s="34" t="s">
        <v>185</v>
      </c>
      <c s="34" t="s">
        <v>9005</v>
      </c>
      <c s="35" t="s">
        <v>5</v>
      </c>
      <c s="6" t="s">
        <v>9006</v>
      </c>
      <c s="36" t="s">
        <v>113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4950</v>
      </c>
      <c>
        <f>(M191*21)/100</f>
      </c>
      <c t="s">
        <v>27</v>
      </c>
    </row>
    <row r="192" spans="1:5" ht="12.75">
      <c r="A192" s="35" t="s">
        <v>56</v>
      </c>
      <c r="E192" s="39" t="s">
        <v>9006</v>
      </c>
    </row>
    <row r="193" spans="1:5" ht="63.75">
      <c r="A193" s="35" t="s">
        <v>58</v>
      </c>
      <c r="E193" s="40" t="s">
        <v>9288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188</v>
      </c>
      <c s="34" t="s">
        <v>9011</v>
      </c>
      <c s="35" t="s">
        <v>5</v>
      </c>
      <c s="6" t="s">
        <v>9289</v>
      </c>
      <c s="36" t="s">
        <v>113</v>
      </c>
      <c s="37">
        <v>1</v>
      </c>
      <c s="36">
        <v>0.165</v>
      </c>
      <c s="36">
        <f>ROUND(G195*H195,6)</f>
      </c>
      <c r="L195" s="38">
        <v>0</v>
      </c>
      <c s="32">
        <f>ROUND(ROUND(L195,2)*ROUND(G195,3),2)</f>
      </c>
      <c s="36" t="s">
        <v>653</v>
      </c>
      <c>
        <f>(M195*21)/100</f>
      </c>
      <c t="s">
        <v>27</v>
      </c>
    </row>
    <row r="196" spans="1:5" ht="12.75">
      <c r="A196" s="35" t="s">
        <v>56</v>
      </c>
      <c r="E196" s="39" t="s">
        <v>9290</v>
      </c>
    </row>
    <row r="197" spans="1:5" ht="38.25">
      <c r="A197" s="35" t="s">
        <v>58</v>
      </c>
      <c r="E197" s="40" t="s">
        <v>9291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191</v>
      </c>
      <c s="34" t="s">
        <v>9292</v>
      </c>
      <c s="35" t="s">
        <v>5</v>
      </c>
      <c s="6" t="s">
        <v>9293</v>
      </c>
      <c s="36" t="s">
        <v>113</v>
      </c>
      <c s="37">
        <v>1</v>
      </c>
      <c s="36">
        <v>0.165</v>
      </c>
      <c s="36">
        <f>ROUND(G199*H199,6)</f>
      </c>
      <c r="L199" s="38">
        <v>0</v>
      </c>
      <c s="32">
        <f>ROUND(ROUND(L199,2)*ROUND(G199,3),2)</f>
      </c>
      <c s="36" t="s">
        <v>653</v>
      </c>
      <c>
        <f>(M199*21)/100</f>
      </c>
      <c t="s">
        <v>27</v>
      </c>
    </row>
    <row r="200" spans="1:5" ht="38.25">
      <c r="A200" s="35" t="s">
        <v>56</v>
      </c>
      <c r="E200" s="39" t="s">
        <v>9294</v>
      </c>
    </row>
    <row r="201" spans="1:5" ht="38.25">
      <c r="A201" s="35" t="s">
        <v>58</v>
      </c>
      <c r="E201" s="40" t="s">
        <v>9295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8281</v>
      </c>
      <c r="E203" s="33" t="s">
        <v>8282</v>
      </c>
      <c r="J203" s="32">
        <f>0</f>
      </c>
      <c s="32">
        <f>0</f>
      </c>
      <c s="32">
        <f>0+L204+L208+L212+L216+L220+L224+L228+L232</f>
      </c>
      <c s="32">
        <f>0+M204+M208+M212+M216+M220+M224+M228+M232</f>
      </c>
    </row>
    <row r="204" spans="1:16" ht="12.75">
      <c r="A204" t="s">
        <v>49</v>
      </c>
      <c s="34" t="s">
        <v>194</v>
      </c>
      <c s="34" t="s">
        <v>8289</v>
      </c>
      <c s="35" t="s">
        <v>5</v>
      </c>
      <c s="6" t="s">
        <v>8290</v>
      </c>
      <c s="36" t="s">
        <v>590</v>
      </c>
      <c s="37">
        <v>50.93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4950</v>
      </c>
      <c>
        <f>(M204*21)/100</f>
      </c>
      <c t="s">
        <v>27</v>
      </c>
    </row>
    <row r="205" spans="1:5" ht="12.75">
      <c r="A205" s="35" t="s">
        <v>56</v>
      </c>
      <c r="E205" s="39" t="s">
        <v>8290</v>
      </c>
    </row>
    <row r="206" spans="1:5" ht="63.75">
      <c r="A206" s="35" t="s">
        <v>58</v>
      </c>
      <c r="E206" s="40" t="s">
        <v>9296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197</v>
      </c>
      <c s="34" t="s">
        <v>8292</v>
      </c>
      <c s="35" t="s">
        <v>5</v>
      </c>
      <c s="6" t="s">
        <v>8293</v>
      </c>
      <c s="36" t="s">
        <v>590</v>
      </c>
      <c s="37">
        <v>50.93</v>
      </c>
      <c s="36">
        <v>0.0002</v>
      </c>
      <c s="36">
        <f>ROUND(G208*H208,6)</f>
      </c>
      <c r="L208" s="38">
        <v>0</v>
      </c>
      <c s="32">
        <f>ROUND(ROUND(L208,2)*ROUND(G208,3),2)</f>
      </c>
      <c s="36" t="s">
        <v>4950</v>
      </c>
      <c>
        <f>(M208*21)/100</f>
      </c>
      <c t="s">
        <v>27</v>
      </c>
    </row>
    <row r="209" spans="1:5" ht="12.75">
      <c r="A209" s="35" t="s">
        <v>56</v>
      </c>
      <c r="E209" s="39" t="s">
        <v>8293</v>
      </c>
    </row>
    <row r="210" spans="1:5" ht="63.75">
      <c r="A210" s="35" t="s">
        <v>58</v>
      </c>
      <c r="E210" s="40" t="s">
        <v>9296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200</v>
      </c>
      <c s="34" t="s">
        <v>8294</v>
      </c>
      <c s="35" t="s">
        <v>5</v>
      </c>
      <c s="6" t="s">
        <v>8295</v>
      </c>
      <c s="36" t="s">
        <v>590</v>
      </c>
      <c s="37">
        <v>50.93</v>
      </c>
      <c s="36">
        <v>0.0045</v>
      </c>
      <c s="36">
        <f>ROUND(G212*H212,6)</f>
      </c>
      <c r="L212" s="38">
        <v>0</v>
      </c>
      <c s="32">
        <f>ROUND(ROUND(L212,2)*ROUND(G212,3),2)</f>
      </c>
      <c s="36" t="s">
        <v>4950</v>
      </c>
      <c>
        <f>(M212*21)/100</f>
      </c>
      <c t="s">
        <v>27</v>
      </c>
    </row>
    <row r="213" spans="1:5" ht="25.5">
      <c r="A213" s="35" t="s">
        <v>56</v>
      </c>
      <c r="E213" s="39" t="s">
        <v>8295</v>
      </c>
    </row>
    <row r="214" spans="1:5" ht="63.75">
      <c r="A214" s="35" t="s">
        <v>58</v>
      </c>
      <c r="E214" s="40" t="s">
        <v>9296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203</v>
      </c>
      <c s="34" t="s">
        <v>8302</v>
      </c>
      <c s="35" t="s">
        <v>5</v>
      </c>
      <c s="6" t="s">
        <v>8303</v>
      </c>
      <c s="36" t="s">
        <v>590</v>
      </c>
      <c s="37">
        <v>50.93</v>
      </c>
      <c s="36">
        <v>0.0007</v>
      </c>
      <c s="36">
        <f>ROUND(G216*H216,6)</f>
      </c>
      <c r="L216" s="38">
        <v>0</v>
      </c>
      <c s="32">
        <f>ROUND(ROUND(L216,2)*ROUND(G216,3),2)</f>
      </c>
      <c s="36" t="s">
        <v>4950</v>
      </c>
      <c>
        <f>(M216*21)/100</f>
      </c>
      <c t="s">
        <v>27</v>
      </c>
    </row>
    <row r="217" spans="1:5" ht="12.75">
      <c r="A217" s="35" t="s">
        <v>56</v>
      </c>
      <c r="E217" s="39" t="s">
        <v>8303</v>
      </c>
    </row>
    <row r="218" spans="1:5" ht="63.75">
      <c r="A218" s="35" t="s">
        <v>58</v>
      </c>
      <c r="E218" s="40" t="s">
        <v>9296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206</v>
      </c>
      <c s="34" t="s">
        <v>9297</v>
      </c>
      <c s="35" t="s">
        <v>5</v>
      </c>
      <c s="6" t="s">
        <v>9298</v>
      </c>
      <c s="36" t="s">
        <v>590</v>
      </c>
      <c s="37">
        <v>52.458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653</v>
      </c>
      <c>
        <f>(M220*21)/100</f>
      </c>
      <c t="s">
        <v>27</v>
      </c>
    </row>
    <row r="221" spans="1:5" ht="12.75">
      <c r="A221" s="35" t="s">
        <v>56</v>
      </c>
      <c r="E221" s="39" t="s">
        <v>9298</v>
      </c>
    </row>
    <row r="222" spans="1:5" ht="12.75">
      <c r="A222" s="35" t="s">
        <v>58</v>
      </c>
      <c r="E222" s="40" t="s">
        <v>9299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209</v>
      </c>
      <c s="34" t="s">
        <v>9300</v>
      </c>
      <c s="35" t="s">
        <v>5</v>
      </c>
      <c s="6" t="s">
        <v>9301</v>
      </c>
      <c s="36" t="s">
        <v>106</v>
      </c>
      <c s="37">
        <v>51.4</v>
      </c>
      <c s="36">
        <v>1.5E-05</v>
      </c>
      <c s="36">
        <f>ROUND(G224*H224,6)</f>
      </c>
      <c r="L224" s="38">
        <v>0</v>
      </c>
      <c s="32">
        <f>ROUND(ROUND(L224,2)*ROUND(G224,3),2)</f>
      </c>
      <c s="36" t="s">
        <v>4950</v>
      </c>
      <c>
        <f>(M224*21)/100</f>
      </c>
      <c t="s">
        <v>27</v>
      </c>
    </row>
    <row r="225" spans="1:5" ht="12.75">
      <c r="A225" s="35" t="s">
        <v>56</v>
      </c>
      <c r="E225" s="39" t="s">
        <v>9301</v>
      </c>
    </row>
    <row r="226" spans="1:5" ht="63.75">
      <c r="A226" s="35" t="s">
        <v>58</v>
      </c>
      <c r="E226" s="40" t="s">
        <v>9302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212</v>
      </c>
      <c s="34" t="s">
        <v>8299</v>
      </c>
      <c s="35" t="s">
        <v>5</v>
      </c>
      <c s="6" t="s">
        <v>8300</v>
      </c>
      <c s="36" t="s">
        <v>106</v>
      </c>
      <c s="37">
        <v>52.428</v>
      </c>
      <c s="36">
        <v>0.00038</v>
      </c>
      <c s="36">
        <f>ROUND(G228*H228,6)</f>
      </c>
      <c r="L228" s="38">
        <v>0</v>
      </c>
      <c s="32">
        <f>ROUND(ROUND(L228,2)*ROUND(G228,3),2)</f>
      </c>
      <c s="36" t="s">
        <v>4950</v>
      </c>
      <c>
        <f>(M228*21)/100</f>
      </c>
      <c t="s">
        <v>27</v>
      </c>
    </row>
    <row r="229" spans="1:5" ht="12.75">
      <c r="A229" s="35" t="s">
        <v>56</v>
      </c>
      <c r="E229" s="39" t="s">
        <v>8300</v>
      </c>
    </row>
    <row r="230" spans="1:5" ht="25.5">
      <c r="A230" s="35" t="s">
        <v>58</v>
      </c>
      <c r="E230" s="40" t="s">
        <v>9303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215</v>
      </c>
      <c s="34" t="s">
        <v>8307</v>
      </c>
      <c s="35" t="s">
        <v>5</v>
      </c>
      <c s="6" t="s">
        <v>8308</v>
      </c>
      <c s="36" t="s">
        <v>590</v>
      </c>
      <c s="37">
        <v>50.93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4950</v>
      </c>
      <c>
        <f>(M232*21)/100</f>
      </c>
      <c t="s">
        <v>27</v>
      </c>
    </row>
    <row r="233" spans="1:5" ht="12.75">
      <c r="A233" s="35" t="s">
        <v>56</v>
      </c>
      <c r="E233" s="39" t="s">
        <v>8308</v>
      </c>
    </row>
    <row r="234" spans="1:5" ht="63.75">
      <c r="A234" s="35" t="s">
        <v>58</v>
      </c>
      <c r="E234" s="40" t="s">
        <v>9296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8344</v>
      </c>
      <c r="E236" s="33" t="s">
        <v>8345</v>
      </c>
      <c r="J236" s="32">
        <f>0</f>
      </c>
      <c s="32">
        <f>0</f>
      </c>
      <c s="32">
        <f>0+L237</f>
      </c>
      <c s="32">
        <f>0+M237</f>
      </c>
    </row>
    <row r="237" spans="1:16" ht="25.5">
      <c r="A237" t="s">
        <v>49</v>
      </c>
      <c s="34" t="s">
        <v>219</v>
      </c>
      <c s="34" t="s">
        <v>8349</v>
      </c>
      <c s="35" t="s">
        <v>5</v>
      </c>
      <c s="6" t="s">
        <v>8350</v>
      </c>
      <c s="36" t="s">
        <v>590</v>
      </c>
      <c s="37">
        <v>375.37</v>
      </c>
      <c s="36">
        <v>0.000258</v>
      </c>
      <c s="36">
        <f>ROUND(G237*H237,6)</f>
      </c>
      <c r="L237" s="38">
        <v>0</v>
      </c>
      <c s="32">
        <f>ROUND(ROUND(L237,2)*ROUND(G237,3),2)</f>
      </c>
      <c s="36" t="s">
        <v>4950</v>
      </c>
      <c>
        <f>(M237*21)/100</f>
      </c>
      <c t="s">
        <v>27</v>
      </c>
    </row>
    <row r="238" spans="1:5" ht="25.5">
      <c r="A238" s="35" t="s">
        <v>56</v>
      </c>
      <c r="E238" s="39" t="s">
        <v>8350</v>
      </c>
    </row>
    <row r="239" spans="1:5" ht="267.75">
      <c r="A239" s="35" t="s">
        <v>58</v>
      </c>
      <c r="E239" s="40" t="s">
        <v>9304</v>
      </c>
    </row>
    <row r="240" spans="1:5" ht="12.75">
      <c r="A240" t="s">
        <v>60</v>
      </c>
      <c r="E240" s="39" t="s">
        <v>5</v>
      </c>
    </row>
    <row r="241" spans="1:13" ht="12.75">
      <c r="A241" t="s">
        <v>46</v>
      </c>
      <c r="C241" s="31" t="s">
        <v>8358</v>
      </c>
      <c r="E241" s="33" t="s">
        <v>3049</v>
      </c>
      <c r="J241" s="32">
        <f>0</f>
      </c>
      <c s="32">
        <f>0</f>
      </c>
      <c s="32">
        <f>0+L242+L246+L250</f>
      </c>
      <c s="32">
        <f>0+M242+M246+M250</f>
      </c>
    </row>
    <row r="242" spans="1:16" ht="12.75">
      <c r="A242" t="s">
        <v>49</v>
      </c>
      <c s="34" t="s">
        <v>222</v>
      </c>
      <c s="34" t="s">
        <v>958</v>
      </c>
      <c s="35" t="s">
        <v>133</v>
      </c>
      <c s="6" t="s">
        <v>959</v>
      </c>
      <c s="36" t="s">
        <v>960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653</v>
      </c>
      <c>
        <f>(M242*21)/100</f>
      </c>
      <c t="s">
        <v>27</v>
      </c>
    </row>
    <row r="243" spans="1:5" ht="12.75">
      <c r="A243" s="35" t="s">
        <v>56</v>
      </c>
      <c r="E243" s="39" t="s">
        <v>9037</v>
      </c>
    </row>
    <row r="244" spans="1:5" ht="12.75">
      <c r="A244" s="35" t="s">
        <v>58</v>
      </c>
      <c r="E244" s="40" t="s">
        <v>5</v>
      </c>
    </row>
    <row r="245" spans="1:5" ht="12.75">
      <c r="A245" t="s">
        <v>60</v>
      </c>
      <c r="E245" s="39" t="s">
        <v>5</v>
      </c>
    </row>
    <row r="246" spans="1:16" ht="12.75">
      <c r="A246" t="s">
        <v>49</v>
      </c>
      <c s="34" t="s">
        <v>225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653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51">
      <c r="A248" s="35" t="s">
        <v>58</v>
      </c>
      <c r="E248" s="40" t="s">
        <v>4489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228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653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63.75">
      <c r="A252" s="35" t="s">
        <v>58</v>
      </c>
      <c r="E252" s="40" t="s">
        <v>4492</v>
      </c>
    </row>
    <row r="253" spans="1:5" ht="12.75">
      <c r="A253" t="s">
        <v>60</v>
      </c>
      <c r="E253" s="39" t="s">
        <v>5</v>
      </c>
    </row>
    <row r="254" spans="1:13" ht="12.75">
      <c r="A254" t="s">
        <v>46</v>
      </c>
      <c r="C254" s="31" t="s">
        <v>8391</v>
      </c>
      <c r="E254" s="33" t="s">
        <v>9305</v>
      </c>
      <c r="J254" s="32">
        <f>0</f>
      </c>
      <c s="32">
        <f>0</f>
      </c>
      <c s="32">
        <f>0+L255+L259+L263+L267+L271+L275+L279</f>
      </c>
      <c s="32">
        <f>0+M255+M259+M263+M267+M271+M275+M279</f>
      </c>
    </row>
    <row r="255" spans="1:16" ht="38.25">
      <c r="A255" t="s">
        <v>49</v>
      </c>
      <c s="34" t="s">
        <v>50</v>
      </c>
      <c s="34" t="s">
        <v>9306</v>
      </c>
      <c s="35" t="s">
        <v>5</v>
      </c>
      <c s="6" t="s">
        <v>9307</v>
      </c>
      <c s="36" t="s">
        <v>4124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653</v>
      </c>
      <c>
        <f>(M255*21)/100</f>
      </c>
      <c t="s">
        <v>27</v>
      </c>
    </row>
    <row r="256" spans="1:5" ht="38.25">
      <c r="A256" s="35" t="s">
        <v>56</v>
      </c>
      <c r="E256" s="39" t="s">
        <v>9308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27</v>
      </c>
      <c s="34" t="s">
        <v>9309</v>
      </c>
      <c s="35" t="s">
        <v>5</v>
      </c>
      <c s="6" t="s">
        <v>9310</v>
      </c>
      <c s="36" t="s">
        <v>4124</v>
      </c>
      <c s="37">
        <v>1</v>
      </c>
      <c s="36">
        <v>36.7</v>
      </c>
      <c s="36">
        <f>ROUND(G259*H259,6)</f>
      </c>
      <c r="L259" s="38">
        <v>0</v>
      </c>
      <c s="32">
        <f>ROUND(ROUND(L259,2)*ROUND(G259,3),2)</f>
      </c>
      <c s="36" t="s">
        <v>653</v>
      </c>
      <c>
        <f>(M259*21)/100</f>
      </c>
      <c t="s">
        <v>27</v>
      </c>
    </row>
    <row r="260" spans="1:5" ht="25.5">
      <c r="A260" s="35" t="s">
        <v>56</v>
      </c>
      <c r="E260" s="39" t="s">
        <v>9310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26</v>
      </c>
      <c s="34" t="s">
        <v>9311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ROUND(G263*H263,6)</f>
      </c>
      <c r="L263" s="38">
        <v>0</v>
      </c>
      <c s="32">
        <f>ROUND(ROUND(L263,2)*ROUND(G263,3),2)</f>
      </c>
      <c s="36" t="s">
        <v>653</v>
      </c>
      <c>
        <f>(M263*21)/100</f>
      </c>
      <c t="s">
        <v>27</v>
      </c>
    </row>
    <row r="264" spans="1:5" ht="12.75">
      <c r="A264" s="35" t="s">
        <v>56</v>
      </c>
      <c r="E264" s="39" t="s">
        <v>8398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69</v>
      </c>
      <c s="34" t="s">
        <v>9312</v>
      </c>
      <c s="35" t="s">
        <v>5</v>
      </c>
      <c s="6" t="s">
        <v>8400</v>
      </c>
      <c s="36" t="s">
        <v>8401</v>
      </c>
      <c s="37">
        <v>45</v>
      </c>
      <c s="36">
        <v>0.4</v>
      </c>
      <c s="36">
        <f>ROUND(G267*H267,6)</f>
      </c>
      <c r="L267" s="38">
        <v>0</v>
      </c>
      <c s="32">
        <f>ROUND(ROUND(L267,2)*ROUND(G267,3),2)</f>
      </c>
      <c s="36" t="s">
        <v>653</v>
      </c>
      <c>
        <f>(M267*21)/100</f>
      </c>
      <c t="s">
        <v>27</v>
      </c>
    </row>
    <row r="268" spans="1:5" ht="12.75">
      <c r="A268" s="35" t="s">
        <v>56</v>
      </c>
      <c r="E268" s="39" t="s">
        <v>8400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73</v>
      </c>
      <c s="34" t="s">
        <v>9313</v>
      </c>
      <c s="35" t="s">
        <v>5</v>
      </c>
      <c s="6" t="s">
        <v>9049</v>
      </c>
      <c s="36" t="s">
        <v>8401</v>
      </c>
      <c s="37">
        <v>8</v>
      </c>
      <c s="36">
        <v>0.4</v>
      </c>
      <c s="36">
        <f>ROUND(G271*H271,6)</f>
      </c>
      <c r="L271" s="38">
        <v>0</v>
      </c>
      <c s="32">
        <f>ROUND(ROUND(L271,2)*ROUND(G271,3),2)</f>
      </c>
      <c s="36" t="s">
        <v>653</v>
      </c>
      <c>
        <f>(M271*21)/100</f>
      </c>
      <c t="s">
        <v>27</v>
      </c>
    </row>
    <row r="272" spans="1:5" ht="12.75">
      <c r="A272" s="35" t="s">
        <v>56</v>
      </c>
      <c r="E272" s="39" t="s">
        <v>9049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77</v>
      </c>
      <c s="34" t="s">
        <v>9314</v>
      </c>
      <c s="35" t="s">
        <v>5</v>
      </c>
      <c s="6" t="s">
        <v>9052</v>
      </c>
      <c s="36" t="s">
        <v>8401</v>
      </c>
      <c s="37">
        <v>1</v>
      </c>
      <c s="36">
        <v>0.4</v>
      </c>
      <c s="36">
        <f>ROUND(G275*H275,6)</f>
      </c>
      <c r="L275" s="38">
        <v>0</v>
      </c>
      <c s="32">
        <f>ROUND(ROUND(L275,2)*ROUND(G275,3),2)</f>
      </c>
      <c s="36" t="s">
        <v>653</v>
      </c>
      <c>
        <f>(M275*21)/100</f>
      </c>
      <c t="s">
        <v>27</v>
      </c>
    </row>
    <row r="276" spans="1:5" ht="12.75">
      <c r="A276" s="35" t="s">
        <v>56</v>
      </c>
      <c r="E276" s="39" t="s">
        <v>9052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25.5">
      <c r="A279" t="s">
        <v>49</v>
      </c>
      <c s="34" t="s">
        <v>81</v>
      </c>
      <c s="34" t="s">
        <v>9315</v>
      </c>
      <c s="35" t="s">
        <v>5</v>
      </c>
      <c s="6" t="s">
        <v>8638</v>
      </c>
      <c s="36" t="s">
        <v>8401</v>
      </c>
      <c s="37">
        <v>1</v>
      </c>
      <c s="36">
        <v>0.4</v>
      </c>
      <c s="36">
        <f>ROUND(G279*H279,6)</f>
      </c>
      <c r="L279" s="38">
        <v>0</v>
      </c>
      <c s="32">
        <f>ROUND(ROUND(L279,2)*ROUND(G279,3),2)</f>
      </c>
      <c s="36" t="s">
        <v>653</v>
      </c>
      <c>
        <f>(M279*21)/100</f>
      </c>
      <c t="s">
        <v>27</v>
      </c>
    </row>
    <row r="280" spans="1:5" ht="25.5">
      <c r="A280" s="35" t="s">
        <v>56</v>
      </c>
      <c r="E280" s="39" t="s">
        <v>8638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3" ht="12.75">
      <c r="A283" t="s">
        <v>46</v>
      </c>
      <c r="C283" s="31" t="s">
        <v>8402</v>
      </c>
      <c r="E283" s="33" t="s">
        <v>8415</v>
      </c>
      <c r="J283" s="32">
        <f>0</f>
      </c>
      <c s="32">
        <f>0</f>
      </c>
      <c s="32">
        <f>0+L284+L288</f>
      </c>
      <c s="32">
        <f>0+M284+M288</f>
      </c>
    </row>
    <row r="284" spans="1:16" ht="12.75">
      <c r="A284" t="s">
        <v>49</v>
      </c>
      <c s="34" t="s">
        <v>85</v>
      </c>
      <c s="34" t="s">
        <v>9316</v>
      </c>
      <c s="35" t="s">
        <v>5</v>
      </c>
      <c s="6" t="s">
        <v>8417</v>
      </c>
      <c s="36" t="s">
        <v>2729</v>
      </c>
      <c s="37">
        <v>15</v>
      </c>
      <c s="36">
        <v>1</v>
      </c>
      <c s="36">
        <f>ROUND(G284*H284,6)</f>
      </c>
      <c r="L284" s="38">
        <v>0</v>
      </c>
      <c s="32">
        <f>ROUND(ROUND(L284,2)*ROUND(G284,3),2)</f>
      </c>
      <c s="36" t="s">
        <v>653</v>
      </c>
      <c>
        <f>(M284*21)/100</f>
      </c>
      <c t="s">
        <v>27</v>
      </c>
    </row>
    <row r="285" spans="1:5" ht="12.75">
      <c r="A285" s="35" t="s">
        <v>56</v>
      </c>
      <c r="E285" s="39" t="s">
        <v>8417</v>
      </c>
    </row>
    <row r="286" spans="1:5" ht="12.75">
      <c r="A286" s="35" t="s">
        <v>58</v>
      </c>
      <c r="E286" s="40" t="s">
        <v>5</v>
      </c>
    </row>
    <row r="287" spans="1:5" ht="12.75">
      <c r="A287" t="s">
        <v>60</v>
      </c>
      <c r="E287" s="39" t="s">
        <v>5</v>
      </c>
    </row>
    <row r="288" spans="1:16" ht="12.75">
      <c r="A288" t="s">
        <v>49</v>
      </c>
      <c s="34" t="s">
        <v>89</v>
      </c>
      <c s="34" t="s">
        <v>9317</v>
      </c>
      <c s="35" t="s">
        <v>5</v>
      </c>
      <c s="6" t="s">
        <v>8419</v>
      </c>
      <c s="36" t="s">
        <v>409</v>
      </c>
      <c s="37">
        <v>3</v>
      </c>
      <c s="36">
        <v>1</v>
      </c>
      <c s="36">
        <f>ROUND(G288*H288,6)</f>
      </c>
      <c r="L288" s="38">
        <v>0</v>
      </c>
      <c s="32">
        <f>ROUND(ROUND(L288,2)*ROUND(G288,3),2)</f>
      </c>
      <c s="36" t="s">
        <v>653</v>
      </c>
      <c>
        <f>(M288*21)/100</f>
      </c>
      <c t="s">
        <v>27</v>
      </c>
    </row>
    <row r="289" spans="1:5" ht="12.75">
      <c r="A289" s="35" t="s">
        <v>56</v>
      </c>
      <c r="E289" s="39" t="s">
        <v>8419</v>
      </c>
    </row>
    <row r="290" spans="1:5" ht="12.75">
      <c r="A290" s="35" t="s">
        <v>58</v>
      </c>
      <c r="E290" s="40" t="s">
        <v>5</v>
      </c>
    </row>
    <row r="291" spans="1:5" ht="12.75">
      <c r="A291" t="s">
        <v>60</v>
      </c>
      <c r="E291" s="39" t="s">
        <v>5</v>
      </c>
    </row>
    <row r="292" spans="1:13" ht="12.75">
      <c r="A292" t="s">
        <v>46</v>
      </c>
      <c r="C292" s="31" t="s">
        <v>8410</v>
      </c>
      <c r="E292" s="33" t="s">
        <v>8421</v>
      </c>
      <c r="J292" s="32">
        <f>0</f>
      </c>
      <c s="32">
        <f>0</f>
      </c>
      <c s="32">
        <f>0+L293+L297</f>
      </c>
      <c s="32">
        <f>0+M293+M297</f>
      </c>
    </row>
    <row r="293" spans="1:16" ht="12.75">
      <c r="A293" t="s">
        <v>49</v>
      </c>
      <c s="34" t="s">
        <v>98</v>
      </c>
      <c s="34" t="s">
        <v>9318</v>
      </c>
      <c s="35" t="s">
        <v>5</v>
      </c>
      <c s="6" t="s">
        <v>8423</v>
      </c>
      <c s="36" t="s">
        <v>2729</v>
      </c>
      <c s="37">
        <v>162.2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653</v>
      </c>
      <c>
        <f>(M293*21)/100</f>
      </c>
      <c t="s">
        <v>27</v>
      </c>
    </row>
    <row r="294" spans="1:5" ht="12.75">
      <c r="A294" s="35" t="s">
        <v>56</v>
      </c>
      <c r="E294" s="39" t="s">
        <v>8423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6" ht="12.75">
      <c r="A297" t="s">
        <v>49</v>
      </c>
      <c s="34" t="s">
        <v>103</v>
      </c>
      <c s="34" t="s">
        <v>9319</v>
      </c>
      <c s="35" t="s">
        <v>5</v>
      </c>
      <c s="6" t="s">
        <v>9320</v>
      </c>
      <c s="36" t="s">
        <v>960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653</v>
      </c>
      <c>
        <f>(M297*21)/100</f>
      </c>
      <c t="s">
        <v>27</v>
      </c>
    </row>
    <row r="298" spans="1:5" ht="12.75">
      <c r="A298" s="35" t="s">
        <v>56</v>
      </c>
      <c r="E298" s="39" t="s">
        <v>9320</v>
      </c>
    </row>
    <row r="299" spans="1:5" ht="12.75">
      <c r="A299" s="35" t="s">
        <v>58</v>
      </c>
      <c r="E299" s="40" t="s">
        <v>5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8414</v>
      </c>
      <c r="E301" s="33" t="s">
        <v>8427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107</v>
      </c>
      <c s="34" t="s">
        <v>9321</v>
      </c>
      <c s="35" t="s">
        <v>5</v>
      </c>
      <c s="6" t="s">
        <v>8429</v>
      </c>
      <c s="36" t="s">
        <v>409</v>
      </c>
      <c s="37">
        <v>10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653</v>
      </c>
      <c>
        <f>(M302*21)/100</f>
      </c>
      <c t="s">
        <v>27</v>
      </c>
    </row>
    <row r="303" spans="1:5" ht="12.75">
      <c r="A303" s="35" t="s">
        <v>56</v>
      </c>
      <c r="E303" s="39" t="s">
        <v>8429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110</v>
      </c>
      <c s="34" t="s">
        <v>9322</v>
      </c>
      <c s="35" t="s">
        <v>5</v>
      </c>
      <c s="6" t="s">
        <v>8431</v>
      </c>
      <c s="36" t="s">
        <v>409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653</v>
      </c>
      <c>
        <f>(M306*21)/100</f>
      </c>
      <c t="s">
        <v>27</v>
      </c>
    </row>
    <row r="307" spans="1:5" ht="12.75">
      <c r="A307" s="35" t="s">
        <v>56</v>
      </c>
      <c r="E307" s="39" t="s">
        <v>8431</v>
      </c>
    </row>
    <row r="308" spans="1:5" ht="12.75">
      <c r="A308" s="35" t="s">
        <v>58</v>
      </c>
      <c r="E308" s="40" t="s">
        <v>5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114</v>
      </c>
      <c s="34" t="s">
        <v>9323</v>
      </c>
      <c s="35" t="s">
        <v>5</v>
      </c>
      <c s="6" t="s">
        <v>8433</v>
      </c>
      <c s="36" t="s">
        <v>409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653</v>
      </c>
      <c>
        <f>(M310*21)/100</f>
      </c>
      <c t="s">
        <v>27</v>
      </c>
    </row>
    <row r="311" spans="1:5" ht="12.75">
      <c r="A311" s="35" t="s">
        <v>56</v>
      </c>
      <c r="E311" s="39" t="s">
        <v>8433</v>
      </c>
    </row>
    <row r="312" spans="1:5" ht="12.75">
      <c r="A312" s="35" t="s">
        <v>58</v>
      </c>
      <c r="E312" s="40" t="s">
        <v>5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8434</v>
      </c>
      <c r="E314" s="33" t="s">
        <v>9087</v>
      </c>
      <c r="J314" s="32">
        <f>0</f>
      </c>
      <c s="32">
        <f>0</f>
      </c>
      <c s="32">
        <f>0+L315+L319+L323+L327+L331+L335+L339+L343+L347+L351+L355+L359+L363+L367+L371</f>
      </c>
      <c s="32">
        <f>0+M315+M319+M323+M327+M331+M335+M339+M343+M347+M351+M355+M359+M363+M367+M371</f>
      </c>
    </row>
    <row r="315" spans="1:16" ht="25.5">
      <c r="A315" t="s">
        <v>49</v>
      </c>
      <c s="34" t="s">
        <v>123</v>
      </c>
      <c s="34" t="s">
        <v>9324</v>
      </c>
      <c s="35" t="s">
        <v>5</v>
      </c>
      <c s="6" t="s">
        <v>9089</v>
      </c>
      <c s="36" t="s">
        <v>4124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653</v>
      </c>
      <c>
        <f>(M315*21)/100</f>
      </c>
      <c t="s">
        <v>27</v>
      </c>
    </row>
    <row r="316" spans="1:5" ht="25.5">
      <c r="A316" s="35" t="s">
        <v>56</v>
      </c>
      <c r="E316" s="39" t="s">
        <v>9089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126</v>
      </c>
      <c s="34" t="s">
        <v>9325</v>
      </c>
      <c s="35" t="s">
        <v>5</v>
      </c>
      <c s="6" t="s">
        <v>9091</v>
      </c>
      <c s="36" t="s">
        <v>4124</v>
      </c>
      <c s="37">
        <v>2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653</v>
      </c>
      <c>
        <f>(M319*21)/100</f>
      </c>
      <c t="s">
        <v>27</v>
      </c>
    </row>
    <row r="320" spans="1:5" ht="12.75">
      <c r="A320" s="35" t="s">
        <v>56</v>
      </c>
      <c r="E320" s="39" t="s">
        <v>9091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130</v>
      </c>
      <c s="34" t="s">
        <v>9326</v>
      </c>
      <c s="35" t="s">
        <v>5</v>
      </c>
      <c s="6" t="s">
        <v>9327</v>
      </c>
      <c s="36" t="s">
        <v>4124</v>
      </c>
      <c s="37">
        <v>2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653</v>
      </c>
      <c>
        <f>(M323*21)/100</f>
      </c>
      <c t="s">
        <v>27</v>
      </c>
    </row>
    <row r="324" spans="1:5" ht="12.75">
      <c r="A324" s="35" t="s">
        <v>56</v>
      </c>
      <c r="E324" s="39" t="s">
        <v>9327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133</v>
      </c>
      <c s="34" t="s">
        <v>9328</v>
      </c>
      <c s="35" t="s">
        <v>5</v>
      </c>
      <c s="6" t="s">
        <v>9329</v>
      </c>
      <c s="36" t="s">
        <v>4124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653</v>
      </c>
      <c>
        <f>(M327*21)/100</f>
      </c>
      <c t="s">
        <v>27</v>
      </c>
    </row>
    <row r="328" spans="1:5" ht="12.75">
      <c r="A328" s="35" t="s">
        <v>56</v>
      </c>
      <c r="E328" s="39" t="s">
        <v>9329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136</v>
      </c>
      <c s="34" t="s">
        <v>9330</v>
      </c>
      <c s="35" t="s">
        <v>5</v>
      </c>
      <c s="6" t="s">
        <v>9099</v>
      </c>
      <c s="36" t="s">
        <v>4124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653</v>
      </c>
      <c>
        <f>(M331*21)/100</f>
      </c>
      <c t="s">
        <v>27</v>
      </c>
    </row>
    <row r="332" spans="1:5" ht="12.75">
      <c r="A332" s="35" t="s">
        <v>56</v>
      </c>
      <c r="E332" s="39" t="s">
        <v>9099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139</v>
      </c>
      <c s="34" t="s">
        <v>9331</v>
      </c>
      <c s="35" t="s">
        <v>5</v>
      </c>
      <c s="6" t="s">
        <v>9106</v>
      </c>
      <c s="36" t="s">
        <v>4124</v>
      </c>
      <c s="37">
        <v>4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653</v>
      </c>
      <c>
        <f>(M335*21)/100</f>
      </c>
      <c t="s">
        <v>27</v>
      </c>
    </row>
    <row r="336" spans="1:5" ht="12.75">
      <c r="A336" s="35" t="s">
        <v>56</v>
      </c>
      <c r="E336" s="39" t="s">
        <v>9106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142</v>
      </c>
      <c s="34" t="s">
        <v>9332</v>
      </c>
      <c s="35" t="s">
        <v>5</v>
      </c>
      <c s="6" t="s">
        <v>8486</v>
      </c>
      <c s="36" t="s">
        <v>4124</v>
      </c>
      <c s="37">
        <v>6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653</v>
      </c>
      <c>
        <f>(M339*21)/100</f>
      </c>
      <c t="s">
        <v>27</v>
      </c>
    </row>
    <row r="340" spans="1:5" ht="12.75">
      <c r="A340" s="35" t="s">
        <v>56</v>
      </c>
      <c r="E340" s="39" t="s">
        <v>8486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145</v>
      </c>
      <c s="34" t="s">
        <v>9333</v>
      </c>
      <c s="35" t="s">
        <v>5</v>
      </c>
      <c s="6" t="s">
        <v>9110</v>
      </c>
      <c s="36" t="s">
        <v>4124</v>
      </c>
      <c s="37">
        <v>12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653</v>
      </c>
      <c>
        <f>(M343*21)/100</f>
      </c>
      <c t="s">
        <v>27</v>
      </c>
    </row>
    <row r="344" spans="1:5" ht="12.75">
      <c r="A344" s="35" t="s">
        <v>56</v>
      </c>
      <c r="E344" s="39" t="s">
        <v>9110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150</v>
      </c>
      <c s="34" t="s">
        <v>9334</v>
      </c>
      <c s="35" t="s">
        <v>5</v>
      </c>
      <c s="6" t="s">
        <v>9113</v>
      </c>
      <c s="36" t="s">
        <v>106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653</v>
      </c>
      <c>
        <f>(M347*21)/100</f>
      </c>
      <c t="s">
        <v>27</v>
      </c>
    </row>
    <row r="348" spans="1:5" ht="25.5">
      <c r="A348" s="35" t="s">
        <v>56</v>
      </c>
      <c r="E348" s="39" t="s">
        <v>9113</v>
      </c>
    </row>
    <row r="349" spans="1:5" ht="12.75">
      <c r="A349" s="35" t="s">
        <v>58</v>
      </c>
      <c r="E349" s="40" t="s">
        <v>5</v>
      </c>
    </row>
    <row r="350" spans="1:5" ht="12.75">
      <c r="A350" t="s">
        <v>60</v>
      </c>
      <c r="E350" s="39" t="s">
        <v>5</v>
      </c>
    </row>
    <row r="351" spans="1:16" ht="25.5">
      <c r="A351" t="s">
        <v>49</v>
      </c>
      <c s="34" t="s">
        <v>154</v>
      </c>
      <c s="34" t="s">
        <v>9335</v>
      </c>
      <c s="35" t="s">
        <v>5</v>
      </c>
      <c s="6" t="s">
        <v>9118</v>
      </c>
      <c s="36" t="s">
        <v>106</v>
      </c>
      <c s="37">
        <v>12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653</v>
      </c>
      <c>
        <f>(M351*21)/100</f>
      </c>
      <c t="s">
        <v>27</v>
      </c>
    </row>
    <row r="352" spans="1:5" ht="25.5">
      <c r="A352" s="35" t="s">
        <v>56</v>
      </c>
      <c r="E352" s="39" t="s">
        <v>9118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158</v>
      </c>
      <c s="34" t="s">
        <v>9336</v>
      </c>
      <c s="35" t="s">
        <v>5</v>
      </c>
      <c s="6" t="s">
        <v>9122</v>
      </c>
      <c s="36" t="s">
        <v>106</v>
      </c>
      <c s="37">
        <v>30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653</v>
      </c>
      <c>
        <f>(M355*21)/100</f>
      </c>
      <c t="s">
        <v>27</v>
      </c>
    </row>
    <row r="356" spans="1:5" ht="12.75">
      <c r="A356" s="35" t="s">
        <v>56</v>
      </c>
      <c r="E356" s="39" t="s">
        <v>9122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161</v>
      </c>
      <c s="34" t="s">
        <v>9337</v>
      </c>
      <c s="35" t="s">
        <v>5</v>
      </c>
      <c s="6" t="s">
        <v>8490</v>
      </c>
      <c s="36" t="s">
        <v>106</v>
      </c>
      <c s="37">
        <v>30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653</v>
      </c>
      <c>
        <f>(M359*21)/100</f>
      </c>
      <c t="s">
        <v>27</v>
      </c>
    </row>
    <row r="360" spans="1:5" ht="12.75">
      <c r="A360" s="35" t="s">
        <v>56</v>
      </c>
      <c r="E360" s="39" t="s">
        <v>8490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12.75">
      <c r="A363" t="s">
        <v>49</v>
      </c>
      <c s="34" t="s">
        <v>164</v>
      </c>
      <c s="34" t="s">
        <v>9338</v>
      </c>
      <c s="35" t="s">
        <v>5</v>
      </c>
      <c s="6" t="s">
        <v>8494</v>
      </c>
      <c s="36" t="s">
        <v>4124</v>
      </c>
      <c s="37">
        <v>25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653</v>
      </c>
      <c>
        <f>(M363*21)/100</f>
      </c>
      <c t="s">
        <v>27</v>
      </c>
    </row>
    <row r="364" spans="1:5" ht="12.75">
      <c r="A364" s="35" t="s">
        <v>56</v>
      </c>
      <c r="E364" s="39" t="s">
        <v>8494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  <row r="367" spans="1:16" ht="12.75">
      <c r="A367" t="s">
        <v>49</v>
      </c>
      <c s="34" t="s">
        <v>656</v>
      </c>
      <c s="34" t="s">
        <v>9339</v>
      </c>
      <c s="35" t="s">
        <v>5</v>
      </c>
      <c s="6" t="s">
        <v>4105</v>
      </c>
      <c s="36" t="s">
        <v>590</v>
      </c>
      <c s="37">
        <v>0.5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653</v>
      </c>
      <c>
        <f>(M367*21)/100</f>
      </c>
      <c t="s">
        <v>27</v>
      </c>
    </row>
    <row r="368" spans="1:5" ht="12.75">
      <c r="A368" s="35" t="s">
        <v>56</v>
      </c>
      <c r="E368" s="39" t="s">
        <v>4105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5</v>
      </c>
    </row>
    <row r="371" spans="1:16" ht="12.75">
      <c r="A371" t="s">
        <v>49</v>
      </c>
      <c s="34" t="s">
        <v>660</v>
      </c>
      <c s="34" t="s">
        <v>9340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653</v>
      </c>
      <c>
        <f>(M371*21)/100</f>
      </c>
      <c t="s">
        <v>27</v>
      </c>
    </row>
    <row r="372" spans="1:5" ht="12.75">
      <c r="A372" s="35" t="s">
        <v>56</v>
      </c>
      <c r="E372" s="39" t="s">
        <v>4092</v>
      </c>
    </row>
    <row r="373" spans="1:5" ht="12.75">
      <c r="A373" s="35" t="s">
        <v>58</v>
      </c>
      <c r="E373" s="40" t="s">
        <v>4093</v>
      </c>
    </row>
    <row r="374" spans="1:5" ht="12.75">
      <c r="A374" t="s">
        <v>60</v>
      </c>
      <c r="E374" s="39" t="s">
        <v>5</v>
      </c>
    </row>
    <row r="375" spans="1:13" ht="12.75">
      <c r="A375" t="s">
        <v>46</v>
      </c>
      <c r="C375" s="31" t="s">
        <v>8441</v>
      </c>
      <c r="E375" s="33" t="s">
        <v>9067</v>
      </c>
      <c r="J375" s="32">
        <f>0</f>
      </c>
      <c s="32">
        <f>0</f>
      </c>
      <c s="32">
        <f>0+L376+L380+L384+L388+L392+L396+L400+L404+L408+L412</f>
      </c>
      <c s="32">
        <f>0+M376+M380+M384+M388+M392+M396+M400+M404+M408+M412</f>
      </c>
    </row>
    <row r="376" spans="1:16" ht="12.75">
      <c r="A376" t="s">
        <v>49</v>
      </c>
      <c s="34" t="s">
        <v>81</v>
      </c>
      <c s="34" t="s">
        <v>9341</v>
      </c>
      <c s="35" t="s">
        <v>5</v>
      </c>
      <c s="6" t="s">
        <v>8455</v>
      </c>
      <c s="36" t="s">
        <v>106</v>
      </c>
      <c s="37">
        <v>50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653</v>
      </c>
      <c>
        <f>(M376*21)/100</f>
      </c>
      <c t="s">
        <v>27</v>
      </c>
    </row>
    <row r="377" spans="1:5" ht="12.75">
      <c r="A377" s="35" t="s">
        <v>56</v>
      </c>
      <c r="E377" s="39" t="s">
        <v>8455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85</v>
      </c>
      <c s="34" t="s">
        <v>9342</v>
      </c>
      <c s="35" t="s">
        <v>5</v>
      </c>
      <c s="6" t="s">
        <v>9343</v>
      </c>
      <c s="36" t="s">
        <v>106</v>
      </c>
      <c s="37">
        <v>50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653</v>
      </c>
      <c>
        <f>(M380*21)/100</f>
      </c>
      <c t="s">
        <v>27</v>
      </c>
    </row>
    <row r="381" spans="1:5" ht="12.75">
      <c r="A381" s="35" t="s">
        <v>56</v>
      </c>
      <c r="E381" s="39" t="s">
        <v>9343</v>
      </c>
    </row>
    <row r="382" spans="1:5" ht="12.75">
      <c r="A382" s="35" t="s">
        <v>58</v>
      </c>
      <c r="E382" s="40" t="s">
        <v>5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89</v>
      </c>
      <c s="34" t="s">
        <v>9344</v>
      </c>
      <c s="35" t="s">
        <v>5</v>
      </c>
      <c s="6" t="s">
        <v>9072</v>
      </c>
      <c s="36" t="s">
        <v>106</v>
      </c>
      <c s="37">
        <v>80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653</v>
      </c>
      <c>
        <f>(M384*21)/100</f>
      </c>
      <c t="s">
        <v>27</v>
      </c>
    </row>
    <row r="385" spans="1:5" ht="12.75">
      <c r="A385" s="35" t="s">
        <v>56</v>
      </c>
      <c r="E385" s="39" t="s">
        <v>9072</v>
      </c>
    </row>
    <row r="386" spans="1:5" ht="12.75">
      <c r="A386" s="35" t="s">
        <v>58</v>
      </c>
      <c r="E386" s="40" t="s">
        <v>5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93</v>
      </c>
      <c s="34" t="s">
        <v>9345</v>
      </c>
      <c s="35" t="s">
        <v>5</v>
      </c>
      <c s="6" t="s">
        <v>8459</v>
      </c>
      <c s="36" t="s">
        <v>106</v>
      </c>
      <c s="37">
        <v>130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653</v>
      </c>
      <c>
        <f>(M388*21)/100</f>
      </c>
      <c t="s">
        <v>27</v>
      </c>
    </row>
    <row r="389" spans="1:5" ht="12.75">
      <c r="A389" s="35" t="s">
        <v>56</v>
      </c>
      <c r="E389" s="39" t="s">
        <v>8459</v>
      </c>
    </row>
    <row r="390" spans="1:5" ht="12.75">
      <c r="A390" s="35" t="s">
        <v>58</v>
      </c>
      <c r="E390" s="40" t="s">
        <v>5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98</v>
      </c>
      <c s="34" t="s">
        <v>9346</v>
      </c>
      <c s="35" t="s">
        <v>5</v>
      </c>
      <c s="6" t="s">
        <v>8461</v>
      </c>
      <c s="36" t="s">
        <v>106</v>
      </c>
      <c s="37">
        <v>100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12.75">
      <c r="A393" s="35" t="s">
        <v>56</v>
      </c>
      <c r="E393" s="39" t="s">
        <v>8461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103</v>
      </c>
      <c s="34" t="s">
        <v>9347</v>
      </c>
      <c s="35" t="s">
        <v>5</v>
      </c>
      <c s="6" t="s">
        <v>9076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653</v>
      </c>
      <c>
        <f>(M396*21)/100</f>
      </c>
      <c t="s">
        <v>27</v>
      </c>
    </row>
    <row r="397" spans="1:5" ht="12.75">
      <c r="A397" s="35" t="s">
        <v>56</v>
      </c>
      <c r="E397" s="39" t="s">
        <v>9076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107</v>
      </c>
      <c s="34" t="s">
        <v>9348</v>
      </c>
      <c s="35" t="s">
        <v>5</v>
      </c>
      <c s="6" t="s">
        <v>4088</v>
      </c>
      <c s="36" t="s">
        <v>106</v>
      </c>
      <c s="37">
        <v>15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653</v>
      </c>
      <c>
        <f>(M400*21)/100</f>
      </c>
      <c t="s">
        <v>27</v>
      </c>
    </row>
    <row r="401" spans="1:5" ht="12.75">
      <c r="A401" s="35" t="s">
        <v>56</v>
      </c>
      <c r="E401" s="39" t="s">
        <v>4088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110</v>
      </c>
      <c s="34" t="s">
        <v>9349</v>
      </c>
      <c s="35" t="s">
        <v>5</v>
      </c>
      <c s="6" t="s">
        <v>4090</v>
      </c>
      <c s="36" t="s">
        <v>106</v>
      </c>
      <c s="37">
        <v>40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4090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114</v>
      </c>
      <c s="34" t="s">
        <v>9350</v>
      </c>
      <c s="35" t="s">
        <v>5</v>
      </c>
      <c s="6" t="s">
        <v>8469</v>
      </c>
      <c s="36" t="s">
        <v>106</v>
      </c>
      <c s="37">
        <v>40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653</v>
      </c>
      <c>
        <f>(M408*21)/100</f>
      </c>
      <c t="s">
        <v>27</v>
      </c>
    </row>
    <row r="409" spans="1:5" ht="12.75">
      <c r="A409" s="35" t="s">
        <v>56</v>
      </c>
      <c r="E409" s="39" t="s">
        <v>8469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119</v>
      </c>
      <c s="34" t="s">
        <v>9351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653</v>
      </c>
      <c>
        <f>(M412*21)/100</f>
      </c>
      <c t="s">
        <v>27</v>
      </c>
    </row>
    <row r="413" spans="1:5" ht="12.75">
      <c r="A413" s="35" t="s">
        <v>56</v>
      </c>
      <c r="E413" s="39" t="s">
        <v>4092</v>
      </c>
    </row>
    <row r="414" spans="1:5" ht="12.75">
      <c r="A414" s="35" t="s">
        <v>58</v>
      </c>
      <c r="E414" s="40" t="s">
        <v>4093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8448</v>
      </c>
      <c r="E416" s="33" t="s">
        <v>9132</v>
      </c>
      <c r="J416" s="32">
        <f>0</f>
      </c>
      <c s="32">
        <f>0</f>
      </c>
      <c s="32">
        <f>0+L417+L421+L425+L429</f>
      </c>
      <c s="32">
        <f>0+M417+M421+M425+M429</f>
      </c>
    </row>
    <row r="417" spans="1:16" ht="25.5">
      <c r="A417" t="s">
        <v>49</v>
      </c>
      <c s="34" t="s">
        <v>26</v>
      </c>
      <c s="34" t="s">
        <v>9352</v>
      </c>
      <c s="35" t="s">
        <v>5</v>
      </c>
      <c s="6" t="s">
        <v>9134</v>
      </c>
      <c s="36" t="s">
        <v>4124</v>
      </c>
      <c s="37">
        <v>14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653</v>
      </c>
      <c>
        <f>(M417*21)/100</f>
      </c>
      <c t="s">
        <v>27</v>
      </c>
    </row>
    <row r="418" spans="1:5" ht="25.5">
      <c r="A418" s="35" t="s">
        <v>56</v>
      </c>
      <c r="E418" s="39" t="s">
        <v>9134</v>
      </c>
    </row>
    <row r="419" spans="1:5" ht="12.75">
      <c r="A419" s="35" t="s">
        <v>58</v>
      </c>
      <c r="E419" s="40" t="s">
        <v>5</v>
      </c>
    </row>
    <row r="420" spans="1:5" ht="12.75">
      <c r="A420" t="s">
        <v>60</v>
      </c>
      <c r="E420" s="39" t="s">
        <v>5</v>
      </c>
    </row>
    <row r="421" spans="1:16" ht="25.5">
      <c r="A421" t="s">
        <v>49</v>
      </c>
      <c s="34" t="s">
        <v>69</v>
      </c>
      <c s="34" t="s">
        <v>9353</v>
      </c>
      <c s="35" t="s">
        <v>5</v>
      </c>
      <c s="6" t="s">
        <v>8446</v>
      </c>
      <c s="36" t="s">
        <v>4124</v>
      </c>
      <c s="37">
        <v>6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653</v>
      </c>
      <c>
        <f>(M421*21)/100</f>
      </c>
      <c t="s">
        <v>27</v>
      </c>
    </row>
    <row r="422" spans="1:5" ht="25.5">
      <c r="A422" s="35" t="s">
        <v>56</v>
      </c>
      <c r="E422" s="39" t="s">
        <v>8446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73</v>
      </c>
      <c s="34" t="s">
        <v>9354</v>
      </c>
      <c s="35" t="s">
        <v>5</v>
      </c>
      <c s="6" t="s">
        <v>9136</v>
      </c>
      <c s="36" t="s">
        <v>4124</v>
      </c>
      <c s="37">
        <v>6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653</v>
      </c>
      <c>
        <f>(M425*21)/100</f>
      </c>
      <c t="s">
        <v>27</v>
      </c>
    </row>
    <row r="426" spans="1:5" ht="12.75">
      <c r="A426" s="35" t="s">
        <v>56</v>
      </c>
      <c r="E426" s="39" t="s">
        <v>9136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77</v>
      </c>
      <c s="34" t="s">
        <v>9355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653</v>
      </c>
      <c>
        <f>(M429*21)/100</f>
      </c>
      <c t="s">
        <v>27</v>
      </c>
    </row>
    <row r="430" spans="1:5" ht="12.75">
      <c r="A430" s="35" t="s">
        <v>56</v>
      </c>
      <c r="E430" s="39" t="s">
        <v>4092</v>
      </c>
    </row>
    <row r="431" spans="1:5" ht="12.75">
      <c r="A431" s="35" t="s">
        <v>58</v>
      </c>
      <c r="E431" s="40" t="s">
        <v>4093</v>
      </c>
    </row>
    <row r="432" spans="1:5" ht="12.75">
      <c r="A432" t="s">
        <v>60</v>
      </c>
      <c r="E432" s="39" t="s">
        <v>5</v>
      </c>
    </row>
    <row r="433" spans="1:13" ht="12.75">
      <c r="A433" t="s">
        <v>46</v>
      </c>
      <c r="C433" s="31" t="s">
        <v>8471</v>
      </c>
      <c r="E433" s="33" t="s">
        <v>9061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50</v>
      </c>
      <c s="34" t="s">
        <v>9356</v>
      </c>
      <c s="35" t="s">
        <v>5</v>
      </c>
      <c s="6" t="s">
        <v>9063</v>
      </c>
      <c s="36" t="s">
        <v>4124</v>
      </c>
      <c s="37">
        <v>1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653</v>
      </c>
      <c>
        <f>(M434*21)/100</f>
      </c>
      <c t="s">
        <v>27</v>
      </c>
    </row>
    <row r="435" spans="1:5" ht="12.75">
      <c r="A435" s="35" t="s">
        <v>56</v>
      </c>
      <c r="E435" s="39" t="s">
        <v>9063</v>
      </c>
    </row>
    <row r="436" spans="1:5" ht="12.75">
      <c r="A436" s="35" t="s">
        <v>58</v>
      </c>
      <c r="E436" s="40" t="s">
        <v>5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27</v>
      </c>
      <c s="34" t="s">
        <v>9357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653</v>
      </c>
      <c>
        <f>(M438*21)/100</f>
      </c>
      <c t="s">
        <v>27</v>
      </c>
    </row>
    <row r="439" spans="1:5" ht="12.75">
      <c r="A439" s="35" t="s">
        <v>56</v>
      </c>
      <c r="E439" s="39" t="s">
        <v>4092</v>
      </c>
    </row>
    <row r="440" spans="1:5" ht="12.75">
      <c r="A440" s="35" t="s">
        <v>58</v>
      </c>
      <c r="E440" s="40" t="s">
        <v>4093</v>
      </c>
    </row>
    <row r="441" spans="1:5" ht="12.75">
      <c r="A441" t="s">
        <v>60</v>
      </c>
      <c r="E441" s="39" t="s">
        <v>5</v>
      </c>
    </row>
    <row r="442" spans="1:13" ht="12.75">
      <c r="A442" t="s">
        <v>46</v>
      </c>
      <c r="C442" s="31" t="s">
        <v>8502</v>
      </c>
      <c r="E442" s="33" t="s">
        <v>9358</v>
      </c>
      <c r="J442" s="32">
        <f>0</f>
      </c>
      <c s="32">
        <f>0</f>
      </c>
      <c s="32">
        <f>0+L443+L447</f>
      </c>
      <c s="32">
        <f>0+M443+M447</f>
      </c>
    </row>
    <row r="443" spans="1:16" ht="12.75">
      <c r="A443" t="s">
        <v>49</v>
      </c>
      <c s="34" t="s">
        <v>664</v>
      </c>
      <c s="34" t="s">
        <v>9359</v>
      </c>
      <c s="35" t="s">
        <v>5</v>
      </c>
      <c s="6" t="s">
        <v>4112</v>
      </c>
      <c s="36" t="s">
        <v>409</v>
      </c>
      <c s="37">
        <v>40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653</v>
      </c>
      <c>
        <f>(M443*21)/100</f>
      </c>
      <c t="s">
        <v>27</v>
      </c>
    </row>
    <row r="444" spans="1:5" ht="12.75">
      <c r="A444" s="35" t="s">
        <v>56</v>
      </c>
      <c r="E444" s="39" t="s">
        <v>4112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5</v>
      </c>
    </row>
    <row r="447" spans="1:16" ht="12.75">
      <c r="A447" t="s">
        <v>49</v>
      </c>
      <c s="34" t="s">
        <v>668</v>
      </c>
      <c s="34" t="s">
        <v>9360</v>
      </c>
      <c s="35" t="s">
        <v>5</v>
      </c>
      <c s="6" t="s">
        <v>4114</v>
      </c>
      <c s="36" t="s">
        <v>409</v>
      </c>
      <c s="37">
        <v>40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653</v>
      </c>
      <c>
        <f>(M447*21)/100</f>
      </c>
      <c t="s">
        <v>27</v>
      </c>
    </row>
    <row r="448" spans="1:5" ht="12.75">
      <c r="A448" s="35" t="s">
        <v>56</v>
      </c>
      <c r="E448" s="39" t="s">
        <v>4114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5</v>
      </c>
    </row>
    <row r="451" spans="1:13" ht="12.75">
      <c r="A451" t="s">
        <v>46</v>
      </c>
      <c r="C451" s="31" t="s">
        <v>8517</v>
      </c>
      <c r="E451" s="33" t="s">
        <v>9138</v>
      </c>
      <c r="J451" s="32">
        <f>0</f>
      </c>
      <c s="32">
        <f>0</f>
      </c>
      <c s="32">
        <f>0+L452+L456+L460+L464+L468</f>
      </c>
      <c s="32">
        <f>0+M452+M456+M460+M464+M468</f>
      </c>
    </row>
    <row r="452" spans="1:16" ht="12.75">
      <c r="A452" t="s">
        <v>49</v>
      </c>
      <c s="34" t="s">
        <v>638</v>
      </c>
      <c s="34" t="s">
        <v>9361</v>
      </c>
      <c s="35" t="s">
        <v>5</v>
      </c>
      <c s="6" t="s">
        <v>4118</v>
      </c>
      <c s="36" t="s">
        <v>2729</v>
      </c>
      <c s="37">
        <v>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653</v>
      </c>
      <c>
        <f>(M452*21)/100</f>
      </c>
      <c t="s">
        <v>27</v>
      </c>
    </row>
    <row r="453" spans="1:5" ht="12.75">
      <c r="A453" s="35" t="s">
        <v>56</v>
      </c>
      <c r="E453" s="39" t="s">
        <v>4118</v>
      </c>
    </row>
    <row r="454" spans="1:5" ht="12.75">
      <c r="A454" s="35" t="s">
        <v>58</v>
      </c>
      <c r="E454" s="40" t="s">
        <v>5</v>
      </c>
    </row>
    <row r="455" spans="1:5" ht="12.75">
      <c r="A455" t="s">
        <v>60</v>
      </c>
      <c r="E455" s="39" t="s">
        <v>5</v>
      </c>
    </row>
    <row r="456" spans="1:16" ht="12.75">
      <c r="A456" t="s">
        <v>49</v>
      </c>
      <c s="34" t="s">
        <v>674</v>
      </c>
      <c s="34" t="s">
        <v>9362</v>
      </c>
      <c s="35" t="s">
        <v>5</v>
      </c>
      <c s="6" t="s">
        <v>9142</v>
      </c>
      <c s="36" t="s">
        <v>4124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653</v>
      </c>
      <c>
        <f>(M456*21)/100</f>
      </c>
      <c t="s">
        <v>27</v>
      </c>
    </row>
    <row r="457" spans="1:5" ht="12.75">
      <c r="A457" s="35" t="s">
        <v>56</v>
      </c>
      <c r="E457" s="39" t="s">
        <v>9142</v>
      </c>
    </row>
    <row r="458" spans="1:5" ht="12.75">
      <c r="A458" s="35" t="s">
        <v>58</v>
      </c>
      <c r="E458" s="40" t="s">
        <v>5</v>
      </c>
    </row>
    <row r="459" spans="1:5" ht="12.75">
      <c r="A459" t="s">
        <v>60</v>
      </c>
      <c r="E459" s="39" t="s">
        <v>5</v>
      </c>
    </row>
    <row r="460" spans="1:16" ht="12.75">
      <c r="A460" t="s">
        <v>49</v>
      </c>
      <c s="34" t="s">
        <v>677</v>
      </c>
      <c s="34" t="s">
        <v>9363</v>
      </c>
      <c s="35" t="s">
        <v>5</v>
      </c>
      <c s="6" t="s">
        <v>9144</v>
      </c>
      <c s="36" t="s">
        <v>4124</v>
      </c>
      <c s="37">
        <v>2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653</v>
      </c>
      <c>
        <f>(M460*21)/100</f>
      </c>
      <c t="s">
        <v>27</v>
      </c>
    </row>
    <row r="461" spans="1:5" ht="12.75">
      <c r="A461" s="35" t="s">
        <v>56</v>
      </c>
      <c r="E461" s="39" t="s">
        <v>9144</v>
      </c>
    </row>
    <row r="462" spans="1:5" ht="12.75">
      <c r="A462" s="35" t="s">
        <v>58</v>
      </c>
      <c r="E462" s="40" t="s">
        <v>5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167</v>
      </c>
      <c s="34" t="s">
        <v>9364</v>
      </c>
      <c s="35" t="s">
        <v>5</v>
      </c>
      <c s="6" t="s">
        <v>8529</v>
      </c>
      <c s="36" t="s">
        <v>106</v>
      </c>
      <c s="37">
        <v>40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653</v>
      </c>
      <c>
        <f>(M464*21)/100</f>
      </c>
      <c t="s">
        <v>27</v>
      </c>
    </row>
    <row r="465" spans="1:5" ht="12.75">
      <c r="A465" s="35" t="s">
        <v>56</v>
      </c>
      <c r="E465" s="39" t="s">
        <v>8529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170</v>
      </c>
      <c s="34" t="s">
        <v>9365</v>
      </c>
      <c s="35" t="s">
        <v>5</v>
      </c>
      <c s="6" t="s">
        <v>8531</v>
      </c>
      <c s="36" t="s">
        <v>409</v>
      </c>
      <c s="37">
        <v>40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653</v>
      </c>
      <c>
        <f>(M468*21)/100</f>
      </c>
      <c t="s">
        <v>27</v>
      </c>
    </row>
    <row r="469" spans="1:5" ht="12.75">
      <c r="A469" s="35" t="s">
        <v>56</v>
      </c>
      <c r="E469" s="39" t="s">
        <v>8531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5</v>
      </c>
    </row>
    <row r="472" spans="1:13" ht="12.75">
      <c r="A472" t="s">
        <v>46</v>
      </c>
      <c r="C472" s="31" t="s">
        <v>8532</v>
      </c>
      <c r="E472" s="33" t="s">
        <v>9150</v>
      </c>
      <c r="J472" s="32">
        <f>0</f>
      </c>
      <c s="32">
        <f>0</f>
      </c>
      <c s="32">
        <f>0+L473</f>
      </c>
      <c s="32">
        <f>0+M473</f>
      </c>
    </row>
    <row r="473" spans="1:16" ht="12.75">
      <c r="A473" t="s">
        <v>49</v>
      </c>
      <c s="34" t="s">
        <v>182</v>
      </c>
      <c s="34" t="s">
        <v>9366</v>
      </c>
      <c s="35" t="s">
        <v>5</v>
      </c>
      <c s="6" t="s">
        <v>8535</v>
      </c>
      <c s="36" t="s">
        <v>960</v>
      </c>
      <c s="37">
        <v>1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653</v>
      </c>
      <c>
        <f>(M473*21)/100</f>
      </c>
      <c t="s">
        <v>27</v>
      </c>
    </row>
    <row r="474" spans="1:5" ht="12.75">
      <c r="A474" s="35" t="s">
        <v>56</v>
      </c>
      <c r="E474" s="39" t="s">
        <v>8535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3" ht="12.75">
      <c r="A477" t="s">
        <v>46</v>
      </c>
      <c r="C477" s="31" t="s">
        <v>9152</v>
      </c>
      <c r="E477" s="33" t="s">
        <v>9367</v>
      </c>
      <c r="J477" s="32">
        <f>0</f>
      </c>
      <c s="32">
        <f>0</f>
      </c>
      <c s="32">
        <f>0+L478+L482+L486+L490+L494+L498</f>
      </c>
      <c s="32">
        <f>0+M478+M482+M486+M490+M494+M498</f>
      </c>
    </row>
    <row r="478" spans="1:16" ht="12.75">
      <c r="A478" t="s">
        <v>49</v>
      </c>
      <c s="34" t="s">
        <v>50</v>
      </c>
      <c s="34" t="s">
        <v>9368</v>
      </c>
      <c s="35" t="s">
        <v>5</v>
      </c>
      <c s="6" t="s">
        <v>9369</v>
      </c>
      <c s="36" t="s">
        <v>4124</v>
      </c>
      <c s="37">
        <v>1</v>
      </c>
      <c s="36">
        <v>50</v>
      </c>
      <c s="36">
        <f>ROUND(G478*H478,6)</f>
      </c>
      <c r="L478" s="38">
        <v>0</v>
      </c>
      <c s="32">
        <f>ROUND(ROUND(L478,2)*ROUND(G478,3),2)</f>
      </c>
      <c s="36" t="s">
        <v>653</v>
      </c>
      <c>
        <f>(M478*21)/100</f>
      </c>
      <c t="s">
        <v>27</v>
      </c>
    </row>
    <row r="479" spans="1:5" ht="12.75">
      <c r="A479" s="35" t="s">
        <v>56</v>
      </c>
      <c r="E479" s="39" t="s">
        <v>9369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27</v>
      </c>
      <c s="34" t="s">
        <v>9370</v>
      </c>
      <c s="35" t="s">
        <v>5</v>
      </c>
      <c s="6" t="s">
        <v>9371</v>
      </c>
      <c s="36" t="s">
        <v>4124</v>
      </c>
      <c s="37">
        <v>1</v>
      </c>
      <c s="36">
        <v>28</v>
      </c>
      <c s="36">
        <f>ROUND(G482*H482,6)</f>
      </c>
      <c r="L482" s="38">
        <v>0</v>
      </c>
      <c s="32">
        <f>ROUND(ROUND(L482,2)*ROUND(G482,3),2)</f>
      </c>
      <c s="36" t="s">
        <v>653</v>
      </c>
      <c>
        <f>(M482*21)/100</f>
      </c>
      <c t="s">
        <v>27</v>
      </c>
    </row>
    <row r="483" spans="1:5" ht="12.75">
      <c r="A483" s="35" t="s">
        <v>56</v>
      </c>
      <c r="E483" s="39" t="s">
        <v>9371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26</v>
      </c>
      <c s="34" t="s">
        <v>9372</v>
      </c>
      <c s="35" t="s">
        <v>5</v>
      </c>
      <c s="6" t="s">
        <v>9373</v>
      </c>
      <c s="36" t="s">
        <v>4124</v>
      </c>
      <c s="37">
        <v>1</v>
      </c>
      <c s="36">
        <v>40</v>
      </c>
      <c s="36">
        <f>ROUND(G486*H486,6)</f>
      </c>
      <c r="L486" s="38">
        <v>0</v>
      </c>
      <c s="32">
        <f>ROUND(ROUND(L486,2)*ROUND(G486,3),2)</f>
      </c>
      <c s="36" t="s">
        <v>653</v>
      </c>
      <c>
        <f>(M486*21)/100</f>
      </c>
      <c t="s">
        <v>27</v>
      </c>
    </row>
    <row r="487" spans="1:5" ht="12.75">
      <c r="A487" s="35" t="s">
        <v>56</v>
      </c>
      <c r="E487" s="39" t="s">
        <v>9373</v>
      </c>
    </row>
    <row r="488" spans="1:5" ht="12.75">
      <c r="A488" s="35" t="s">
        <v>58</v>
      </c>
      <c r="E488" s="40" t="s">
        <v>5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69</v>
      </c>
      <c s="34" t="s">
        <v>9374</v>
      </c>
      <c s="35" t="s">
        <v>5</v>
      </c>
      <c s="6" t="s">
        <v>9375</v>
      </c>
      <c s="36" t="s">
        <v>4124</v>
      </c>
      <c s="37">
        <v>1</v>
      </c>
      <c s="36">
        <v>25</v>
      </c>
      <c s="36">
        <f>ROUND(G490*H490,6)</f>
      </c>
      <c r="L490" s="38">
        <v>0</v>
      </c>
      <c s="32">
        <f>ROUND(ROUND(L490,2)*ROUND(G490,3),2)</f>
      </c>
      <c s="36" t="s">
        <v>653</v>
      </c>
      <c>
        <f>(M490*21)/100</f>
      </c>
      <c t="s">
        <v>27</v>
      </c>
    </row>
    <row r="491" spans="1:5" ht="12.75">
      <c r="A491" s="35" t="s">
        <v>56</v>
      </c>
      <c r="E491" s="39" t="s">
        <v>9375</v>
      </c>
    </row>
    <row r="492" spans="1:5" ht="12.75">
      <c r="A492" s="35" t="s">
        <v>58</v>
      </c>
      <c r="E492" s="40" t="s">
        <v>5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73</v>
      </c>
      <c s="34" t="s">
        <v>9376</v>
      </c>
      <c s="35" t="s">
        <v>5</v>
      </c>
      <c s="6" t="s">
        <v>9377</v>
      </c>
      <c s="36" t="s">
        <v>4124</v>
      </c>
      <c s="37">
        <v>1</v>
      </c>
      <c s="36">
        <v>0.5</v>
      </c>
      <c s="36">
        <f>ROUND(G494*H494,6)</f>
      </c>
      <c r="L494" s="38">
        <v>0</v>
      </c>
      <c s="32">
        <f>ROUND(ROUND(L494,2)*ROUND(G494,3),2)</f>
      </c>
      <c s="36" t="s">
        <v>653</v>
      </c>
      <c>
        <f>(M494*21)/100</f>
      </c>
      <c t="s">
        <v>27</v>
      </c>
    </row>
    <row r="495" spans="1:5" ht="12.75">
      <c r="A495" s="35" t="s">
        <v>56</v>
      </c>
      <c r="E495" s="39" t="s">
        <v>9378</v>
      </c>
    </row>
    <row r="496" spans="1:5" ht="12.75">
      <c r="A496" s="35" t="s">
        <v>58</v>
      </c>
      <c r="E496" s="40" t="s">
        <v>5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77</v>
      </c>
      <c s="34" t="s">
        <v>9379</v>
      </c>
      <c s="35" t="s">
        <v>5</v>
      </c>
      <c s="6" t="s">
        <v>9380</v>
      </c>
      <c s="36" t="s">
        <v>8401</v>
      </c>
      <c s="37">
        <v>8</v>
      </c>
      <c s="36">
        <v>74</v>
      </c>
      <c s="36">
        <f>ROUND(G498*H498,6)</f>
      </c>
      <c r="L498" s="38">
        <v>0</v>
      </c>
      <c s="32">
        <f>ROUND(ROUND(L498,2)*ROUND(G498,3),2)</f>
      </c>
      <c s="36" t="s">
        <v>653</v>
      </c>
      <c>
        <f>(M498*21)/100</f>
      </c>
      <c t="s">
        <v>27</v>
      </c>
    </row>
    <row r="499" spans="1:5" ht="12.75">
      <c r="A499" s="35" t="s">
        <v>56</v>
      </c>
      <c r="E499" s="39" t="s">
        <v>9380</v>
      </c>
    </row>
    <row r="500" spans="1:5" ht="12.75">
      <c r="A500" s="35" t="s">
        <v>58</v>
      </c>
      <c r="E500" s="40" t="s">
        <v>5</v>
      </c>
    </row>
    <row r="501" spans="1:5" ht="12.75">
      <c r="A501" t="s">
        <v>60</v>
      </c>
      <c r="E501" s="39" t="s">
        <v>5</v>
      </c>
    </row>
    <row r="502" spans="1:13" ht="12.75">
      <c r="A502" t="s">
        <v>46</v>
      </c>
      <c r="C502" s="31" t="s">
        <v>9156</v>
      </c>
      <c r="E502" s="33" t="s">
        <v>9381</v>
      </c>
      <c r="J502" s="32">
        <f>0</f>
      </c>
      <c s="32">
        <f>0</f>
      </c>
      <c s="32">
        <f>0+L503+L507</f>
      </c>
      <c s="32">
        <f>0+M503+M507</f>
      </c>
    </row>
    <row r="503" spans="1:16" ht="12.75">
      <c r="A503" t="s">
        <v>49</v>
      </c>
      <c s="34" t="s">
        <v>81</v>
      </c>
      <c s="34" t="s">
        <v>9382</v>
      </c>
      <c s="35" t="s">
        <v>5</v>
      </c>
      <c s="6" t="s">
        <v>9155</v>
      </c>
      <c s="36" t="s">
        <v>2729</v>
      </c>
      <c s="37">
        <v>20</v>
      </c>
      <c s="36">
        <v>1</v>
      </c>
      <c s="36">
        <f>ROUND(G503*H503,6)</f>
      </c>
      <c r="L503" s="38">
        <v>0</v>
      </c>
      <c s="32">
        <f>ROUND(ROUND(L503,2)*ROUND(G503,3),2)</f>
      </c>
      <c s="36" t="s">
        <v>653</v>
      </c>
      <c>
        <f>(M503*21)/100</f>
      </c>
      <c t="s">
        <v>27</v>
      </c>
    </row>
    <row r="504" spans="1:5" ht="12.75">
      <c r="A504" s="35" t="s">
        <v>56</v>
      </c>
      <c r="E504" s="39" t="s">
        <v>9155</v>
      </c>
    </row>
    <row r="505" spans="1:5" ht="12.75">
      <c r="A505" s="35" t="s">
        <v>58</v>
      </c>
      <c r="E505" s="40" t="s">
        <v>5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85</v>
      </c>
      <c s="34" t="s">
        <v>9383</v>
      </c>
      <c s="35" t="s">
        <v>5</v>
      </c>
      <c s="6" t="s">
        <v>9228</v>
      </c>
      <c s="36" t="s">
        <v>590</v>
      </c>
      <c s="37">
        <v>10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653</v>
      </c>
      <c>
        <f>(M507*21)/100</f>
      </c>
      <c t="s">
        <v>27</v>
      </c>
    </row>
    <row r="508" spans="1:5" ht="12.75">
      <c r="A508" s="35" t="s">
        <v>56</v>
      </c>
      <c r="E508" s="39" t="s">
        <v>5</v>
      </c>
    </row>
    <row r="509" spans="1:5" ht="12.75">
      <c r="A509" s="35" t="s">
        <v>58</v>
      </c>
      <c r="E509" s="40" t="s">
        <v>5</v>
      </c>
    </row>
    <row r="510" spans="1:5" ht="12.75">
      <c r="A510" t="s">
        <v>60</v>
      </c>
      <c r="E510" s="39" t="s">
        <v>5</v>
      </c>
    </row>
    <row r="511" spans="1:13" ht="12.75">
      <c r="A511" t="s">
        <v>46</v>
      </c>
      <c r="C511" s="31" t="s">
        <v>9160</v>
      </c>
      <c r="E511" s="33" t="s">
        <v>9384</v>
      </c>
      <c r="J511" s="32">
        <f>0</f>
      </c>
      <c s="32">
        <f>0</f>
      </c>
      <c s="32">
        <f>0+L512+L516</f>
      </c>
      <c s="32">
        <f>0+M512+M516</f>
      </c>
    </row>
    <row r="512" spans="1:16" ht="12.75">
      <c r="A512" t="s">
        <v>49</v>
      </c>
      <c s="34" t="s">
        <v>89</v>
      </c>
      <c s="34" t="s">
        <v>9385</v>
      </c>
      <c s="35" t="s">
        <v>5</v>
      </c>
      <c s="6" t="s">
        <v>8423</v>
      </c>
      <c s="36" t="s">
        <v>2729</v>
      </c>
      <c s="37">
        <v>1511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653</v>
      </c>
      <c>
        <f>(M512*21)/100</f>
      </c>
      <c t="s">
        <v>27</v>
      </c>
    </row>
    <row r="513" spans="1:5" ht="12.75">
      <c r="A513" s="35" t="s">
        <v>56</v>
      </c>
      <c r="E513" s="39" t="s">
        <v>8423</v>
      </c>
    </row>
    <row r="514" spans="1:5" ht="12.75">
      <c r="A514" s="35" t="s">
        <v>58</v>
      </c>
      <c r="E514" s="40" t="s">
        <v>5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93</v>
      </c>
      <c s="34" t="s">
        <v>9386</v>
      </c>
      <c s="35" t="s">
        <v>5</v>
      </c>
      <c s="6" t="s">
        <v>8425</v>
      </c>
      <c s="36" t="s">
        <v>960</v>
      </c>
      <c s="37">
        <v>1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653</v>
      </c>
      <c>
        <f>(M516*21)/100</f>
      </c>
      <c t="s">
        <v>27</v>
      </c>
    </row>
    <row r="517" spans="1:5" ht="12.75">
      <c r="A517" s="35" t="s">
        <v>56</v>
      </c>
      <c r="E517" s="39" t="s">
        <v>8425</v>
      </c>
    </row>
    <row r="518" spans="1:5" ht="12.75">
      <c r="A518" s="35" t="s">
        <v>58</v>
      </c>
      <c r="E518" s="40" t="s">
        <v>5</v>
      </c>
    </row>
    <row r="519" spans="1:5" ht="12.75">
      <c r="A519" t="s">
        <v>60</v>
      </c>
      <c r="E519" s="39" t="s">
        <v>5</v>
      </c>
    </row>
    <row r="520" spans="1:13" ht="12.75">
      <c r="A520" t="s">
        <v>46</v>
      </c>
      <c r="C520" s="31" t="s">
        <v>9164</v>
      </c>
      <c r="E520" s="33" t="s">
        <v>9387</v>
      </c>
      <c r="J520" s="32">
        <f>0</f>
      </c>
      <c s="32">
        <f>0</f>
      </c>
      <c s="32">
        <f>0+L521+L525+L529</f>
      </c>
      <c s="32">
        <f>0+M521+M525+M529</f>
      </c>
    </row>
    <row r="521" spans="1:16" ht="12.75">
      <c r="A521" t="s">
        <v>49</v>
      </c>
      <c s="34" t="s">
        <v>98</v>
      </c>
      <c s="34" t="s">
        <v>9388</v>
      </c>
      <c s="35" t="s">
        <v>5</v>
      </c>
      <c s="6" t="s">
        <v>8429</v>
      </c>
      <c s="36" t="s">
        <v>409</v>
      </c>
      <c s="37">
        <v>5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653</v>
      </c>
      <c>
        <f>(M521*21)/100</f>
      </c>
      <c t="s">
        <v>27</v>
      </c>
    </row>
    <row r="522" spans="1:5" ht="12.75">
      <c r="A522" s="35" t="s">
        <v>56</v>
      </c>
      <c r="E522" s="39" t="s">
        <v>8429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103</v>
      </c>
      <c s="34" t="s">
        <v>9389</v>
      </c>
      <c s="35" t="s">
        <v>5</v>
      </c>
      <c s="6" t="s">
        <v>8431</v>
      </c>
      <c s="36" t="s">
        <v>409</v>
      </c>
      <c s="37">
        <v>5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653</v>
      </c>
      <c>
        <f>(M525*21)/100</f>
      </c>
      <c t="s">
        <v>27</v>
      </c>
    </row>
    <row r="526" spans="1:5" ht="12.75">
      <c r="A526" s="35" t="s">
        <v>56</v>
      </c>
      <c r="E526" s="39" t="s">
        <v>8431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107</v>
      </c>
      <c s="34" t="s">
        <v>9390</v>
      </c>
      <c s="35" t="s">
        <v>5</v>
      </c>
      <c s="6" t="s">
        <v>8433</v>
      </c>
      <c s="36" t="s">
        <v>409</v>
      </c>
      <c s="37">
        <v>5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653</v>
      </c>
      <c>
        <f>(M529*21)/100</f>
      </c>
      <c t="s">
        <v>27</v>
      </c>
    </row>
    <row r="530" spans="1:5" ht="12.75">
      <c r="A530" s="35" t="s">
        <v>56</v>
      </c>
      <c r="E530" s="39" t="s">
        <v>8433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7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8037</v>
      </c>
      <c r="E4" s="26" t="s">
        <v>8038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COUNTIFS(L8:L752,"=0",A8:A752,"P")+COUNTIFS(L8:L752,"",A8:A752,"P")+SUM(Q8:Q752)</f>
      </c>
    </row>
    <row r="8" spans="1:13" ht="12.75">
      <c r="A8" t="s">
        <v>44</v>
      </c>
      <c r="C8" s="28" t="s">
        <v>9393</v>
      </c>
      <c r="E8" s="30" t="s">
        <v>9392</v>
      </c>
      <c r="J8" s="29">
        <f>0+J9+J30+J43+J64+J73+J90+J115+J132+J137+J174+J187+J200+J209+J218+J223+J248+J253+J314+J355+J388+J393+J402+J415+J424+J441+J458+J479+J500+J525+J550+J555+J564+J601+J606+J635+J676+J697+J718+J723</f>
      </c>
      <c s="29">
        <f>0+K9+K30+K43+K64+K73+K90+K115+K132+K137+K174+K187+K200+K209+K218+K223+K248+K253+K314+K355+K388+K393+K402+K415+K424+K441+K458+K479+K500+K525+K550+K555+K564+K601+K606+K635+K676+K697+K718+K723</f>
      </c>
      <c s="29">
        <f>0+L9+L30+L43+L64+L73+L90+L115+L132+L137+L174+L187+L200+L209+L218+L223+L248+L253+L314+L355+L388+L393+L402+L415+L424+L441+L458+L479+L500+L525+L550+L555+L564+L601+L606+L635+L676+L697+L718+L723</f>
      </c>
      <c s="29">
        <f>0+M9+M30+M43+M64+M73+M90+M115+M132+M137+M174+M187+M200+M209+M218+M223+M248+M253+M314+M355+M388+M393+M402+M415+M424+M441+M458+M479+M500+M525+M550+M555+M564+M601+M606+M635+M676+M697+M718+M723</f>
      </c>
    </row>
    <row r="9" spans="1:13" ht="12.75">
      <c r="A9" t="s">
        <v>46</v>
      </c>
      <c r="C9" s="31" t="s">
        <v>47</v>
      </c>
      <c r="E9" s="33" t="s">
        <v>9394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970</v>
      </c>
      <c s="35" t="s">
        <v>971</v>
      </c>
      <c s="6" t="s">
        <v>972</v>
      </c>
      <c s="36" t="s">
        <v>54</v>
      </c>
      <c s="37">
        <v>3.885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0.44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2.04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1650</v>
      </c>
      <c s="35" t="s">
        <v>1651</v>
      </c>
      <c s="6" t="s">
        <v>1652</v>
      </c>
      <c s="36" t="s">
        <v>54</v>
      </c>
      <c s="37">
        <v>0.737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1516</v>
      </c>
    </row>
    <row r="26" spans="1:16" ht="25.5">
      <c r="A26" t="s">
        <v>49</v>
      </c>
      <c s="34" t="s">
        <v>73</v>
      </c>
      <c s="34" t="s">
        <v>8050</v>
      </c>
      <c s="35" t="s">
        <v>8051</v>
      </c>
      <c s="6" t="s">
        <v>9395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9396</v>
      </c>
    </row>
    <row r="29" spans="1:5" ht="191.25">
      <c r="A29" t="s">
        <v>60</v>
      </c>
      <c r="E29" s="39" t="s">
        <v>9397</v>
      </c>
    </row>
    <row r="30" spans="1:13" ht="12.75">
      <c r="A30" t="s">
        <v>46</v>
      </c>
      <c r="C30" s="31" t="s">
        <v>9398</v>
      </c>
      <c r="E30" s="33" t="s">
        <v>3018</v>
      </c>
      <c r="J30" s="32">
        <f>0</f>
      </c>
      <c s="32">
        <f>0</f>
      </c>
      <c s="32">
        <f>0+L31+L35+L39</f>
      </c>
      <c s="32">
        <f>0+M31+M35+M39</f>
      </c>
    </row>
    <row r="31" spans="1:16" ht="25.5">
      <c r="A31" t="s">
        <v>49</v>
      </c>
      <c s="34" t="s">
        <v>73</v>
      </c>
      <c s="34" t="s">
        <v>9399</v>
      </c>
      <c s="35" t="s">
        <v>5</v>
      </c>
      <c s="6" t="s">
        <v>9400</v>
      </c>
      <c s="36" t="s">
        <v>590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4950</v>
      </c>
      <c>
        <f>(M31*21)/100</f>
      </c>
      <c t="s">
        <v>27</v>
      </c>
    </row>
    <row r="32" spans="1:5" ht="25.5">
      <c r="A32" s="35" t="s">
        <v>56</v>
      </c>
      <c r="E32" s="39" t="s">
        <v>9400</v>
      </c>
    </row>
    <row r="33" spans="1:5" ht="38.25">
      <c r="A33" s="35" t="s">
        <v>58</v>
      </c>
      <c r="E33" s="40" t="s">
        <v>9401</v>
      </c>
    </row>
    <row r="34" spans="1:5" ht="12.75">
      <c r="A34" t="s">
        <v>60</v>
      </c>
      <c r="E34" s="39" t="s">
        <v>5</v>
      </c>
    </row>
    <row r="35" spans="1:16" ht="25.5">
      <c r="A35" t="s">
        <v>49</v>
      </c>
      <c s="34" t="s">
        <v>77</v>
      </c>
      <c s="34" t="s">
        <v>9402</v>
      </c>
      <c s="35" t="s">
        <v>5</v>
      </c>
      <c s="6" t="s">
        <v>9403</v>
      </c>
      <c s="36" t="s">
        <v>590</v>
      </c>
      <c s="37">
        <v>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4950</v>
      </c>
      <c>
        <f>(M35*21)/100</f>
      </c>
      <c t="s">
        <v>27</v>
      </c>
    </row>
    <row r="36" spans="1:5" ht="25.5">
      <c r="A36" s="35" t="s">
        <v>56</v>
      </c>
      <c r="E36" s="39" t="s">
        <v>9403</v>
      </c>
    </row>
    <row r="37" spans="1:5" ht="38.25">
      <c r="A37" s="35" t="s">
        <v>58</v>
      </c>
      <c r="E37" s="40" t="s">
        <v>9401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81</v>
      </c>
      <c s="34" t="s">
        <v>3024</v>
      </c>
      <c s="35" t="s">
        <v>5</v>
      </c>
      <c s="6" t="s">
        <v>3025</v>
      </c>
      <c s="36" t="s">
        <v>590</v>
      </c>
      <c s="37">
        <v>11</v>
      </c>
      <c s="36">
        <v>0.09062</v>
      </c>
      <c s="36">
        <f>ROUND(G39*H39,6)</f>
      </c>
      <c r="L39" s="38">
        <v>0</v>
      </c>
      <c s="32">
        <f>ROUND(ROUND(L39,2)*ROUND(G39,3),2)</f>
      </c>
      <c s="36" t="s">
        <v>4950</v>
      </c>
      <c>
        <f>(M39*21)/100</f>
      </c>
      <c t="s">
        <v>27</v>
      </c>
    </row>
    <row r="40" spans="1:5" ht="51">
      <c r="A40" s="35" t="s">
        <v>56</v>
      </c>
      <c r="E40" s="39" t="s">
        <v>3026</v>
      </c>
    </row>
    <row r="41" spans="1:5" ht="38.25">
      <c r="A41" s="35" t="s">
        <v>58</v>
      </c>
      <c r="E41" s="40" t="s">
        <v>9404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9405</v>
      </c>
      <c r="E43" s="33" t="s">
        <v>8055</v>
      </c>
      <c r="J43" s="32">
        <f>0</f>
      </c>
      <c s="32">
        <f>0</f>
      </c>
      <c s="32">
        <f>0+L44+L48+L52+L56+L60</f>
      </c>
      <c s="32">
        <f>0+M44+M48+M52+M56+M60</f>
      </c>
    </row>
    <row r="44" spans="1:16" ht="12.75">
      <c r="A44" t="s">
        <v>49</v>
      </c>
      <c s="34" t="s">
        <v>85</v>
      </c>
      <c s="34" t="s">
        <v>9406</v>
      </c>
      <c s="35" t="s">
        <v>5</v>
      </c>
      <c s="6" t="s">
        <v>9407</v>
      </c>
      <c s="36" t="s">
        <v>590</v>
      </c>
      <c s="37">
        <v>3.77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4950</v>
      </c>
      <c>
        <f>(M44*21)/100</f>
      </c>
      <c t="s">
        <v>27</v>
      </c>
    </row>
    <row r="45" spans="1:5" ht="12.75">
      <c r="A45" s="35" t="s">
        <v>56</v>
      </c>
      <c r="E45" s="39" t="s">
        <v>9407</v>
      </c>
    </row>
    <row r="46" spans="1:5" ht="63.75">
      <c r="A46" s="35" t="s">
        <v>58</v>
      </c>
      <c r="E46" s="40" t="s">
        <v>9408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9409</v>
      </c>
      <c s="35" t="s">
        <v>5</v>
      </c>
      <c s="6" t="s">
        <v>9410</v>
      </c>
      <c s="36" t="s">
        <v>590</v>
      </c>
      <c s="37">
        <v>3.77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4950</v>
      </c>
      <c>
        <f>(M48*21)/100</f>
      </c>
      <c t="s">
        <v>27</v>
      </c>
    </row>
    <row r="49" spans="1:5" ht="12.75">
      <c r="A49" s="35" t="s">
        <v>56</v>
      </c>
      <c r="E49" s="39" t="s">
        <v>9410</v>
      </c>
    </row>
    <row r="50" spans="1:5" ht="63.75">
      <c r="A50" s="35" t="s">
        <v>58</v>
      </c>
      <c r="E50" s="40" t="s">
        <v>9408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9411</v>
      </c>
      <c s="35" t="s">
        <v>5</v>
      </c>
      <c s="6" t="s">
        <v>9412</v>
      </c>
      <c s="36" t="s">
        <v>590</v>
      </c>
      <c s="37">
        <v>2.19</v>
      </c>
      <c s="36">
        <v>0.06043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38.25">
      <c r="A53" s="35" t="s">
        <v>56</v>
      </c>
      <c r="E53" s="39" t="s">
        <v>9413</v>
      </c>
    </row>
    <row r="54" spans="1:5" ht="38.25">
      <c r="A54" s="35" t="s">
        <v>58</v>
      </c>
      <c r="E54" s="40" t="s">
        <v>9414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9415</v>
      </c>
      <c s="35" t="s">
        <v>5</v>
      </c>
      <c s="6" t="s">
        <v>9416</v>
      </c>
      <c s="36" t="s">
        <v>590</v>
      </c>
      <c s="37">
        <v>1.58</v>
      </c>
      <c s="36">
        <v>0.06043</v>
      </c>
      <c s="36">
        <f>ROUND(G56*H56,6)</f>
      </c>
      <c r="L56" s="38">
        <v>0</v>
      </c>
      <c s="32">
        <f>ROUND(ROUND(L56,2)*ROUND(G56,3),2)</f>
      </c>
      <c s="36" t="s">
        <v>4950</v>
      </c>
      <c>
        <f>(M56*21)/100</f>
      </c>
      <c t="s">
        <v>27</v>
      </c>
    </row>
    <row r="57" spans="1:5" ht="25.5">
      <c r="A57" s="35" t="s">
        <v>56</v>
      </c>
      <c r="E57" s="39" t="s">
        <v>9416</v>
      </c>
    </row>
    <row r="58" spans="1:5" ht="38.25">
      <c r="A58" s="35" t="s">
        <v>58</v>
      </c>
      <c r="E58" s="40" t="s">
        <v>9417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9418</v>
      </c>
      <c s="35" t="s">
        <v>5</v>
      </c>
      <c s="6" t="s">
        <v>9419</v>
      </c>
      <c s="36" t="s">
        <v>590</v>
      </c>
      <c s="37">
        <v>3.77</v>
      </c>
      <c s="36">
        <v>0.001092</v>
      </c>
      <c s="36">
        <f>ROUND(G60*H60,6)</f>
      </c>
      <c r="L60" s="38">
        <v>0</v>
      </c>
      <c s="32">
        <f>ROUND(ROUND(L60,2)*ROUND(G60,3),2)</f>
      </c>
      <c s="36" t="s">
        <v>4950</v>
      </c>
      <c>
        <f>(M60*21)/100</f>
      </c>
      <c t="s">
        <v>27</v>
      </c>
    </row>
    <row r="61" spans="1:5" ht="12.75">
      <c r="A61" s="35" t="s">
        <v>56</v>
      </c>
      <c r="E61" s="39" t="s">
        <v>9419</v>
      </c>
    </row>
    <row r="62" spans="1:5" ht="63.75">
      <c r="A62" s="35" t="s">
        <v>58</v>
      </c>
      <c r="E62" s="40" t="s">
        <v>9408</v>
      </c>
    </row>
    <row r="63" spans="1:5" ht="12.75">
      <c r="A63" t="s">
        <v>60</v>
      </c>
      <c r="E63" s="39" t="s">
        <v>5</v>
      </c>
    </row>
    <row r="64" spans="1:13" ht="12.75">
      <c r="A64" t="s">
        <v>46</v>
      </c>
      <c r="C64" s="31" t="s">
        <v>50</v>
      </c>
      <c r="E64" s="33" t="s">
        <v>2945</v>
      </c>
      <c r="J64" s="32">
        <f>0</f>
      </c>
      <c s="32">
        <f>0</f>
      </c>
      <c s="32">
        <f>0+L65+L69</f>
      </c>
      <c s="32">
        <f>0+M65+M69</f>
      </c>
    </row>
    <row r="65" spans="1:16" ht="25.5">
      <c r="A65" t="s">
        <v>49</v>
      </c>
      <c s="34" t="s">
        <v>107</v>
      </c>
      <c s="34" t="s">
        <v>9420</v>
      </c>
      <c s="35" t="s">
        <v>5</v>
      </c>
      <c s="6" t="s">
        <v>9421</v>
      </c>
      <c s="36" t="s">
        <v>590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4950</v>
      </c>
      <c>
        <f>(M65*21)/100</f>
      </c>
      <c t="s">
        <v>27</v>
      </c>
    </row>
    <row r="66" spans="1:5" ht="25.5">
      <c r="A66" s="35" t="s">
        <v>56</v>
      </c>
      <c r="E66" s="39" t="s">
        <v>9421</v>
      </c>
    </row>
    <row r="67" spans="1:5" ht="38.25">
      <c r="A67" s="35" t="s">
        <v>58</v>
      </c>
      <c r="E67" s="40" t="s">
        <v>9422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110</v>
      </c>
      <c s="34" t="s">
        <v>9423</v>
      </c>
      <c s="35" t="s">
        <v>5</v>
      </c>
      <c s="6" t="s">
        <v>9424</v>
      </c>
      <c s="36" t="s">
        <v>590</v>
      </c>
      <c s="37">
        <v>13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4950</v>
      </c>
      <c>
        <f>(M69*21)/100</f>
      </c>
      <c t="s">
        <v>27</v>
      </c>
    </row>
    <row r="70" spans="1:5" ht="25.5">
      <c r="A70" s="35" t="s">
        <v>56</v>
      </c>
      <c r="E70" s="39" t="s">
        <v>9424</v>
      </c>
    </row>
    <row r="71" spans="1:5" ht="89.25">
      <c r="A71" s="35" t="s">
        <v>58</v>
      </c>
      <c r="E71" s="40" t="s">
        <v>9425</v>
      </c>
    </row>
    <row r="72" spans="1:5" ht="12.75">
      <c r="A72" t="s">
        <v>60</v>
      </c>
      <c r="E72" s="39" t="s">
        <v>5</v>
      </c>
    </row>
    <row r="73" spans="1:13" ht="12.75">
      <c r="A73" t="s">
        <v>46</v>
      </c>
      <c r="C73" s="31" t="s">
        <v>98</v>
      </c>
      <c r="E73" s="33" t="s">
        <v>9426</v>
      </c>
      <c r="J73" s="32">
        <f>0</f>
      </c>
      <c s="32">
        <f>0</f>
      </c>
      <c s="32">
        <f>0+L74+L78+L82+L86</f>
      </c>
      <c s="32">
        <f>0+M74+M78+M82+M86</f>
      </c>
    </row>
    <row r="74" spans="1:16" ht="25.5">
      <c r="A74" t="s">
        <v>49</v>
      </c>
      <c s="34" t="s">
        <v>114</v>
      </c>
      <c s="34" t="s">
        <v>6573</v>
      </c>
      <c s="35" t="s">
        <v>5</v>
      </c>
      <c s="6" t="s">
        <v>4949</v>
      </c>
      <c s="36" t="s">
        <v>590</v>
      </c>
      <c s="37">
        <v>11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4950</v>
      </c>
      <c>
        <f>(M74*21)/100</f>
      </c>
      <c t="s">
        <v>27</v>
      </c>
    </row>
    <row r="75" spans="1:5" ht="38.25">
      <c r="A75" s="35" t="s">
        <v>56</v>
      </c>
      <c r="E75" s="39" t="s">
        <v>6575</v>
      </c>
    </row>
    <row r="76" spans="1:5" ht="38.25">
      <c r="A76" s="35" t="s">
        <v>58</v>
      </c>
      <c r="E76" s="40" t="s">
        <v>9404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9427</v>
      </c>
      <c s="35" t="s">
        <v>5</v>
      </c>
      <c s="6" t="s">
        <v>9428</v>
      </c>
      <c s="36" t="s">
        <v>590</v>
      </c>
      <c s="37">
        <v>11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4950</v>
      </c>
      <c>
        <f>(M78*21)/100</f>
      </c>
      <c t="s">
        <v>27</v>
      </c>
    </row>
    <row r="79" spans="1:5" ht="38.25">
      <c r="A79" s="35" t="s">
        <v>56</v>
      </c>
      <c r="E79" s="39" t="s">
        <v>9429</v>
      </c>
    </row>
    <row r="80" spans="1:5" ht="38.25">
      <c r="A80" s="35" t="s">
        <v>58</v>
      </c>
      <c r="E80" s="40" t="s">
        <v>9404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123</v>
      </c>
      <c s="34" t="s">
        <v>9430</v>
      </c>
      <c s="35" t="s">
        <v>5</v>
      </c>
      <c s="6" t="s">
        <v>9431</v>
      </c>
      <c s="36" t="s">
        <v>590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4950</v>
      </c>
      <c>
        <f>(M82*21)/100</f>
      </c>
      <c t="s">
        <v>27</v>
      </c>
    </row>
    <row r="83" spans="1:5" ht="38.25">
      <c r="A83" s="35" t="s">
        <v>56</v>
      </c>
      <c r="E83" s="39" t="s">
        <v>9432</v>
      </c>
    </row>
    <row r="84" spans="1:5" ht="38.25">
      <c r="A84" s="35" t="s">
        <v>58</v>
      </c>
      <c r="E84" s="40" t="s">
        <v>9401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126</v>
      </c>
      <c s="34" t="s">
        <v>4968</v>
      </c>
      <c s="35" t="s">
        <v>5</v>
      </c>
      <c s="6" t="s">
        <v>4969</v>
      </c>
      <c s="36" t="s">
        <v>106</v>
      </c>
      <c s="37">
        <v>10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4950</v>
      </c>
      <c>
        <f>(M86*21)/100</f>
      </c>
      <c t="s">
        <v>27</v>
      </c>
    </row>
    <row r="87" spans="1:5" ht="25.5">
      <c r="A87" s="35" t="s">
        <v>56</v>
      </c>
      <c r="E87" s="39" t="s">
        <v>4969</v>
      </c>
    </row>
    <row r="88" spans="1:5" ht="38.25">
      <c r="A88" s="35" t="s">
        <v>58</v>
      </c>
      <c r="E88" s="40" t="s">
        <v>9422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27</v>
      </c>
      <c r="E90" s="33" t="s">
        <v>2955</v>
      </c>
      <c r="J90" s="32">
        <f>0</f>
      </c>
      <c s="32">
        <f>0</f>
      </c>
      <c s="32">
        <f>0+L91+L95+L99+L103+L107+L111</f>
      </c>
      <c s="32">
        <f>0+M91+M95+M99+M103+M107+M111</f>
      </c>
    </row>
    <row r="91" spans="1:16" ht="25.5">
      <c r="A91" t="s">
        <v>49</v>
      </c>
      <c s="34" t="s">
        <v>130</v>
      </c>
      <c s="34" t="s">
        <v>8856</v>
      </c>
      <c s="35" t="s">
        <v>5</v>
      </c>
      <c s="6" t="s">
        <v>8857</v>
      </c>
      <c s="36" t="s">
        <v>101</v>
      </c>
      <c s="37">
        <v>6.048</v>
      </c>
      <c s="36">
        <v>2.501872</v>
      </c>
      <c s="36">
        <f>ROUND(G91*H91,6)</f>
      </c>
      <c r="L91" s="38">
        <v>0</v>
      </c>
      <c s="32">
        <f>ROUND(ROUND(L91,2)*ROUND(G91,3),2)</f>
      </c>
      <c s="36" t="s">
        <v>4950</v>
      </c>
      <c>
        <f>(M91*21)/100</f>
      </c>
      <c t="s">
        <v>27</v>
      </c>
    </row>
    <row r="92" spans="1:5" ht="25.5">
      <c r="A92" s="35" t="s">
        <v>56</v>
      </c>
      <c r="E92" s="39" t="s">
        <v>8857</v>
      </c>
    </row>
    <row r="93" spans="1:5" ht="38.25">
      <c r="A93" s="35" t="s">
        <v>58</v>
      </c>
      <c r="E93" s="40" t="s">
        <v>9433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133</v>
      </c>
      <c s="34" t="s">
        <v>9434</v>
      </c>
      <c s="35" t="s">
        <v>5</v>
      </c>
      <c s="6" t="s">
        <v>9435</v>
      </c>
      <c s="36" t="s">
        <v>101</v>
      </c>
      <c s="37">
        <v>1.47</v>
      </c>
      <c s="36">
        <v>2.501872</v>
      </c>
      <c s="36">
        <f>ROUND(G95*H95,6)</f>
      </c>
      <c r="L95" s="38">
        <v>0</v>
      </c>
      <c s="32">
        <f>ROUND(ROUND(L95,2)*ROUND(G95,3),2)</f>
      </c>
      <c s="36" t="s">
        <v>4950</v>
      </c>
      <c>
        <f>(M95*21)/100</f>
      </c>
      <c t="s">
        <v>27</v>
      </c>
    </row>
    <row r="96" spans="1:5" ht="25.5">
      <c r="A96" s="35" t="s">
        <v>56</v>
      </c>
      <c r="E96" s="39" t="s">
        <v>9435</v>
      </c>
    </row>
    <row r="97" spans="1:5" ht="38.25">
      <c r="A97" s="35" t="s">
        <v>58</v>
      </c>
      <c r="E97" s="40" t="s">
        <v>9436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136</v>
      </c>
      <c s="34" t="s">
        <v>5563</v>
      </c>
      <c s="35" t="s">
        <v>5</v>
      </c>
      <c s="6" t="s">
        <v>5565</v>
      </c>
      <c s="36" t="s">
        <v>590</v>
      </c>
      <c s="37">
        <v>33.59</v>
      </c>
      <c s="36">
        <v>0.002692</v>
      </c>
      <c s="36">
        <f>ROUND(G99*H99,6)</f>
      </c>
      <c r="L99" s="38">
        <v>0</v>
      </c>
      <c s="32">
        <f>ROUND(ROUND(L99,2)*ROUND(G99,3),2)</f>
      </c>
      <c s="36" t="s">
        <v>4950</v>
      </c>
      <c>
        <f>(M99*21)/100</f>
      </c>
      <c t="s">
        <v>27</v>
      </c>
    </row>
    <row r="100" spans="1:5" ht="12.75">
      <c r="A100" s="35" t="s">
        <v>56</v>
      </c>
      <c r="E100" s="39" t="s">
        <v>5565</v>
      </c>
    </row>
    <row r="101" spans="1:5" ht="63.75">
      <c r="A101" s="35" t="s">
        <v>58</v>
      </c>
      <c r="E101" s="40" t="s">
        <v>9437</v>
      </c>
    </row>
    <row r="102" spans="1:5" ht="12.75">
      <c r="A102" t="s">
        <v>60</v>
      </c>
      <c r="E102" s="39" t="s">
        <v>5</v>
      </c>
    </row>
    <row r="103" spans="1:16" ht="12.75">
      <c r="A103" t="s">
        <v>49</v>
      </c>
      <c s="34" t="s">
        <v>139</v>
      </c>
      <c s="34" t="s">
        <v>5567</v>
      </c>
      <c s="35" t="s">
        <v>5</v>
      </c>
      <c s="6" t="s">
        <v>5569</v>
      </c>
      <c s="36" t="s">
        <v>590</v>
      </c>
      <c s="37">
        <v>33.59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4950</v>
      </c>
      <c>
        <f>(M103*21)/100</f>
      </c>
      <c t="s">
        <v>27</v>
      </c>
    </row>
    <row r="104" spans="1:5" ht="12.75">
      <c r="A104" s="35" t="s">
        <v>56</v>
      </c>
      <c r="E104" s="39" t="s">
        <v>5569</v>
      </c>
    </row>
    <row r="105" spans="1:5" ht="63.75">
      <c r="A105" s="35" t="s">
        <v>58</v>
      </c>
      <c r="E105" s="40" t="s">
        <v>9437</v>
      </c>
    </row>
    <row r="106" spans="1:5" ht="12.75">
      <c r="A106" t="s">
        <v>60</v>
      </c>
      <c r="E106" s="39" t="s">
        <v>5</v>
      </c>
    </row>
    <row r="107" spans="1:16" ht="12.75">
      <c r="A107" t="s">
        <v>49</v>
      </c>
      <c s="34" t="s">
        <v>142</v>
      </c>
      <c s="34" t="s">
        <v>9438</v>
      </c>
      <c s="35" t="s">
        <v>5</v>
      </c>
      <c s="6" t="s">
        <v>9439</v>
      </c>
      <c s="36" t="s">
        <v>54</v>
      </c>
      <c s="37">
        <v>0.726</v>
      </c>
      <c s="36">
        <v>1.060621</v>
      </c>
      <c s="36">
        <f>ROUND(G107*H107,6)</f>
      </c>
      <c r="L107" s="38">
        <v>0</v>
      </c>
      <c s="32">
        <f>ROUND(ROUND(L107,2)*ROUND(G107,3),2)</f>
      </c>
      <c s="36" t="s">
        <v>4950</v>
      </c>
      <c>
        <f>(M107*21)/100</f>
      </c>
      <c t="s">
        <v>27</v>
      </c>
    </row>
    <row r="108" spans="1:5" ht="12.75">
      <c r="A108" s="35" t="s">
        <v>56</v>
      </c>
      <c r="E108" s="39" t="s">
        <v>9439</v>
      </c>
    </row>
    <row r="109" spans="1:5" ht="38.25">
      <c r="A109" s="35" t="s">
        <v>58</v>
      </c>
      <c r="E109" s="40" t="s">
        <v>9440</v>
      </c>
    </row>
    <row r="110" spans="1:5" ht="12.75">
      <c r="A110" t="s">
        <v>60</v>
      </c>
      <c r="E110" s="39" t="s">
        <v>5</v>
      </c>
    </row>
    <row r="111" spans="1:16" ht="12.75">
      <c r="A111" t="s">
        <v>49</v>
      </c>
      <c s="34" t="s">
        <v>145</v>
      </c>
      <c s="34" t="s">
        <v>9441</v>
      </c>
      <c s="35" t="s">
        <v>5</v>
      </c>
      <c s="6" t="s">
        <v>9442</v>
      </c>
      <c s="36" t="s">
        <v>54</v>
      </c>
      <c s="37">
        <v>0.046</v>
      </c>
      <c s="36">
        <v>1.062773</v>
      </c>
      <c s="36">
        <f>ROUND(G111*H111,6)</f>
      </c>
      <c r="L111" s="38">
        <v>0</v>
      </c>
      <c s="32">
        <f>ROUND(ROUND(L111,2)*ROUND(G111,3),2)</f>
      </c>
      <c s="36" t="s">
        <v>4950</v>
      </c>
      <c>
        <f>(M111*21)/100</f>
      </c>
      <c t="s">
        <v>27</v>
      </c>
    </row>
    <row r="112" spans="1:5" ht="12.75">
      <c r="A112" s="35" t="s">
        <v>56</v>
      </c>
      <c r="E112" s="39" t="s">
        <v>9442</v>
      </c>
    </row>
    <row r="113" spans="1:5" ht="63.75">
      <c r="A113" s="35" t="s">
        <v>58</v>
      </c>
      <c r="E113" s="40" t="s">
        <v>9443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240</v>
      </c>
      <c r="E115" s="33" t="s">
        <v>8127</v>
      </c>
      <c r="J115" s="32">
        <f>0</f>
      </c>
      <c s="32">
        <f>0</f>
      </c>
      <c s="32">
        <f>0+L116+L120+L124+L128</f>
      </c>
      <c s="32">
        <f>0+M116+M120+M124+M128</f>
      </c>
    </row>
    <row r="116" spans="1:16" ht="25.5">
      <c r="A116" t="s">
        <v>49</v>
      </c>
      <c s="34" t="s">
        <v>150</v>
      </c>
      <c s="34" t="s">
        <v>9444</v>
      </c>
      <c s="35" t="s">
        <v>5</v>
      </c>
      <c s="6" t="s">
        <v>9445</v>
      </c>
      <c s="36" t="s">
        <v>590</v>
      </c>
      <c s="37">
        <v>135.596</v>
      </c>
      <c s="36">
        <v>0.004</v>
      </c>
      <c s="36">
        <f>ROUND(G116*H116,6)</f>
      </c>
      <c r="L116" s="38">
        <v>0</v>
      </c>
      <c s="32">
        <f>ROUND(ROUND(L116,2)*ROUND(G116,3),2)</f>
      </c>
      <c s="36" t="s">
        <v>4950</v>
      </c>
      <c>
        <f>(M116*21)/100</f>
      </c>
      <c t="s">
        <v>27</v>
      </c>
    </row>
    <row r="117" spans="1:5" ht="25.5">
      <c r="A117" s="35" t="s">
        <v>56</v>
      </c>
      <c r="E117" s="39" t="s">
        <v>9445</v>
      </c>
    </row>
    <row r="118" spans="1:5" ht="165.75">
      <c r="A118" s="35" t="s">
        <v>58</v>
      </c>
      <c r="E118" s="40" t="s">
        <v>9446</v>
      </c>
    </row>
    <row r="119" spans="1:5" ht="12.75">
      <c r="A119" t="s">
        <v>60</v>
      </c>
      <c r="E119" s="39" t="s">
        <v>5</v>
      </c>
    </row>
    <row r="120" spans="1:16" ht="25.5">
      <c r="A120" t="s">
        <v>49</v>
      </c>
      <c s="34" t="s">
        <v>154</v>
      </c>
      <c s="34" t="s">
        <v>9447</v>
      </c>
      <c s="35" t="s">
        <v>5</v>
      </c>
      <c s="6" t="s">
        <v>9448</v>
      </c>
      <c s="36" t="s">
        <v>590</v>
      </c>
      <c s="37">
        <v>135.596</v>
      </c>
      <c s="36">
        <v>0.017</v>
      </c>
      <c s="36">
        <f>ROUND(G120*H120,6)</f>
      </c>
      <c r="L120" s="38">
        <v>0</v>
      </c>
      <c s="32">
        <f>ROUND(ROUND(L120,2)*ROUND(G120,3),2)</f>
      </c>
      <c s="36" t="s">
        <v>4950</v>
      </c>
      <c>
        <f>(M120*21)/100</f>
      </c>
      <c t="s">
        <v>27</v>
      </c>
    </row>
    <row r="121" spans="1:5" ht="25.5">
      <c r="A121" s="35" t="s">
        <v>56</v>
      </c>
      <c r="E121" s="39" t="s">
        <v>9448</v>
      </c>
    </row>
    <row r="122" spans="1:5" ht="165.75">
      <c r="A122" s="35" t="s">
        <v>58</v>
      </c>
      <c r="E122" s="40" t="s">
        <v>9446</v>
      </c>
    </row>
    <row r="123" spans="1:5" ht="12.75">
      <c r="A123" t="s">
        <v>60</v>
      </c>
      <c r="E123" s="39" t="s">
        <v>5</v>
      </c>
    </row>
    <row r="124" spans="1:16" ht="25.5">
      <c r="A124" t="s">
        <v>49</v>
      </c>
      <c s="34" t="s">
        <v>158</v>
      </c>
      <c s="34" t="s">
        <v>9449</v>
      </c>
      <c s="35" t="s">
        <v>5</v>
      </c>
      <c s="6" t="s">
        <v>9450</v>
      </c>
      <c s="36" t="s">
        <v>590</v>
      </c>
      <c s="37">
        <v>252.87</v>
      </c>
      <c s="36">
        <v>0.004</v>
      </c>
      <c s="36">
        <f>ROUND(G124*H124,6)</f>
      </c>
      <c r="L124" s="38">
        <v>0</v>
      </c>
      <c s="32">
        <f>ROUND(ROUND(L124,2)*ROUND(G124,3),2)</f>
      </c>
      <c s="36" t="s">
        <v>4950</v>
      </c>
      <c>
        <f>(M124*21)/100</f>
      </c>
      <c t="s">
        <v>27</v>
      </c>
    </row>
    <row r="125" spans="1:5" ht="25.5">
      <c r="A125" s="35" t="s">
        <v>56</v>
      </c>
      <c r="E125" s="39" t="s">
        <v>9450</v>
      </c>
    </row>
    <row r="126" spans="1:5" ht="409.5">
      <c r="A126" s="35" t="s">
        <v>58</v>
      </c>
      <c r="E126" s="40" t="s">
        <v>9451</v>
      </c>
    </row>
    <row r="127" spans="1:5" ht="12.75">
      <c r="A127" t="s">
        <v>60</v>
      </c>
      <c r="E127" s="39" t="s">
        <v>5</v>
      </c>
    </row>
    <row r="128" spans="1:16" ht="25.5">
      <c r="A128" t="s">
        <v>49</v>
      </c>
      <c s="34" t="s">
        <v>161</v>
      </c>
      <c s="34" t="s">
        <v>9452</v>
      </c>
      <c s="35" t="s">
        <v>5</v>
      </c>
      <c s="6" t="s">
        <v>9453</v>
      </c>
      <c s="36" t="s">
        <v>590</v>
      </c>
      <c s="37">
        <v>252.87</v>
      </c>
      <c s="36">
        <v>0.017</v>
      </c>
      <c s="36">
        <f>ROUND(G128*H128,6)</f>
      </c>
      <c r="L128" s="38">
        <v>0</v>
      </c>
      <c s="32">
        <f>ROUND(ROUND(L128,2)*ROUND(G128,3),2)</f>
      </c>
      <c s="36" t="s">
        <v>4950</v>
      </c>
      <c>
        <f>(M128*21)/100</f>
      </c>
      <c t="s">
        <v>27</v>
      </c>
    </row>
    <row r="129" spans="1:5" ht="25.5">
      <c r="A129" s="35" t="s">
        <v>56</v>
      </c>
      <c r="E129" s="39" t="s">
        <v>9453</v>
      </c>
    </row>
    <row r="130" spans="1:5" ht="409.5">
      <c r="A130" s="35" t="s">
        <v>58</v>
      </c>
      <c r="E130" s="40" t="s">
        <v>9451</v>
      </c>
    </row>
    <row r="131" spans="1:5" ht="12.75">
      <c r="A131" t="s">
        <v>60</v>
      </c>
      <c r="E131" s="39" t="s">
        <v>5</v>
      </c>
    </row>
    <row r="132" spans="1:13" ht="12.75">
      <c r="A132" t="s">
        <v>46</v>
      </c>
      <c r="C132" s="31" t="s">
        <v>243</v>
      </c>
      <c r="E132" s="33" t="s">
        <v>9454</v>
      </c>
      <c r="J132" s="32">
        <f>0</f>
      </c>
      <c s="32">
        <f>0</f>
      </c>
      <c s="32">
        <f>0+L133</f>
      </c>
      <c s="32">
        <f>0+M133</f>
      </c>
    </row>
    <row r="133" spans="1:16" ht="12.75">
      <c r="A133" t="s">
        <v>49</v>
      </c>
      <c s="34" t="s">
        <v>164</v>
      </c>
      <c s="34" t="s">
        <v>9455</v>
      </c>
      <c s="35" t="s">
        <v>5</v>
      </c>
      <c s="6" t="s">
        <v>9456</v>
      </c>
      <c s="36" t="s">
        <v>106</v>
      </c>
      <c s="37">
        <v>1</v>
      </c>
      <c s="36">
        <v>0.00021</v>
      </c>
      <c s="36">
        <f>ROUND(G133*H133,6)</f>
      </c>
      <c r="L133" s="38">
        <v>0</v>
      </c>
      <c s="32">
        <f>ROUND(ROUND(L133,2)*ROUND(G133,3),2)</f>
      </c>
      <c s="36" t="s">
        <v>653</v>
      </c>
      <c>
        <f>(M133*21)/100</f>
      </c>
      <c t="s">
        <v>27</v>
      </c>
    </row>
    <row r="134" spans="1:5" ht="12.75">
      <c r="A134" s="35" t="s">
        <v>56</v>
      </c>
      <c r="E134" s="39" t="s">
        <v>9456</v>
      </c>
    </row>
    <row r="135" spans="1:5" ht="38.25">
      <c r="A135" s="35" t="s">
        <v>58</v>
      </c>
      <c r="E135" s="40" t="s">
        <v>9457</v>
      </c>
    </row>
    <row r="136" spans="1:5" ht="12.75">
      <c r="A136" t="s">
        <v>60</v>
      </c>
      <c r="E136" s="39" t="s">
        <v>5</v>
      </c>
    </row>
    <row r="137" spans="1:13" ht="12.75">
      <c r="A137" t="s">
        <v>46</v>
      </c>
      <c r="C137" s="31" t="s">
        <v>246</v>
      </c>
      <c r="E137" s="33" t="s">
        <v>8140</v>
      </c>
      <c r="J137" s="32">
        <f>0</f>
      </c>
      <c s="32">
        <f>0</f>
      </c>
      <c s="32">
        <f>0+L138+L142+L146+L150+L154+L158+L162+L166+L170</f>
      </c>
      <c s="32">
        <f>0+M138+M142+M146+M150+M154+M158+M162+M166+M170</f>
      </c>
    </row>
    <row r="138" spans="1:16" ht="25.5">
      <c r="A138" t="s">
        <v>49</v>
      </c>
      <c s="34" t="s">
        <v>656</v>
      </c>
      <c s="34" t="s">
        <v>8141</v>
      </c>
      <c s="35" t="s">
        <v>5</v>
      </c>
      <c s="6" t="s">
        <v>8142</v>
      </c>
      <c s="36" t="s">
        <v>101</v>
      </c>
      <c s="37">
        <v>0.756</v>
      </c>
      <c s="36">
        <v>2.30102</v>
      </c>
      <c s="36">
        <f>ROUND(G138*H138,6)</f>
      </c>
      <c r="L138" s="38">
        <v>0</v>
      </c>
      <c s="32">
        <f>ROUND(ROUND(L138,2)*ROUND(G138,3),2)</f>
      </c>
      <c s="36" t="s">
        <v>4950</v>
      </c>
      <c>
        <f>(M138*21)/100</f>
      </c>
      <c t="s">
        <v>27</v>
      </c>
    </row>
    <row r="139" spans="1:5" ht="25.5">
      <c r="A139" s="35" t="s">
        <v>56</v>
      </c>
      <c r="E139" s="39" t="s">
        <v>8142</v>
      </c>
    </row>
    <row r="140" spans="1:5" ht="38.25">
      <c r="A140" s="35" t="s">
        <v>58</v>
      </c>
      <c r="E140" s="40" t="s">
        <v>9458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660</v>
      </c>
      <c s="34" t="s">
        <v>5768</v>
      </c>
      <c s="35" t="s">
        <v>5</v>
      </c>
      <c s="6" t="s">
        <v>5770</v>
      </c>
      <c s="36" t="s">
        <v>101</v>
      </c>
      <c s="37">
        <v>0.756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4950</v>
      </c>
      <c>
        <f>(M142*21)/100</f>
      </c>
      <c t="s">
        <v>27</v>
      </c>
    </row>
    <row r="143" spans="1:5" ht="25.5">
      <c r="A143" s="35" t="s">
        <v>56</v>
      </c>
      <c r="E143" s="39" t="s">
        <v>5770</v>
      </c>
    </row>
    <row r="144" spans="1:5" ht="38.25">
      <c r="A144" s="35" t="s">
        <v>58</v>
      </c>
      <c r="E144" s="40" t="s">
        <v>9458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664</v>
      </c>
      <c s="34" t="s">
        <v>5776</v>
      </c>
      <c s="35" t="s">
        <v>5</v>
      </c>
      <c s="6" t="s">
        <v>5778</v>
      </c>
      <c s="36" t="s">
        <v>590</v>
      </c>
      <c s="37">
        <v>3.78</v>
      </c>
      <c s="36">
        <v>0.013525</v>
      </c>
      <c s="36">
        <f>ROUND(G146*H146,6)</f>
      </c>
      <c r="L146" s="38">
        <v>0</v>
      </c>
      <c s="32">
        <f>ROUND(ROUND(L146,2)*ROUND(G146,3),2)</f>
      </c>
      <c s="36" t="s">
        <v>4950</v>
      </c>
      <c>
        <f>(M146*21)/100</f>
      </c>
      <c t="s">
        <v>27</v>
      </c>
    </row>
    <row r="147" spans="1:5" ht="12.75">
      <c r="A147" s="35" t="s">
        <v>56</v>
      </c>
      <c r="E147" s="39" t="s">
        <v>5778</v>
      </c>
    </row>
    <row r="148" spans="1:5" ht="38.25">
      <c r="A148" s="35" t="s">
        <v>58</v>
      </c>
      <c r="E148" s="40" t="s">
        <v>9459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668</v>
      </c>
      <c s="34" t="s">
        <v>5780</v>
      </c>
      <c s="35" t="s">
        <v>5</v>
      </c>
      <c s="6" t="s">
        <v>5782</v>
      </c>
      <c s="36" t="s">
        <v>590</v>
      </c>
      <c s="37">
        <v>3.78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4950</v>
      </c>
      <c>
        <f>(M150*21)/100</f>
      </c>
      <c t="s">
        <v>27</v>
      </c>
    </row>
    <row r="151" spans="1:5" ht="12.75">
      <c r="A151" s="35" t="s">
        <v>56</v>
      </c>
      <c r="E151" s="39" t="s">
        <v>5782</v>
      </c>
    </row>
    <row r="152" spans="1:5" ht="38.25">
      <c r="A152" s="35" t="s">
        <v>58</v>
      </c>
      <c r="E152" s="40" t="s">
        <v>9459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638</v>
      </c>
      <c s="34" t="s">
        <v>9460</v>
      </c>
      <c s="35" t="s">
        <v>5</v>
      </c>
      <c s="6" t="s">
        <v>9461</v>
      </c>
      <c s="36" t="s">
        <v>590</v>
      </c>
      <c s="37">
        <v>11.37</v>
      </c>
      <c s="36">
        <v>0.09336</v>
      </c>
      <c s="36">
        <f>ROUND(G154*H154,6)</f>
      </c>
      <c r="L154" s="38">
        <v>0</v>
      </c>
      <c s="32">
        <f>ROUND(ROUND(L154,2)*ROUND(G154,3),2)</f>
      </c>
      <c s="36" t="s">
        <v>4950</v>
      </c>
      <c>
        <f>(M154*21)/100</f>
      </c>
      <c t="s">
        <v>27</v>
      </c>
    </row>
    <row r="155" spans="1:5" ht="38.25">
      <c r="A155" s="35" t="s">
        <v>56</v>
      </c>
      <c r="E155" s="39" t="s">
        <v>9462</v>
      </c>
    </row>
    <row r="156" spans="1:5" ht="178.5">
      <c r="A156" s="35" t="s">
        <v>58</v>
      </c>
      <c r="E156" s="40" t="s">
        <v>9463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674</v>
      </c>
      <c s="34" t="s">
        <v>9464</v>
      </c>
      <c s="35" t="s">
        <v>5</v>
      </c>
      <c s="6" t="s">
        <v>9465</v>
      </c>
      <c s="36" t="s">
        <v>590</v>
      </c>
      <c s="37">
        <v>22.585</v>
      </c>
      <c s="36">
        <v>1E-06</v>
      </c>
      <c s="36">
        <f>ROUND(G158*H158,6)</f>
      </c>
      <c r="L158" s="38">
        <v>0</v>
      </c>
      <c s="32">
        <f>ROUND(ROUND(L158,2)*ROUND(G158,3),2)</f>
      </c>
      <c s="36" t="s">
        <v>4950</v>
      </c>
      <c>
        <f>(M158*21)/100</f>
      </c>
      <c t="s">
        <v>27</v>
      </c>
    </row>
    <row r="159" spans="1:5" ht="12.75">
      <c r="A159" s="35" t="s">
        <v>56</v>
      </c>
      <c r="E159" s="39" t="s">
        <v>9465</v>
      </c>
    </row>
    <row r="160" spans="1:5" ht="178.5">
      <c r="A160" s="35" t="s">
        <v>58</v>
      </c>
      <c r="E160" s="40" t="s">
        <v>9466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677</v>
      </c>
      <c s="34" t="s">
        <v>9467</v>
      </c>
      <c s="35" t="s">
        <v>5</v>
      </c>
      <c s="6" t="s">
        <v>9468</v>
      </c>
      <c s="36" t="s">
        <v>590</v>
      </c>
      <c s="37">
        <v>67.755</v>
      </c>
      <c s="36">
        <v>1E-06</v>
      </c>
      <c s="36">
        <f>ROUND(G162*H162,6)</f>
      </c>
      <c r="L162" s="38">
        <v>0</v>
      </c>
      <c s="32">
        <f>ROUND(ROUND(L162,2)*ROUND(G162,3),2)</f>
      </c>
      <c s="36" t="s">
        <v>4950</v>
      </c>
      <c>
        <f>(M162*21)/100</f>
      </c>
      <c t="s">
        <v>27</v>
      </c>
    </row>
    <row r="163" spans="1:5" ht="12.75">
      <c r="A163" s="35" t="s">
        <v>56</v>
      </c>
      <c r="E163" s="39" t="s">
        <v>9468</v>
      </c>
    </row>
    <row r="164" spans="1:5" ht="25.5">
      <c r="A164" s="35" t="s">
        <v>58</v>
      </c>
      <c r="E164" s="40" t="s">
        <v>9469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167</v>
      </c>
      <c s="34" t="s">
        <v>9470</v>
      </c>
      <c s="35" t="s">
        <v>5</v>
      </c>
      <c s="6" t="s">
        <v>9471</v>
      </c>
      <c s="36" t="s">
        <v>590</v>
      </c>
      <c s="37">
        <v>22.585</v>
      </c>
      <c s="36">
        <v>0.00203</v>
      </c>
      <c s="36">
        <f>ROUND(G166*H166,6)</f>
      </c>
      <c r="L166" s="38">
        <v>0</v>
      </c>
      <c s="32">
        <f>ROUND(ROUND(L166,2)*ROUND(G166,3),2)</f>
      </c>
      <c s="36" t="s">
        <v>4950</v>
      </c>
      <c>
        <f>(M166*21)/100</f>
      </c>
      <c t="s">
        <v>27</v>
      </c>
    </row>
    <row r="167" spans="1:5" ht="12.75">
      <c r="A167" s="35" t="s">
        <v>56</v>
      </c>
      <c r="E167" s="39" t="s">
        <v>9471</v>
      </c>
    </row>
    <row r="168" spans="1:5" ht="178.5">
      <c r="A168" s="35" t="s">
        <v>58</v>
      </c>
      <c r="E168" s="40" t="s">
        <v>9466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170</v>
      </c>
      <c s="34" t="s">
        <v>9472</v>
      </c>
      <c s="35" t="s">
        <v>5</v>
      </c>
      <c s="6" t="s">
        <v>9473</v>
      </c>
      <c s="36" t="s">
        <v>590</v>
      </c>
      <c s="37">
        <v>13.2</v>
      </c>
      <c s="36">
        <v>0.092</v>
      </c>
      <c s="36">
        <f>ROUND(G170*H170,6)</f>
      </c>
      <c r="L170" s="38">
        <v>0</v>
      </c>
      <c s="32">
        <f>ROUND(ROUND(L170,2)*ROUND(G170,3),2)</f>
      </c>
      <c s="36" t="s">
        <v>653</v>
      </c>
      <c>
        <f>(M170*21)/100</f>
      </c>
      <c t="s">
        <v>27</v>
      </c>
    </row>
    <row r="171" spans="1:5" ht="12.75">
      <c r="A171" s="35" t="s">
        <v>56</v>
      </c>
      <c r="E171" s="39" t="s">
        <v>9473</v>
      </c>
    </row>
    <row r="172" spans="1:5" ht="38.25">
      <c r="A172" s="35" t="s">
        <v>58</v>
      </c>
      <c r="E172" s="40" t="s">
        <v>9474</v>
      </c>
    </row>
    <row r="173" spans="1:5" ht="12.75">
      <c r="A173" t="s">
        <v>60</v>
      </c>
      <c r="E173" s="39" t="s">
        <v>5</v>
      </c>
    </row>
    <row r="174" spans="1:13" ht="12.75">
      <c r="A174" t="s">
        <v>46</v>
      </c>
      <c r="C174" s="31" t="s">
        <v>9475</v>
      </c>
      <c r="E174" s="33" t="s">
        <v>5314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25.5">
      <c r="A175" t="s">
        <v>49</v>
      </c>
      <c s="34" t="s">
        <v>173</v>
      </c>
      <c s="34" t="s">
        <v>8168</v>
      </c>
      <c s="35" t="s">
        <v>5</v>
      </c>
      <c s="6" t="s">
        <v>8169</v>
      </c>
      <c s="36" t="s">
        <v>590</v>
      </c>
      <c s="37">
        <v>257.599</v>
      </c>
      <c s="36">
        <v>3.5E-05</v>
      </c>
      <c s="36">
        <f>ROUND(G175*H175,6)</f>
      </c>
      <c r="L175" s="38">
        <v>0</v>
      </c>
      <c s="32">
        <f>ROUND(ROUND(L175,2)*ROUND(G175,3),2)</f>
      </c>
      <c s="36" t="s">
        <v>4950</v>
      </c>
      <c>
        <f>(M175*21)/100</f>
      </c>
      <c t="s">
        <v>27</v>
      </c>
    </row>
    <row r="176" spans="1:5" ht="25.5">
      <c r="A176" s="35" t="s">
        <v>56</v>
      </c>
      <c r="E176" s="39" t="s">
        <v>8169</v>
      </c>
    </row>
    <row r="177" spans="1:5" ht="409.5">
      <c r="A177" s="35" t="s">
        <v>58</v>
      </c>
      <c r="E177" s="40" t="s">
        <v>9476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9477</v>
      </c>
      <c s="35" t="s">
        <v>5</v>
      </c>
      <c s="6" t="s">
        <v>9478</v>
      </c>
      <c s="36" t="s">
        <v>590</v>
      </c>
      <c s="37">
        <v>0.3</v>
      </c>
      <c s="36">
        <v>0.000137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25.5">
      <c r="A180" s="35" t="s">
        <v>56</v>
      </c>
      <c r="E180" s="39" t="s">
        <v>9478</v>
      </c>
    </row>
    <row r="181" spans="1:5" ht="38.25">
      <c r="A181" s="35" t="s">
        <v>58</v>
      </c>
      <c r="E181" s="40" t="s">
        <v>9479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179</v>
      </c>
      <c s="34" t="s">
        <v>9480</v>
      </c>
      <c s="35" t="s">
        <v>5</v>
      </c>
      <c s="6" t="s">
        <v>9481</v>
      </c>
      <c s="36" t="s">
        <v>106</v>
      </c>
      <c s="37">
        <v>10</v>
      </c>
      <c s="36">
        <v>0.202189</v>
      </c>
      <c s="36">
        <f>ROUND(G183*H183,6)</f>
      </c>
      <c r="L183" s="38">
        <v>0</v>
      </c>
      <c s="32">
        <f>ROUND(ROUND(L183,2)*ROUND(G183,3),2)</f>
      </c>
      <c s="36" t="s">
        <v>4950</v>
      </c>
      <c>
        <f>(M183*21)/100</f>
      </c>
      <c t="s">
        <v>27</v>
      </c>
    </row>
    <row r="184" spans="1:5" ht="38.25">
      <c r="A184" s="35" t="s">
        <v>56</v>
      </c>
      <c r="E184" s="39" t="s">
        <v>9482</v>
      </c>
    </row>
    <row r="185" spans="1:5" ht="38.25">
      <c r="A185" s="35" t="s">
        <v>58</v>
      </c>
      <c r="E185" s="40" t="s">
        <v>9422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9483</v>
      </c>
      <c r="E187" s="33" t="s">
        <v>8179</v>
      </c>
      <c r="J187" s="32">
        <f>0</f>
      </c>
      <c s="32">
        <f>0</f>
      </c>
      <c s="32">
        <f>0+L188+L192+L196</f>
      </c>
      <c s="32">
        <f>0+M188+M192+M196</f>
      </c>
    </row>
    <row r="188" spans="1:16" ht="12.75">
      <c r="A188" t="s">
        <v>49</v>
      </c>
      <c s="34" t="s">
        <v>182</v>
      </c>
      <c s="34" t="s">
        <v>9484</v>
      </c>
      <c s="35" t="s">
        <v>5</v>
      </c>
      <c s="6" t="s">
        <v>9485</v>
      </c>
      <c s="36" t="s">
        <v>590</v>
      </c>
      <c s="37">
        <v>11.37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4950</v>
      </c>
      <c>
        <f>(M188*21)/100</f>
      </c>
      <c t="s">
        <v>27</v>
      </c>
    </row>
    <row r="189" spans="1:5" ht="12.75">
      <c r="A189" s="35" t="s">
        <v>56</v>
      </c>
      <c r="E189" s="39" t="s">
        <v>9485</v>
      </c>
    </row>
    <row r="190" spans="1:5" ht="178.5">
      <c r="A190" s="35" t="s">
        <v>58</v>
      </c>
      <c r="E190" s="40" t="s">
        <v>9463</v>
      </c>
    </row>
    <row r="191" spans="1:5" ht="12.75">
      <c r="A191" t="s">
        <v>60</v>
      </c>
      <c r="E191" s="39" t="s">
        <v>5</v>
      </c>
    </row>
    <row r="192" spans="1:16" ht="25.5">
      <c r="A192" t="s">
        <v>49</v>
      </c>
      <c s="34" t="s">
        <v>185</v>
      </c>
      <c s="34" t="s">
        <v>9486</v>
      </c>
      <c s="35" t="s">
        <v>5</v>
      </c>
      <c s="6" t="s">
        <v>9487</v>
      </c>
      <c s="36" t="s">
        <v>590</v>
      </c>
      <c s="37">
        <v>252.87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4950</v>
      </c>
      <c>
        <f>(M192*21)/100</f>
      </c>
      <c t="s">
        <v>27</v>
      </c>
    </row>
    <row r="193" spans="1:5" ht="25.5">
      <c r="A193" s="35" t="s">
        <v>56</v>
      </c>
      <c r="E193" s="39" t="s">
        <v>9487</v>
      </c>
    </row>
    <row r="194" spans="1:5" ht="409.5">
      <c r="A194" s="35" t="s">
        <v>58</v>
      </c>
      <c r="E194" s="40" t="s">
        <v>9451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188</v>
      </c>
      <c s="34" t="s">
        <v>9488</v>
      </c>
      <c s="35" t="s">
        <v>5</v>
      </c>
      <c s="6" t="s">
        <v>9489</v>
      </c>
      <c s="36" t="s">
        <v>106</v>
      </c>
      <c s="37">
        <v>10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4950</v>
      </c>
      <c>
        <f>(M196*21)/100</f>
      </c>
      <c t="s">
        <v>27</v>
      </c>
    </row>
    <row r="197" spans="1:5" ht="51">
      <c r="A197" s="35" t="s">
        <v>56</v>
      </c>
      <c r="E197" s="39" t="s">
        <v>9490</v>
      </c>
    </row>
    <row r="198" spans="1:5" ht="38.25">
      <c r="A198" s="35" t="s">
        <v>58</v>
      </c>
      <c r="E198" s="40" t="s">
        <v>9422</v>
      </c>
    </row>
    <row r="199" spans="1:5" ht="12.75">
      <c r="A199" t="s">
        <v>60</v>
      </c>
      <c r="E199" s="39" t="s">
        <v>5</v>
      </c>
    </row>
    <row r="200" spans="1:13" ht="12.75">
      <c r="A200" t="s">
        <v>46</v>
      </c>
      <c r="C200" s="31" t="s">
        <v>9491</v>
      </c>
      <c r="E200" s="33" t="s">
        <v>8193</v>
      </c>
      <c r="J200" s="32">
        <f>0</f>
      </c>
      <c s="32">
        <f>0</f>
      </c>
      <c s="32">
        <f>0+L201+L205</f>
      </c>
      <c s="32">
        <f>0+M201+M205</f>
      </c>
    </row>
    <row r="201" spans="1:16" ht="25.5">
      <c r="A201" t="s">
        <v>49</v>
      </c>
      <c s="34" t="s">
        <v>191</v>
      </c>
      <c s="34" t="s">
        <v>9492</v>
      </c>
      <c s="35" t="s">
        <v>5</v>
      </c>
      <c s="6" t="s">
        <v>9493</v>
      </c>
      <c s="36" t="s">
        <v>590</v>
      </c>
      <c s="37">
        <v>135.596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4950</v>
      </c>
      <c>
        <f>(M201*21)/100</f>
      </c>
      <c t="s">
        <v>27</v>
      </c>
    </row>
    <row r="202" spans="1:5" ht="25.5">
      <c r="A202" s="35" t="s">
        <v>56</v>
      </c>
      <c r="E202" s="39" t="s">
        <v>9493</v>
      </c>
    </row>
    <row r="203" spans="1:5" ht="165.75">
      <c r="A203" s="35" t="s">
        <v>58</v>
      </c>
      <c r="E203" s="40" t="s">
        <v>9446</v>
      </c>
    </row>
    <row r="204" spans="1:5" ht="12.75">
      <c r="A204" t="s">
        <v>60</v>
      </c>
      <c r="E204" s="39" t="s">
        <v>5</v>
      </c>
    </row>
    <row r="205" spans="1:16" ht="25.5">
      <c r="A205" t="s">
        <v>49</v>
      </c>
      <c s="34" t="s">
        <v>194</v>
      </c>
      <c s="34" t="s">
        <v>9494</v>
      </c>
      <c s="35" t="s">
        <v>5</v>
      </c>
      <c s="6" t="s">
        <v>9489</v>
      </c>
      <c s="36" t="s">
        <v>590</v>
      </c>
      <c s="37">
        <v>11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4950</v>
      </c>
      <c>
        <f>(M205*21)/100</f>
      </c>
      <c t="s">
        <v>27</v>
      </c>
    </row>
    <row r="206" spans="1:5" ht="51">
      <c r="A206" s="35" t="s">
        <v>56</v>
      </c>
      <c r="E206" s="39" t="s">
        <v>9495</v>
      </c>
    </row>
    <row r="207" spans="1:5" ht="38.25">
      <c r="A207" s="35" t="s">
        <v>58</v>
      </c>
      <c r="E207" s="40" t="s">
        <v>9404</v>
      </c>
    </row>
    <row r="208" spans="1:5" ht="12.75">
      <c r="A208" t="s">
        <v>60</v>
      </c>
      <c r="E208" s="39" t="s">
        <v>5</v>
      </c>
    </row>
    <row r="209" spans="1:13" ht="12.75">
      <c r="A209" t="s">
        <v>46</v>
      </c>
      <c r="C209" s="31" t="s">
        <v>9496</v>
      </c>
      <c r="E209" s="33" t="s">
        <v>8209</v>
      </c>
      <c r="J209" s="32">
        <f>0</f>
      </c>
      <c s="32">
        <f>0</f>
      </c>
      <c s="32">
        <f>0+L210+L214</f>
      </c>
      <c s="32">
        <f>0+M210+M214</f>
      </c>
    </row>
    <row r="210" spans="1:16" ht="25.5">
      <c r="A210" t="s">
        <v>49</v>
      </c>
      <c s="34" t="s">
        <v>197</v>
      </c>
      <c s="34" t="s">
        <v>9497</v>
      </c>
      <c s="35" t="s">
        <v>5</v>
      </c>
      <c s="6" t="s">
        <v>9498</v>
      </c>
      <c s="36" t="s">
        <v>54</v>
      </c>
      <c s="37">
        <v>3.217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4950</v>
      </c>
      <c>
        <f>(M210*21)/100</f>
      </c>
      <c t="s">
        <v>27</v>
      </c>
    </row>
    <row r="211" spans="1:5" ht="25.5">
      <c r="A211" s="35" t="s">
        <v>56</v>
      </c>
      <c r="E211" s="39" t="s">
        <v>9498</v>
      </c>
    </row>
    <row r="212" spans="1:5" ht="89.25">
      <c r="A212" s="35" t="s">
        <v>58</v>
      </c>
      <c r="E212" s="40" t="s">
        <v>9499</v>
      </c>
    </row>
    <row r="213" spans="1:5" ht="12.75">
      <c r="A213" t="s">
        <v>60</v>
      </c>
      <c r="E213" s="39" t="s">
        <v>5</v>
      </c>
    </row>
    <row r="214" spans="1:16" ht="25.5">
      <c r="A214" t="s">
        <v>49</v>
      </c>
      <c s="34" t="s">
        <v>200</v>
      </c>
      <c s="34" t="s">
        <v>9500</v>
      </c>
      <c s="35" t="s">
        <v>5</v>
      </c>
      <c s="6" t="s">
        <v>9501</v>
      </c>
      <c s="36" t="s">
        <v>54</v>
      </c>
      <c s="37">
        <v>5.746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4950</v>
      </c>
      <c>
        <f>(M214*21)/100</f>
      </c>
      <c t="s">
        <v>27</v>
      </c>
    </row>
    <row r="215" spans="1:5" ht="25.5">
      <c r="A215" s="35" t="s">
        <v>56</v>
      </c>
      <c r="E215" s="39" t="s">
        <v>9501</v>
      </c>
    </row>
    <row r="216" spans="1:5" ht="140.25">
      <c r="A216" s="35" t="s">
        <v>58</v>
      </c>
      <c r="E216" s="40" t="s">
        <v>9502</v>
      </c>
    </row>
    <row r="217" spans="1:5" ht="12.75">
      <c r="A217" t="s">
        <v>60</v>
      </c>
      <c r="E217" s="39" t="s">
        <v>5</v>
      </c>
    </row>
    <row r="218" spans="1:13" ht="12.75">
      <c r="A218" t="s">
        <v>46</v>
      </c>
      <c r="C218" s="31" t="s">
        <v>9503</v>
      </c>
      <c r="E218" s="33" t="s">
        <v>5336</v>
      </c>
      <c r="J218" s="32">
        <f>0</f>
      </c>
      <c s="32">
        <f>0</f>
      </c>
      <c s="32">
        <f>0+L219</f>
      </c>
      <c s="32">
        <f>0+M219</f>
      </c>
    </row>
    <row r="219" spans="1:16" ht="38.25">
      <c r="A219" t="s">
        <v>49</v>
      </c>
      <c s="34" t="s">
        <v>203</v>
      </c>
      <c s="34" t="s">
        <v>8215</v>
      </c>
      <c s="35" t="s">
        <v>5</v>
      </c>
      <c s="6" t="s">
        <v>8216</v>
      </c>
      <c s="36" t="s">
        <v>54</v>
      </c>
      <c s="37">
        <v>35.249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4950</v>
      </c>
      <c>
        <f>(M219*21)/100</f>
      </c>
      <c t="s">
        <v>27</v>
      </c>
    </row>
    <row r="220" spans="1:5" ht="38.25">
      <c r="A220" s="35" t="s">
        <v>56</v>
      </c>
      <c r="E220" s="39" t="s">
        <v>8217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4466</v>
      </c>
      <c r="E223" s="33" t="s">
        <v>7012</v>
      </c>
      <c r="J223" s="32">
        <f>0</f>
      </c>
      <c s="32">
        <f>0</f>
      </c>
      <c s="32">
        <f>0+L224+L228+L232+L236+L240+L244</f>
      </c>
      <c s="32">
        <f>0+M224+M228+M232+M236+M240+M244</f>
      </c>
    </row>
    <row r="224" spans="1:16" ht="25.5">
      <c r="A224" t="s">
        <v>49</v>
      </c>
      <c s="34" t="s">
        <v>206</v>
      </c>
      <c s="34" t="s">
        <v>6041</v>
      </c>
      <c s="35" t="s">
        <v>5</v>
      </c>
      <c s="6" t="s">
        <v>6043</v>
      </c>
      <c s="36" t="s">
        <v>590</v>
      </c>
      <c s="37">
        <v>7.56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4950</v>
      </c>
      <c>
        <f>(M224*21)/100</f>
      </c>
      <c t="s">
        <v>27</v>
      </c>
    </row>
    <row r="225" spans="1:5" ht="25.5">
      <c r="A225" s="35" t="s">
        <v>56</v>
      </c>
      <c r="E225" s="39" t="s">
        <v>6043</v>
      </c>
    </row>
    <row r="226" spans="1:5" ht="38.25">
      <c r="A226" s="35" t="s">
        <v>58</v>
      </c>
      <c r="E226" s="40" t="s">
        <v>9504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209</v>
      </c>
      <c s="34" t="s">
        <v>6046</v>
      </c>
      <c s="35" t="s">
        <v>5</v>
      </c>
      <c s="6" t="s">
        <v>6048</v>
      </c>
      <c s="36" t="s">
        <v>590</v>
      </c>
      <c s="37">
        <v>30.24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4950</v>
      </c>
      <c>
        <f>(M228*21)/100</f>
      </c>
      <c t="s">
        <v>27</v>
      </c>
    </row>
    <row r="229" spans="1:5" ht="25.5">
      <c r="A229" s="35" t="s">
        <v>56</v>
      </c>
      <c r="E229" s="39" t="s">
        <v>6048</v>
      </c>
    </row>
    <row r="230" spans="1:5" ht="38.25">
      <c r="A230" s="35" t="s">
        <v>58</v>
      </c>
      <c r="E230" s="40" t="s">
        <v>9505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212</v>
      </c>
      <c s="34" t="s">
        <v>6051</v>
      </c>
      <c s="35" t="s">
        <v>5</v>
      </c>
      <c s="6" t="s">
        <v>6052</v>
      </c>
      <c s="36" t="s">
        <v>54</v>
      </c>
      <c s="37">
        <v>0.011</v>
      </c>
      <c s="36">
        <v>1</v>
      </c>
      <c s="36">
        <f>ROUND(G232*H232,6)</f>
      </c>
      <c r="L232" s="38">
        <v>0</v>
      </c>
      <c s="32">
        <f>ROUND(ROUND(L232,2)*ROUND(G232,3),2)</f>
      </c>
      <c s="36" t="s">
        <v>4950</v>
      </c>
      <c>
        <f>(M232*21)/100</f>
      </c>
      <c t="s">
        <v>27</v>
      </c>
    </row>
    <row r="233" spans="1:5" ht="12.75">
      <c r="A233" s="35" t="s">
        <v>56</v>
      </c>
      <c r="E233" s="39" t="s">
        <v>6052</v>
      </c>
    </row>
    <row r="234" spans="1:5" ht="51">
      <c r="A234" s="35" t="s">
        <v>58</v>
      </c>
      <c r="E234" s="40" t="s">
        <v>9506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215</v>
      </c>
      <c s="34" t="s">
        <v>6069</v>
      </c>
      <c s="35" t="s">
        <v>5</v>
      </c>
      <c s="6" t="s">
        <v>6071</v>
      </c>
      <c s="36" t="s">
        <v>590</v>
      </c>
      <c s="37">
        <v>7.56</v>
      </c>
      <c s="36">
        <v>0.000398</v>
      </c>
      <c s="36">
        <f>ROUND(G236*H236,6)</f>
      </c>
      <c r="L236" s="38">
        <v>0</v>
      </c>
      <c s="32">
        <f>ROUND(ROUND(L236,2)*ROUND(G236,3),2)</f>
      </c>
      <c s="36" t="s">
        <v>4950</v>
      </c>
      <c>
        <f>(M236*21)/100</f>
      </c>
      <c t="s">
        <v>27</v>
      </c>
    </row>
    <row r="237" spans="1:5" ht="12.75">
      <c r="A237" s="35" t="s">
        <v>56</v>
      </c>
      <c r="E237" s="39" t="s">
        <v>6071</v>
      </c>
    </row>
    <row r="238" spans="1:5" ht="38.25">
      <c r="A238" s="35" t="s">
        <v>58</v>
      </c>
      <c r="E238" s="40" t="s">
        <v>9504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219</v>
      </c>
      <c s="34" t="s">
        <v>6074</v>
      </c>
      <c s="35" t="s">
        <v>5</v>
      </c>
      <c s="6" t="s">
        <v>6076</v>
      </c>
      <c s="36" t="s">
        <v>590</v>
      </c>
      <c s="37">
        <v>30.24</v>
      </c>
      <c s="36">
        <v>0.000398</v>
      </c>
      <c s="36">
        <f>ROUND(G240*H240,6)</f>
      </c>
      <c r="L240" s="38">
        <v>0</v>
      </c>
      <c s="32">
        <f>ROUND(ROUND(L240,2)*ROUND(G240,3),2)</f>
      </c>
      <c s="36" t="s">
        <v>4950</v>
      </c>
      <c>
        <f>(M240*21)/100</f>
      </c>
      <c t="s">
        <v>27</v>
      </c>
    </row>
    <row r="241" spans="1:5" ht="12.75">
      <c r="A241" s="35" t="s">
        <v>56</v>
      </c>
      <c r="E241" s="39" t="s">
        <v>6076</v>
      </c>
    </row>
    <row r="242" spans="1:5" ht="38.25">
      <c r="A242" s="35" t="s">
        <v>58</v>
      </c>
      <c r="E242" s="40" t="s">
        <v>9505</v>
      </c>
    </row>
    <row r="243" spans="1:5" ht="12.75">
      <c r="A243" t="s">
        <v>60</v>
      </c>
      <c r="E243" s="39" t="s">
        <v>5</v>
      </c>
    </row>
    <row r="244" spans="1:16" ht="25.5">
      <c r="A244" t="s">
        <v>49</v>
      </c>
      <c s="34" t="s">
        <v>222</v>
      </c>
      <c s="34" t="s">
        <v>9507</v>
      </c>
      <c s="35" t="s">
        <v>5</v>
      </c>
      <c s="6" t="s">
        <v>9508</v>
      </c>
      <c s="36" t="s">
        <v>590</v>
      </c>
      <c s="37">
        <v>42.294</v>
      </c>
      <c s="36">
        <v>0.0048</v>
      </c>
      <c s="36">
        <f>ROUND(G244*H244,6)</f>
      </c>
      <c r="L244" s="38">
        <v>0</v>
      </c>
      <c s="32">
        <f>ROUND(ROUND(L244,2)*ROUND(G244,3),2)</f>
      </c>
      <c s="36" t="s">
        <v>4950</v>
      </c>
      <c>
        <f>(M244*21)/100</f>
      </c>
      <c t="s">
        <v>27</v>
      </c>
    </row>
    <row r="245" spans="1:5" ht="25.5">
      <c r="A245" s="35" t="s">
        <v>56</v>
      </c>
      <c r="E245" s="39" t="s">
        <v>9508</v>
      </c>
    </row>
    <row r="246" spans="1:5" ht="63.75">
      <c r="A246" s="35" t="s">
        <v>58</v>
      </c>
      <c r="E246" s="40" t="s">
        <v>9509</v>
      </c>
    </row>
    <row r="247" spans="1:5" ht="12.75">
      <c r="A247" t="s">
        <v>60</v>
      </c>
      <c r="E247" s="39" t="s">
        <v>5</v>
      </c>
    </row>
    <row r="248" spans="1:13" ht="12.75">
      <c r="A248" t="s">
        <v>46</v>
      </c>
      <c r="C248" s="31" t="s">
        <v>8255</v>
      </c>
      <c r="E248" s="33" t="s">
        <v>8256</v>
      </c>
      <c r="J248" s="32">
        <f>0</f>
      </c>
      <c s="32">
        <f>0</f>
      </c>
      <c s="32">
        <f>0+L249</f>
      </c>
      <c s="32">
        <f>0+M249</f>
      </c>
    </row>
    <row r="249" spans="1:16" ht="25.5">
      <c r="A249" t="s">
        <v>49</v>
      </c>
      <c s="34" t="s">
        <v>225</v>
      </c>
      <c s="34" t="s">
        <v>9510</v>
      </c>
      <c s="35" t="s">
        <v>5</v>
      </c>
      <c s="6" t="s">
        <v>9511</v>
      </c>
      <c s="36" t="s">
        <v>113</v>
      </c>
      <c s="37">
        <v>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653</v>
      </c>
      <c>
        <f>(M249*21)/100</f>
      </c>
      <c t="s">
        <v>27</v>
      </c>
    </row>
    <row r="250" spans="1:5" ht="25.5">
      <c r="A250" s="35" t="s">
        <v>56</v>
      </c>
      <c r="E250" s="39" t="s">
        <v>9511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3" ht="12.75">
      <c r="A253" t="s">
        <v>46</v>
      </c>
      <c r="C253" s="31" t="s">
        <v>4477</v>
      </c>
      <c r="E253" s="33" t="s">
        <v>4478</v>
      </c>
      <c r="J253" s="32">
        <f>0</f>
      </c>
      <c s="32">
        <f>0</f>
      </c>
      <c s="32">
        <f>0+L254+L258+L262+L266+L270+L274+L278+L282+L286+L290+L294+L298+L302+L306+L310</f>
      </c>
      <c s="32">
        <f>0+M254+M258+M262+M266+M270+M274+M278+M282+M286+M290+M294+M298+M302+M306+M310</f>
      </c>
    </row>
    <row r="254" spans="1:16" ht="25.5">
      <c r="A254" t="s">
        <v>49</v>
      </c>
      <c s="34" t="s">
        <v>228</v>
      </c>
      <c s="34" t="s">
        <v>9512</v>
      </c>
      <c s="35" t="s">
        <v>5</v>
      </c>
      <c s="6" t="s">
        <v>9513</v>
      </c>
      <c s="36" t="s">
        <v>2729</v>
      </c>
      <c s="37">
        <v>250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4950</v>
      </c>
      <c>
        <f>(M254*21)/100</f>
      </c>
      <c t="s">
        <v>27</v>
      </c>
    </row>
    <row r="255" spans="1:5" ht="25.5">
      <c r="A255" s="35" t="s">
        <v>56</v>
      </c>
      <c r="E255" s="39" t="s">
        <v>9513</v>
      </c>
    </row>
    <row r="256" spans="1:5" ht="51">
      <c r="A256" s="35" t="s">
        <v>58</v>
      </c>
      <c r="E256" s="40" t="s">
        <v>9514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231</v>
      </c>
      <c s="34" t="s">
        <v>8789</v>
      </c>
      <c s="35" t="s">
        <v>5</v>
      </c>
      <c s="6" t="s">
        <v>8790</v>
      </c>
      <c s="36" t="s">
        <v>2729</v>
      </c>
      <c s="37">
        <v>91.288</v>
      </c>
      <c s="36">
        <v>6.7E-05</v>
      </c>
      <c s="36">
        <f>ROUND(G258*H258,6)</f>
      </c>
      <c r="L258" s="38">
        <v>0</v>
      </c>
      <c s="32">
        <f>ROUND(ROUND(L258,2)*ROUND(G258,3),2)</f>
      </c>
      <c s="36" t="s">
        <v>4950</v>
      </c>
      <c>
        <f>(M258*21)/100</f>
      </c>
      <c t="s">
        <v>27</v>
      </c>
    </row>
    <row r="259" spans="1:5" ht="12.75">
      <c r="A259" s="35" t="s">
        <v>56</v>
      </c>
      <c r="E259" s="39" t="s">
        <v>8790</v>
      </c>
    </row>
    <row r="260" spans="1:5" ht="63.75">
      <c r="A260" s="35" t="s">
        <v>58</v>
      </c>
      <c r="E260" s="40" t="s">
        <v>9515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234</v>
      </c>
      <c s="34" t="s">
        <v>8596</v>
      </c>
      <c s="35" t="s">
        <v>5</v>
      </c>
      <c s="6" t="s">
        <v>8597</v>
      </c>
      <c s="36" t="s">
        <v>2729</v>
      </c>
      <c s="37">
        <v>24.637</v>
      </c>
      <c s="36">
        <v>6.1E-05</v>
      </c>
      <c s="36">
        <f>ROUND(G262*H262,6)</f>
      </c>
      <c r="L262" s="38">
        <v>0</v>
      </c>
      <c s="32">
        <f>ROUND(ROUND(L262,2)*ROUND(G262,3),2)</f>
      </c>
      <c s="36" t="s">
        <v>4950</v>
      </c>
      <c>
        <f>(M262*21)/100</f>
      </c>
      <c t="s">
        <v>27</v>
      </c>
    </row>
    <row r="263" spans="1:5" ht="12.75">
      <c r="A263" s="35" t="s">
        <v>56</v>
      </c>
      <c r="E263" s="39" t="s">
        <v>8597</v>
      </c>
    </row>
    <row r="264" spans="1:5" ht="89.25">
      <c r="A264" s="35" t="s">
        <v>58</v>
      </c>
      <c r="E264" s="40" t="s">
        <v>9516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237</v>
      </c>
      <c s="34" t="s">
        <v>9019</v>
      </c>
      <c s="35" t="s">
        <v>5</v>
      </c>
      <c s="6" t="s">
        <v>9017</v>
      </c>
      <c s="36" t="s">
        <v>2729</v>
      </c>
      <c s="37">
        <v>147.825</v>
      </c>
      <c s="36">
        <v>5.8E-05</v>
      </c>
      <c s="36">
        <f>ROUND(G266*H266,6)</f>
      </c>
      <c r="L266" s="38">
        <v>0</v>
      </c>
      <c s="32">
        <f>ROUND(ROUND(L266,2)*ROUND(G266,3),2)</f>
      </c>
      <c s="36" t="s">
        <v>4950</v>
      </c>
      <c>
        <f>(M266*21)/100</f>
      </c>
      <c t="s">
        <v>27</v>
      </c>
    </row>
    <row r="267" spans="1:5" ht="12.75">
      <c r="A267" s="35" t="s">
        <v>56</v>
      </c>
      <c r="E267" s="39" t="s">
        <v>9017</v>
      </c>
    </row>
    <row r="268" spans="1:5" ht="114.75">
      <c r="A268" s="35" t="s">
        <v>58</v>
      </c>
      <c r="E268" s="40" t="s">
        <v>9517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240</v>
      </c>
      <c s="34" t="s">
        <v>9518</v>
      </c>
      <c s="35" t="s">
        <v>5</v>
      </c>
      <c s="6" t="s">
        <v>9519</v>
      </c>
      <c s="36" t="s">
        <v>2729</v>
      </c>
      <c s="37">
        <v>436.127</v>
      </c>
      <c s="36">
        <v>5.1E-05</v>
      </c>
      <c s="36">
        <f>ROUND(G270*H270,6)</f>
      </c>
      <c r="L270" s="38">
        <v>0</v>
      </c>
      <c s="32">
        <f>ROUND(ROUND(L270,2)*ROUND(G270,3),2)</f>
      </c>
      <c s="36" t="s">
        <v>4950</v>
      </c>
      <c>
        <f>(M270*21)/100</f>
      </c>
      <c t="s">
        <v>27</v>
      </c>
    </row>
    <row r="271" spans="1:5" ht="12.75">
      <c r="A271" s="35" t="s">
        <v>56</v>
      </c>
      <c r="E271" s="39" t="s">
        <v>9519</v>
      </c>
    </row>
    <row r="272" spans="1:5" ht="114.75">
      <c r="A272" s="35" t="s">
        <v>58</v>
      </c>
      <c r="E272" s="40" t="s">
        <v>9520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9521</v>
      </c>
      <c s="35" t="s">
        <v>5</v>
      </c>
      <c s="6" t="s">
        <v>9522</v>
      </c>
      <c s="36" t="s">
        <v>2729</v>
      </c>
      <c s="37">
        <v>699.877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653</v>
      </c>
      <c>
        <f>(M274*21)/100</f>
      </c>
      <c t="s">
        <v>27</v>
      </c>
    </row>
    <row r="275" spans="1:5" ht="12.75">
      <c r="A275" s="35" t="s">
        <v>56</v>
      </c>
      <c r="E275" s="39" t="s">
        <v>9522</v>
      </c>
    </row>
    <row r="276" spans="1:5" ht="267.75">
      <c r="A276" s="35" t="s">
        <v>58</v>
      </c>
      <c r="E276" s="40" t="s">
        <v>9523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246</v>
      </c>
      <c s="34" t="s">
        <v>8789</v>
      </c>
      <c s="35" t="s">
        <v>50</v>
      </c>
      <c s="6" t="s">
        <v>8790</v>
      </c>
      <c s="36" t="s">
        <v>2729</v>
      </c>
      <c s="37">
        <v>121.07</v>
      </c>
      <c s="36">
        <v>6.7E-05</v>
      </c>
      <c s="36">
        <f>ROUND(G278*H278,6)</f>
      </c>
      <c r="L278" s="38">
        <v>0</v>
      </c>
      <c s="32">
        <f>ROUND(ROUND(L278,2)*ROUND(G278,3),2)</f>
      </c>
      <c s="36" t="s">
        <v>4950</v>
      </c>
      <c>
        <f>(M278*21)/100</f>
      </c>
      <c t="s">
        <v>27</v>
      </c>
    </row>
    <row r="279" spans="1:5" ht="12.75">
      <c r="A279" s="35" t="s">
        <v>56</v>
      </c>
      <c r="E279" s="39" t="s">
        <v>8790</v>
      </c>
    </row>
    <row r="280" spans="1:5" ht="63.75">
      <c r="A280" s="35" t="s">
        <v>58</v>
      </c>
      <c r="E280" s="40" t="s">
        <v>9524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749</v>
      </c>
      <c s="34" t="s">
        <v>9019</v>
      </c>
      <c s="35" t="s">
        <v>50</v>
      </c>
      <c s="6" t="s">
        <v>9017</v>
      </c>
      <c s="36" t="s">
        <v>2729</v>
      </c>
      <c s="37">
        <v>11.15</v>
      </c>
      <c s="36">
        <v>5.8E-05</v>
      </c>
      <c s="36">
        <f>ROUND(G282*H282,6)</f>
      </c>
      <c r="L282" s="38">
        <v>0</v>
      </c>
      <c s="32">
        <f>ROUND(ROUND(L282,2)*ROUND(G282,3),2)</f>
      </c>
      <c s="36" t="s">
        <v>4950</v>
      </c>
      <c>
        <f>(M282*21)/100</f>
      </c>
      <c t="s">
        <v>27</v>
      </c>
    </row>
    <row r="283" spans="1:5" ht="12.75">
      <c r="A283" s="35" t="s">
        <v>56</v>
      </c>
      <c r="E283" s="39" t="s">
        <v>9017</v>
      </c>
    </row>
    <row r="284" spans="1:5" ht="76.5">
      <c r="A284" s="35" t="s">
        <v>58</v>
      </c>
      <c r="E284" s="40" t="s">
        <v>9525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639</v>
      </c>
      <c s="34" t="s">
        <v>9526</v>
      </c>
      <c s="35" t="s">
        <v>5</v>
      </c>
      <c s="6" t="s">
        <v>9527</v>
      </c>
      <c s="36" t="s">
        <v>2729</v>
      </c>
      <c s="37">
        <v>94.47</v>
      </c>
      <c s="36">
        <v>4.9E-05</v>
      </c>
      <c s="36">
        <f>ROUND(G286*H286,6)</f>
      </c>
      <c r="L286" s="38">
        <v>0</v>
      </c>
      <c s="32">
        <f>ROUND(ROUND(L286,2)*ROUND(G286,3),2)</f>
      </c>
      <c s="36" t="s">
        <v>4950</v>
      </c>
      <c>
        <f>(M286*21)/100</f>
      </c>
      <c t="s">
        <v>27</v>
      </c>
    </row>
    <row r="287" spans="1:5" ht="12.75">
      <c r="A287" s="35" t="s">
        <v>56</v>
      </c>
      <c r="E287" s="39" t="s">
        <v>9527</v>
      </c>
    </row>
    <row r="288" spans="1:5" ht="76.5">
      <c r="A288" s="35" t="s">
        <v>58</v>
      </c>
      <c r="E288" s="40" t="s">
        <v>9528</v>
      </c>
    </row>
    <row r="289" spans="1:5" ht="12.75">
      <c r="A289" t="s">
        <v>60</v>
      </c>
      <c r="E289" s="39" t="s">
        <v>5</v>
      </c>
    </row>
    <row r="290" spans="1:16" ht="25.5">
      <c r="A290" t="s">
        <v>49</v>
      </c>
      <c s="34" t="s">
        <v>249</v>
      </c>
      <c s="34" t="s">
        <v>9529</v>
      </c>
      <c s="35" t="s">
        <v>5</v>
      </c>
      <c s="6" t="s">
        <v>9530</v>
      </c>
      <c s="36" t="s">
        <v>2729</v>
      </c>
      <c s="37">
        <v>133.45</v>
      </c>
      <c s="36">
        <v>4.7E-05</v>
      </c>
      <c s="36">
        <f>ROUND(G290*H290,6)</f>
      </c>
      <c r="L290" s="38">
        <v>0</v>
      </c>
      <c s="32">
        <f>ROUND(ROUND(L290,2)*ROUND(G290,3),2)</f>
      </c>
      <c s="36" t="s">
        <v>4950</v>
      </c>
      <c>
        <f>(M290*21)/100</f>
      </c>
      <c t="s">
        <v>27</v>
      </c>
    </row>
    <row r="291" spans="1:5" ht="25.5">
      <c r="A291" s="35" t="s">
        <v>56</v>
      </c>
      <c r="E291" s="39" t="s">
        <v>9530</v>
      </c>
    </row>
    <row r="292" spans="1:5" ht="76.5">
      <c r="A292" s="35" t="s">
        <v>58</v>
      </c>
      <c r="E292" s="40" t="s">
        <v>9531</v>
      </c>
    </row>
    <row r="293" spans="1:5" ht="12.75">
      <c r="A293" t="s">
        <v>60</v>
      </c>
      <c r="E293" s="39" t="s">
        <v>5</v>
      </c>
    </row>
    <row r="294" spans="1:16" ht="12.75">
      <c r="A294" t="s">
        <v>49</v>
      </c>
      <c s="34" t="s">
        <v>252</v>
      </c>
      <c s="34" t="s">
        <v>9532</v>
      </c>
      <c s="35" t="s">
        <v>5</v>
      </c>
      <c s="6" t="s">
        <v>9533</v>
      </c>
      <c s="36" t="s">
        <v>2729</v>
      </c>
      <c s="37">
        <v>360.14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653</v>
      </c>
      <c>
        <f>(M294*21)/100</f>
      </c>
      <c t="s">
        <v>27</v>
      </c>
    </row>
    <row r="295" spans="1:5" ht="12.75">
      <c r="A295" s="35" t="s">
        <v>56</v>
      </c>
      <c r="E295" s="39" t="s">
        <v>9533</v>
      </c>
    </row>
    <row r="296" spans="1:5" ht="178.5">
      <c r="A296" s="35" t="s">
        <v>58</v>
      </c>
      <c r="E296" s="40" t="s">
        <v>9534</v>
      </c>
    </row>
    <row r="297" spans="1:5" ht="12.75">
      <c r="A297" t="s">
        <v>60</v>
      </c>
      <c r="E297" s="39" t="s">
        <v>5</v>
      </c>
    </row>
    <row r="298" spans="1:16" ht="12.75">
      <c r="A298" t="s">
        <v>49</v>
      </c>
      <c s="34" t="s">
        <v>255</v>
      </c>
      <c s="34" t="s">
        <v>9535</v>
      </c>
      <c s="35" t="s">
        <v>5</v>
      </c>
      <c s="6" t="s">
        <v>9536</v>
      </c>
      <c s="36" t="s">
        <v>590</v>
      </c>
      <c s="37">
        <v>35.94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653</v>
      </c>
      <c>
        <f>(M298*21)/100</f>
      </c>
      <c t="s">
        <v>27</v>
      </c>
    </row>
    <row r="299" spans="1:5" ht="12.75">
      <c r="A299" s="35" t="s">
        <v>56</v>
      </c>
      <c r="E299" s="39" t="s">
        <v>9536</v>
      </c>
    </row>
    <row r="300" spans="1:5" ht="51">
      <c r="A300" s="35" t="s">
        <v>58</v>
      </c>
      <c r="E300" s="40" t="s">
        <v>9537</v>
      </c>
    </row>
    <row r="301" spans="1:5" ht="12.75">
      <c r="A301" t="s">
        <v>60</v>
      </c>
      <c r="E301" s="39" t="s">
        <v>5</v>
      </c>
    </row>
    <row r="302" spans="1:16" ht="12.75">
      <c r="A302" t="s">
        <v>49</v>
      </c>
      <c s="34" t="s">
        <v>258</v>
      </c>
      <c s="34" t="s">
        <v>9538</v>
      </c>
      <c s="35" t="s">
        <v>5</v>
      </c>
      <c s="6" t="s">
        <v>9539</v>
      </c>
      <c s="36" t="s">
        <v>54</v>
      </c>
      <c s="37">
        <v>0.46</v>
      </c>
      <c s="36">
        <v>1</v>
      </c>
      <c s="36">
        <f>ROUND(G302*H302,6)</f>
      </c>
      <c r="L302" s="38">
        <v>0</v>
      </c>
      <c s="32">
        <f>ROUND(ROUND(L302,2)*ROUND(G302,3),2)</f>
      </c>
      <c s="36" t="s">
        <v>653</v>
      </c>
      <c>
        <f>(M302*21)/100</f>
      </c>
      <c t="s">
        <v>27</v>
      </c>
    </row>
    <row r="303" spans="1:5" ht="12.75">
      <c r="A303" s="35" t="s">
        <v>56</v>
      </c>
      <c r="E303" s="39" t="s">
        <v>9539</v>
      </c>
    </row>
    <row r="304" spans="1:5" ht="25.5">
      <c r="A304" s="35" t="s">
        <v>58</v>
      </c>
      <c r="E304" s="40" t="s">
        <v>9540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261</v>
      </c>
      <c s="34" t="s">
        <v>9541</v>
      </c>
      <c s="35" t="s">
        <v>5</v>
      </c>
      <c s="6" t="s">
        <v>9542</v>
      </c>
      <c s="36" t="s">
        <v>590</v>
      </c>
      <c s="37">
        <v>16.62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653</v>
      </c>
      <c>
        <f>(M306*21)/100</f>
      </c>
      <c t="s">
        <v>27</v>
      </c>
    </row>
    <row r="307" spans="1:5" ht="12.75">
      <c r="A307" s="35" t="s">
        <v>56</v>
      </c>
      <c r="E307" s="39" t="s">
        <v>9542</v>
      </c>
    </row>
    <row r="308" spans="1:5" ht="51">
      <c r="A308" s="35" t="s">
        <v>58</v>
      </c>
      <c r="E308" s="40" t="s">
        <v>9543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264</v>
      </c>
      <c s="34" t="s">
        <v>9544</v>
      </c>
      <c s="35" t="s">
        <v>5</v>
      </c>
      <c s="6" t="s">
        <v>9545</v>
      </c>
      <c s="36" t="s">
        <v>54</v>
      </c>
      <c s="37">
        <v>0.108</v>
      </c>
      <c s="36">
        <v>1</v>
      </c>
      <c s="36">
        <f>ROUND(G310*H310,6)</f>
      </c>
      <c r="L310" s="38">
        <v>0</v>
      </c>
      <c s="32">
        <f>ROUND(ROUND(L310,2)*ROUND(G310,3),2)</f>
      </c>
      <c s="36" t="s">
        <v>653</v>
      </c>
      <c>
        <f>(M310*21)/100</f>
      </c>
      <c t="s">
        <v>27</v>
      </c>
    </row>
    <row r="311" spans="1:5" ht="12.75">
      <c r="A311" s="35" t="s">
        <v>56</v>
      </c>
      <c r="E311" s="39" t="s">
        <v>9545</v>
      </c>
    </row>
    <row r="312" spans="1:5" ht="25.5">
      <c r="A312" s="35" t="s">
        <v>58</v>
      </c>
      <c r="E312" s="40" t="s">
        <v>9546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8281</v>
      </c>
      <c r="E314" s="33" t="s">
        <v>8282</v>
      </c>
      <c r="J314" s="32">
        <f>0</f>
      </c>
      <c s="32">
        <f>0</f>
      </c>
      <c s="32">
        <f>0+L315+L319+L323+L327+L331+L335+L339+L343+L347+L351</f>
      </c>
      <c s="32">
        <f>0+M315+M319+M323+M327+M331+M335+M339+M343+M347+M351</f>
      </c>
    </row>
    <row r="315" spans="1:16" ht="12.75">
      <c r="A315" t="s">
        <v>49</v>
      </c>
      <c s="34" t="s">
        <v>267</v>
      </c>
      <c s="34" t="s">
        <v>8283</v>
      </c>
      <c s="35" t="s">
        <v>5</v>
      </c>
      <c s="6" t="s">
        <v>8284</v>
      </c>
      <c s="36" t="s">
        <v>590</v>
      </c>
      <c s="37">
        <v>161.163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4950</v>
      </c>
      <c>
        <f>(M315*21)/100</f>
      </c>
      <c t="s">
        <v>27</v>
      </c>
    </row>
    <row r="316" spans="1:5" ht="12.75">
      <c r="A316" s="35" t="s">
        <v>56</v>
      </c>
      <c r="E316" s="39" t="s">
        <v>8284</v>
      </c>
    </row>
    <row r="317" spans="1:5" ht="293.25">
      <c r="A317" s="35" t="s">
        <v>58</v>
      </c>
      <c r="E317" s="40" t="s">
        <v>9547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270</v>
      </c>
      <c s="34" t="s">
        <v>8286</v>
      </c>
      <c s="35" t="s">
        <v>5</v>
      </c>
      <c s="6" t="s">
        <v>8287</v>
      </c>
      <c s="36" t="s">
        <v>106</v>
      </c>
      <c s="37">
        <v>86.56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4950</v>
      </c>
      <c>
        <f>(M319*21)/100</f>
      </c>
      <c t="s">
        <v>27</v>
      </c>
    </row>
    <row r="320" spans="1:5" ht="12.75">
      <c r="A320" s="35" t="s">
        <v>56</v>
      </c>
      <c r="E320" s="39" t="s">
        <v>8287</v>
      </c>
    </row>
    <row r="321" spans="1:5" ht="114.75">
      <c r="A321" s="35" t="s">
        <v>58</v>
      </c>
      <c r="E321" s="40" t="s">
        <v>9548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273</v>
      </c>
      <c s="34" t="s">
        <v>8292</v>
      </c>
      <c s="35" t="s">
        <v>5</v>
      </c>
      <c s="6" t="s">
        <v>8293</v>
      </c>
      <c s="36" t="s">
        <v>590</v>
      </c>
      <c s="37">
        <v>161.163</v>
      </c>
      <c s="36">
        <v>0.0002</v>
      </c>
      <c s="36">
        <f>ROUND(G323*H323,6)</f>
      </c>
      <c r="L323" s="38">
        <v>0</v>
      </c>
      <c s="32">
        <f>ROUND(ROUND(L323,2)*ROUND(G323,3),2)</f>
      </c>
      <c s="36" t="s">
        <v>4950</v>
      </c>
      <c>
        <f>(M323*21)/100</f>
      </c>
      <c t="s">
        <v>27</v>
      </c>
    </row>
    <row r="324" spans="1:5" ht="12.75">
      <c r="A324" s="35" t="s">
        <v>56</v>
      </c>
      <c r="E324" s="39" t="s">
        <v>8293</v>
      </c>
    </row>
    <row r="325" spans="1:5" ht="293.25">
      <c r="A325" s="35" t="s">
        <v>58</v>
      </c>
      <c r="E325" s="40" t="s">
        <v>9547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276</v>
      </c>
      <c s="34" t="s">
        <v>8289</v>
      </c>
      <c s="35" t="s">
        <v>5</v>
      </c>
      <c s="6" t="s">
        <v>8290</v>
      </c>
      <c s="36" t="s">
        <v>590</v>
      </c>
      <c s="37">
        <v>161.163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4950</v>
      </c>
      <c>
        <f>(M327*21)/100</f>
      </c>
      <c t="s">
        <v>27</v>
      </c>
    </row>
    <row r="328" spans="1:5" ht="12.75">
      <c r="A328" s="35" t="s">
        <v>56</v>
      </c>
      <c r="E328" s="39" t="s">
        <v>8290</v>
      </c>
    </row>
    <row r="329" spans="1:5" ht="293.25">
      <c r="A329" s="35" t="s">
        <v>58</v>
      </c>
      <c r="E329" s="40" t="s">
        <v>9547</v>
      </c>
    </row>
    <row r="330" spans="1:5" ht="12.75">
      <c r="A330" t="s">
        <v>60</v>
      </c>
      <c r="E330" s="39" t="s">
        <v>5</v>
      </c>
    </row>
    <row r="331" spans="1:16" ht="25.5">
      <c r="A331" t="s">
        <v>49</v>
      </c>
      <c s="34" t="s">
        <v>279</v>
      </c>
      <c s="34" t="s">
        <v>8294</v>
      </c>
      <c s="35" t="s">
        <v>5</v>
      </c>
      <c s="6" t="s">
        <v>8295</v>
      </c>
      <c s="36" t="s">
        <v>590</v>
      </c>
      <c s="37">
        <v>161.163</v>
      </c>
      <c s="36">
        <v>0.0045</v>
      </c>
      <c s="36">
        <f>ROUND(G331*H331,6)</f>
      </c>
      <c r="L331" s="38">
        <v>0</v>
      </c>
      <c s="32">
        <f>ROUND(ROUND(L331,2)*ROUND(G331,3),2)</f>
      </c>
      <c s="36" t="s">
        <v>4950</v>
      </c>
      <c>
        <f>(M331*21)/100</f>
      </c>
      <c t="s">
        <v>27</v>
      </c>
    </row>
    <row r="332" spans="1:5" ht="25.5">
      <c r="A332" s="35" t="s">
        <v>56</v>
      </c>
      <c r="E332" s="39" t="s">
        <v>8295</v>
      </c>
    </row>
    <row r="333" spans="1:5" ht="293.25">
      <c r="A333" s="35" t="s">
        <v>58</v>
      </c>
      <c r="E333" s="40" t="s">
        <v>9547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282</v>
      </c>
      <c s="34" t="s">
        <v>8302</v>
      </c>
      <c s="35" t="s">
        <v>5</v>
      </c>
      <c s="6" t="s">
        <v>8303</v>
      </c>
      <c s="36" t="s">
        <v>590</v>
      </c>
      <c s="37">
        <v>161.163</v>
      </c>
      <c s="36">
        <v>0.0007</v>
      </c>
      <c s="36">
        <f>ROUND(G335*H335,6)</f>
      </c>
      <c r="L335" s="38">
        <v>0</v>
      </c>
      <c s="32">
        <f>ROUND(ROUND(L335,2)*ROUND(G335,3),2)</f>
      </c>
      <c s="36" t="s">
        <v>4950</v>
      </c>
      <c>
        <f>(M335*21)/100</f>
      </c>
      <c t="s">
        <v>27</v>
      </c>
    </row>
    <row r="336" spans="1:5" ht="12.75">
      <c r="A336" s="35" t="s">
        <v>56</v>
      </c>
      <c r="E336" s="39" t="s">
        <v>8303</v>
      </c>
    </row>
    <row r="337" spans="1:5" ht="293.25">
      <c r="A337" s="35" t="s">
        <v>58</v>
      </c>
      <c r="E337" s="40" t="s">
        <v>9547</v>
      </c>
    </row>
    <row r="338" spans="1:5" ht="12.75">
      <c r="A338" t="s">
        <v>60</v>
      </c>
      <c r="E338" s="39" t="s">
        <v>5</v>
      </c>
    </row>
    <row r="339" spans="1:16" ht="25.5">
      <c r="A339" t="s">
        <v>49</v>
      </c>
      <c s="34" t="s">
        <v>285</v>
      </c>
      <c s="34" t="s">
        <v>9549</v>
      </c>
      <c s="35" t="s">
        <v>5</v>
      </c>
      <c s="6" t="s">
        <v>9550</v>
      </c>
      <c s="36" t="s">
        <v>590</v>
      </c>
      <c s="37">
        <v>165.998</v>
      </c>
      <c s="36">
        <v>0.00264</v>
      </c>
      <c s="36">
        <f>ROUND(G339*H339,6)</f>
      </c>
      <c r="L339" s="38">
        <v>0</v>
      </c>
      <c s="32">
        <f>ROUND(ROUND(L339,2)*ROUND(G339,3),2)</f>
      </c>
      <c s="36" t="s">
        <v>653</v>
      </c>
      <c>
        <f>(M339*21)/100</f>
      </c>
      <c t="s">
        <v>27</v>
      </c>
    </row>
    <row r="340" spans="1:5" ht="25.5">
      <c r="A340" s="35" t="s">
        <v>56</v>
      </c>
      <c r="E340" s="39" t="s">
        <v>9550</v>
      </c>
    </row>
    <row r="341" spans="1:5" ht="25.5">
      <c r="A341" s="35" t="s">
        <v>58</v>
      </c>
      <c r="E341" s="40" t="s">
        <v>9551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288</v>
      </c>
      <c s="34" t="s">
        <v>8296</v>
      </c>
      <c s="35" t="s">
        <v>5</v>
      </c>
      <c s="6" t="s">
        <v>8297</v>
      </c>
      <c s="36" t="s">
        <v>106</v>
      </c>
      <c s="37">
        <v>86.56</v>
      </c>
      <c s="36">
        <v>3E-05</v>
      </c>
      <c s="36">
        <f>ROUND(G343*H343,6)</f>
      </c>
      <c r="L343" s="38">
        <v>0</v>
      </c>
      <c s="32">
        <f>ROUND(ROUND(L343,2)*ROUND(G343,3),2)</f>
      </c>
      <c s="36" t="s">
        <v>4950</v>
      </c>
      <c>
        <f>(M343*21)/100</f>
      </c>
      <c t="s">
        <v>27</v>
      </c>
    </row>
    <row r="344" spans="1:5" ht="12.75">
      <c r="A344" s="35" t="s">
        <v>56</v>
      </c>
      <c r="E344" s="39" t="s">
        <v>8297</v>
      </c>
    </row>
    <row r="345" spans="1:5" ht="114.75">
      <c r="A345" s="35" t="s">
        <v>58</v>
      </c>
      <c r="E345" s="40" t="s">
        <v>9548</v>
      </c>
    </row>
    <row r="346" spans="1:5" ht="12.75">
      <c r="A346" t="s">
        <v>60</v>
      </c>
      <c r="E346" s="39" t="s">
        <v>5</v>
      </c>
    </row>
    <row r="347" spans="1:16" ht="12.75">
      <c r="A347" t="s">
        <v>49</v>
      </c>
      <c s="34" t="s">
        <v>292</v>
      </c>
      <c s="34" t="s">
        <v>8299</v>
      </c>
      <c s="35" t="s">
        <v>5</v>
      </c>
      <c s="6" t="s">
        <v>8300</v>
      </c>
      <c s="36" t="s">
        <v>106</v>
      </c>
      <c s="37">
        <v>88.291</v>
      </c>
      <c s="36">
        <v>0.00038</v>
      </c>
      <c s="36">
        <f>ROUND(G347*H347,6)</f>
      </c>
      <c r="L347" s="38">
        <v>0</v>
      </c>
      <c s="32">
        <f>ROUND(ROUND(L347,2)*ROUND(G347,3),2)</f>
      </c>
      <c s="36" t="s">
        <v>4950</v>
      </c>
      <c>
        <f>(M347*21)/100</f>
      </c>
      <c t="s">
        <v>27</v>
      </c>
    </row>
    <row r="348" spans="1:5" ht="12.75">
      <c r="A348" s="35" t="s">
        <v>56</v>
      </c>
      <c r="E348" s="39" t="s">
        <v>8300</v>
      </c>
    </row>
    <row r="349" spans="1:5" ht="25.5">
      <c r="A349" s="35" t="s">
        <v>58</v>
      </c>
      <c r="E349" s="40" t="s">
        <v>9552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296</v>
      </c>
      <c s="34" t="s">
        <v>8307</v>
      </c>
      <c s="35" t="s">
        <v>5</v>
      </c>
      <c s="6" t="s">
        <v>8308</v>
      </c>
      <c s="36" t="s">
        <v>590</v>
      </c>
      <c s="37">
        <v>161.163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4950</v>
      </c>
      <c>
        <f>(M351*21)/100</f>
      </c>
      <c t="s">
        <v>27</v>
      </c>
    </row>
    <row r="352" spans="1:5" ht="12.75">
      <c r="A352" s="35" t="s">
        <v>56</v>
      </c>
      <c r="E352" s="39" t="s">
        <v>8308</v>
      </c>
    </row>
    <row r="353" spans="1:5" ht="293.25">
      <c r="A353" s="35" t="s">
        <v>58</v>
      </c>
      <c r="E353" s="40" t="s">
        <v>9547</v>
      </c>
    </row>
    <row r="354" spans="1:5" ht="12.75">
      <c r="A354" t="s">
        <v>60</v>
      </c>
      <c r="E354" s="39" t="s">
        <v>5</v>
      </c>
    </row>
    <row r="355" spans="1:13" ht="12.75">
      <c r="A355" t="s">
        <v>46</v>
      </c>
      <c r="C355" s="31" t="s">
        <v>8309</v>
      </c>
      <c r="E355" s="33" t="s">
        <v>8310</v>
      </c>
      <c r="J355" s="32">
        <f>0</f>
      </c>
      <c s="32">
        <f>0</f>
      </c>
      <c s="32">
        <f>0+L356+L360+L364+L368+L372+L376+L380+L384</f>
      </c>
      <c s="32">
        <f>0+M356+M360+M364+M368+M372+M376+M380+M384</f>
      </c>
    </row>
    <row r="356" spans="1:16" ht="12.75">
      <c r="A356" t="s">
        <v>49</v>
      </c>
      <c s="34" t="s">
        <v>299</v>
      </c>
      <c s="34" t="s">
        <v>9553</v>
      </c>
      <c s="35" t="s">
        <v>5</v>
      </c>
      <c s="6" t="s">
        <v>9554</v>
      </c>
      <c s="36" t="s">
        <v>590</v>
      </c>
      <c s="37">
        <v>10.77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4950</v>
      </c>
      <c>
        <f>(M356*21)/100</f>
      </c>
      <c t="s">
        <v>27</v>
      </c>
    </row>
    <row r="357" spans="1:5" ht="12.75">
      <c r="A357" s="35" t="s">
        <v>56</v>
      </c>
      <c r="E357" s="39" t="s">
        <v>9554</v>
      </c>
    </row>
    <row r="358" spans="1:5" ht="102">
      <c r="A358" s="35" t="s">
        <v>58</v>
      </c>
      <c r="E358" s="40" t="s">
        <v>9555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302</v>
      </c>
      <c s="34" t="s">
        <v>8323</v>
      </c>
      <c s="35" t="s">
        <v>5</v>
      </c>
      <c s="6" t="s">
        <v>8324</v>
      </c>
      <c s="36" t="s">
        <v>590</v>
      </c>
      <c s="37">
        <v>10.77</v>
      </c>
      <c s="36">
        <v>0.000169</v>
      </c>
      <c s="36">
        <f>ROUND(G360*H360,6)</f>
      </c>
      <c r="L360" s="38">
        <v>0</v>
      </c>
      <c s="32">
        <f>ROUND(ROUND(L360,2)*ROUND(G360,3),2)</f>
      </c>
      <c s="36" t="s">
        <v>4950</v>
      </c>
      <c>
        <f>(M360*21)/100</f>
      </c>
      <c t="s">
        <v>27</v>
      </c>
    </row>
    <row r="361" spans="1:5" ht="25.5">
      <c r="A361" s="35" t="s">
        <v>56</v>
      </c>
      <c r="E361" s="39" t="s">
        <v>8324</v>
      </c>
    </row>
    <row r="362" spans="1:5" ht="102">
      <c r="A362" s="35" t="s">
        <v>58</v>
      </c>
      <c r="E362" s="40" t="s">
        <v>9555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305</v>
      </c>
      <c s="34" t="s">
        <v>8335</v>
      </c>
      <c s="35" t="s">
        <v>5</v>
      </c>
      <c s="6" t="s">
        <v>8336</v>
      </c>
      <c s="36" t="s">
        <v>590</v>
      </c>
      <c s="37">
        <v>282.951</v>
      </c>
      <c s="36">
        <v>8.6E-05</v>
      </c>
      <c s="36">
        <f>ROUND(G364*H364,6)</f>
      </c>
      <c r="L364" s="38">
        <v>0</v>
      </c>
      <c s="32">
        <f>ROUND(ROUND(L364,2)*ROUND(G364,3),2)</f>
      </c>
      <c s="36" t="s">
        <v>4950</v>
      </c>
      <c>
        <f>(M364*21)/100</f>
      </c>
      <c t="s">
        <v>27</v>
      </c>
    </row>
    <row r="365" spans="1:5" ht="12.75">
      <c r="A365" s="35" t="s">
        <v>56</v>
      </c>
      <c r="E365" s="39" t="s">
        <v>8336</v>
      </c>
    </row>
    <row r="366" spans="1:5" ht="127.5">
      <c r="A366" s="35" t="s">
        <v>58</v>
      </c>
      <c r="E366" s="40" t="s">
        <v>9556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308</v>
      </c>
      <c s="34" t="s">
        <v>8326</v>
      </c>
      <c s="35" t="s">
        <v>5</v>
      </c>
      <c s="6" t="s">
        <v>8327</v>
      </c>
      <c s="36" t="s">
        <v>590</v>
      </c>
      <c s="37">
        <v>21.54</v>
      </c>
      <c s="36">
        <v>0.000123</v>
      </c>
      <c s="36">
        <f>ROUND(G368*H368,6)</f>
      </c>
      <c r="L368" s="38">
        <v>0</v>
      </c>
      <c s="32">
        <f>ROUND(ROUND(L368,2)*ROUND(G368,3),2)</f>
      </c>
      <c s="36" t="s">
        <v>4950</v>
      </c>
      <c>
        <f>(M368*21)/100</f>
      </c>
      <c t="s">
        <v>27</v>
      </c>
    </row>
    <row r="369" spans="1:5" ht="12.75">
      <c r="A369" s="35" t="s">
        <v>56</v>
      </c>
      <c r="E369" s="39" t="s">
        <v>8327</v>
      </c>
    </row>
    <row r="370" spans="1:5" ht="114.75">
      <c r="A370" s="35" t="s">
        <v>58</v>
      </c>
      <c r="E370" s="40" t="s">
        <v>9557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311</v>
      </c>
      <c s="34" t="s">
        <v>8329</v>
      </c>
      <c s="35" t="s">
        <v>5</v>
      </c>
      <c s="6" t="s">
        <v>8330</v>
      </c>
      <c s="36" t="s">
        <v>590</v>
      </c>
      <c s="37">
        <v>21.54</v>
      </c>
      <c s="36">
        <v>0.000123</v>
      </c>
      <c s="36">
        <f>ROUND(G372*H372,6)</f>
      </c>
      <c r="L372" s="38">
        <v>0</v>
      </c>
      <c s="32">
        <f>ROUND(ROUND(L372,2)*ROUND(G372,3),2)</f>
      </c>
      <c s="36" t="s">
        <v>4950</v>
      </c>
      <c>
        <f>(M372*21)/100</f>
      </c>
      <c t="s">
        <v>27</v>
      </c>
    </row>
    <row r="373" spans="1:5" ht="12.75">
      <c r="A373" s="35" t="s">
        <v>56</v>
      </c>
      <c r="E373" s="39" t="s">
        <v>8330</v>
      </c>
    </row>
    <row r="374" spans="1:5" ht="114.75">
      <c r="A374" s="35" t="s">
        <v>58</v>
      </c>
      <c r="E374" s="40" t="s">
        <v>9557</v>
      </c>
    </row>
    <row r="375" spans="1:5" ht="12.75">
      <c r="A375" t="s">
        <v>60</v>
      </c>
      <c r="E375" s="39" t="s">
        <v>5</v>
      </c>
    </row>
    <row r="376" spans="1:16" ht="25.5">
      <c r="A376" t="s">
        <v>49</v>
      </c>
      <c s="34" t="s">
        <v>314</v>
      </c>
      <c s="34" t="s">
        <v>9558</v>
      </c>
      <c s="35" t="s">
        <v>5</v>
      </c>
      <c s="6" t="s">
        <v>9559</v>
      </c>
      <c s="36" t="s">
        <v>590</v>
      </c>
      <c s="37">
        <v>10.77</v>
      </c>
      <c s="36">
        <v>6.7E-05</v>
      </c>
      <c s="36">
        <f>ROUND(G376*H376,6)</f>
      </c>
      <c r="L376" s="38">
        <v>0</v>
      </c>
      <c s="32">
        <f>ROUND(ROUND(L376,2)*ROUND(G376,3),2)</f>
      </c>
      <c s="36" t="s">
        <v>4950</v>
      </c>
      <c>
        <f>(M376*21)/100</f>
      </c>
      <c t="s">
        <v>27</v>
      </c>
    </row>
    <row r="377" spans="1:5" ht="25.5">
      <c r="A377" s="35" t="s">
        <v>56</v>
      </c>
      <c r="E377" s="39" t="s">
        <v>9559</v>
      </c>
    </row>
    <row r="378" spans="1:5" ht="102">
      <c r="A378" s="35" t="s">
        <v>58</v>
      </c>
      <c r="E378" s="40" t="s">
        <v>9555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318</v>
      </c>
      <c s="34" t="s">
        <v>9560</v>
      </c>
      <c s="35" t="s">
        <v>5</v>
      </c>
      <c s="6" t="s">
        <v>9561</v>
      </c>
      <c s="36" t="s">
        <v>590</v>
      </c>
      <c s="37">
        <v>282.951</v>
      </c>
      <c s="36">
        <v>0.00023</v>
      </c>
      <c s="36">
        <f>ROUND(G380*H380,6)</f>
      </c>
      <c r="L380" s="38">
        <v>0</v>
      </c>
      <c s="32">
        <f>ROUND(ROUND(L380,2)*ROUND(G380,3),2)</f>
      </c>
      <c s="36" t="s">
        <v>653</v>
      </c>
      <c>
        <f>(M380*21)/100</f>
      </c>
      <c t="s">
        <v>27</v>
      </c>
    </row>
    <row r="381" spans="1:5" ht="12.75">
      <c r="A381" s="35" t="s">
        <v>56</v>
      </c>
      <c r="E381" s="39" t="s">
        <v>9561</v>
      </c>
    </row>
    <row r="382" spans="1:5" ht="127.5">
      <c r="A382" s="35" t="s">
        <v>58</v>
      </c>
      <c r="E382" s="40" t="s">
        <v>9556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321</v>
      </c>
      <c s="34" t="s">
        <v>9562</v>
      </c>
      <c s="35" t="s">
        <v>5</v>
      </c>
      <c s="6" t="s">
        <v>9563</v>
      </c>
      <c s="36" t="s">
        <v>590</v>
      </c>
      <c s="37">
        <v>282.951</v>
      </c>
      <c s="36">
        <v>0.000144</v>
      </c>
      <c s="36">
        <f>ROUND(G384*H384,6)</f>
      </c>
      <c r="L384" s="38">
        <v>0</v>
      </c>
      <c s="32">
        <f>ROUND(ROUND(L384,2)*ROUND(G384,3),2)</f>
      </c>
      <c s="36" t="s">
        <v>4950</v>
      </c>
      <c>
        <f>(M384*21)/100</f>
      </c>
      <c t="s">
        <v>27</v>
      </c>
    </row>
    <row r="385" spans="1:5" ht="12.75">
      <c r="A385" s="35" t="s">
        <v>56</v>
      </c>
      <c r="E385" s="39" t="s">
        <v>9563</v>
      </c>
    </row>
    <row r="386" spans="1:5" ht="127.5">
      <c r="A386" s="35" t="s">
        <v>58</v>
      </c>
      <c r="E386" s="40" t="s">
        <v>9556</v>
      </c>
    </row>
    <row r="387" spans="1:5" ht="12.75">
      <c r="A387" t="s">
        <v>60</v>
      </c>
      <c r="E387" s="39" t="s">
        <v>5</v>
      </c>
    </row>
    <row r="388" spans="1:13" ht="12.75">
      <c r="A388" t="s">
        <v>46</v>
      </c>
      <c r="C388" s="31" t="s">
        <v>8344</v>
      </c>
      <c r="E388" s="33" t="s">
        <v>8345</v>
      </c>
      <c r="J388" s="32">
        <f>0</f>
      </c>
      <c s="32">
        <f>0</f>
      </c>
      <c s="32">
        <f>0+L389</f>
      </c>
      <c s="32">
        <f>0+M389</f>
      </c>
    </row>
    <row r="389" spans="1:16" ht="25.5">
      <c r="A389" t="s">
        <v>49</v>
      </c>
      <c s="34" t="s">
        <v>324</v>
      </c>
      <c s="34" t="s">
        <v>8349</v>
      </c>
      <c s="35" t="s">
        <v>5</v>
      </c>
      <c s="6" t="s">
        <v>8350</v>
      </c>
      <c s="36" t="s">
        <v>590</v>
      </c>
      <c s="37">
        <v>404.726</v>
      </c>
      <c s="36">
        <v>0.000258</v>
      </c>
      <c s="36">
        <f>ROUND(G389*H389,6)</f>
      </c>
      <c r="L389" s="38">
        <v>0</v>
      </c>
      <c s="32">
        <f>ROUND(ROUND(L389,2)*ROUND(G389,3),2)</f>
      </c>
      <c s="36" t="s">
        <v>4950</v>
      </c>
      <c>
        <f>(M389*21)/100</f>
      </c>
      <c t="s">
        <v>27</v>
      </c>
    </row>
    <row r="390" spans="1:5" ht="25.5">
      <c r="A390" s="35" t="s">
        <v>56</v>
      </c>
      <c r="E390" s="39" t="s">
        <v>8350</v>
      </c>
    </row>
    <row r="391" spans="1:5" ht="306">
      <c r="A391" s="35" t="s">
        <v>58</v>
      </c>
      <c r="E391" s="40" t="s">
        <v>9564</v>
      </c>
    </row>
    <row r="392" spans="1:5" ht="12.75">
      <c r="A392" t="s">
        <v>60</v>
      </c>
      <c r="E392" s="39" t="s">
        <v>5</v>
      </c>
    </row>
    <row r="393" spans="1:13" ht="12.75">
      <c r="A393" t="s">
        <v>46</v>
      </c>
      <c r="C393" s="31" t="s">
        <v>1651</v>
      </c>
      <c r="E393" s="33" t="s">
        <v>3049</v>
      </c>
      <c r="J393" s="32">
        <f>0</f>
      </c>
      <c s="32">
        <f>0</f>
      </c>
      <c s="32">
        <f>0+L394+L398</f>
      </c>
      <c s="32">
        <f>0+M394+M398</f>
      </c>
    </row>
    <row r="394" spans="1:16" ht="12.75">
      <c r="A394" t="s">
        <v>49</v>
      </c>
      <c s="34" t="s">
        <v>327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653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51">
      <c r="A396" s="35" t="s">
        <v>58</v>
      </c>
      <c r="E396" s="40" t="s">
        <v>4489</v>
      </c>
    </row>
    <row r="397" spans="1:5" ht="12.75">
      <c r="A397" t="s">
        <v>60</v>
      </c>
      <c r="E397" s="39" t="s">
        <v>5</v>
      </c>
    </row>
    <row r="398" spans="1:16" ht="25.5">
      <c r="A398" t="s">
        <v>49</v>
      </c>
      <c s="34" t="s">
        <v>330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653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63.75">
      <c r="A400" s="35" t="s">
        <v>58</v>
      </c>
      <c r="E400" s="40" t="s">
        <v>4492</v>
      </c>
    </row>
    <row r="401" spans="1:5" ht="12.75">
      <c r="A401" t="s">
        <v>60</v>
      </c>
      <c r="E401" s="39" t="s">
        <v>5</v>
      </c>
    </row>
    <row r="402" spans="1:13" ht="12.75">
      <c r="A402" t="s">
        <v>46</v>
      </c>
      <c r="C402" s="31" t="s">
        <v>8391</v>
      </c>
      <c r="E402" s="33" t="s">
        <v>9165</v>
      </c>
      <c r="J402" s="32">
        <f>0</f>
      </c>
      <c s="32">
        <f>0</f>
      </c>
      <c s="32">
        <f>0+L403+L407+L411</f>
      </c>
      <c s="32">
        <f>0+M403+M407+M411</f>
      </c>
    </row>
    <row r="403" spans="1:16" ht="12.75">
      <c r="A403" t="s">
        <v>49</v>
      </c>
      <c s="34" t="s">
        <v>167</v>
      </c>
      <c s="34" t="s">
        <v>9565</v>
      </c>
      <c s="35" t="s">
        <v>5</v>
      </c>
      <c s="6" t="s">
        <v>8429</v>
      </c>
      <c s="36" t="s">
        <v>409</v>
      </c>
      <c s="37">
        <v>10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653</v>
      </c>
      <c>
        <f>(M403*21)/100</f>
      </c>
      <c t="s">
        <v>27</v>
      </c>
    </row>
    <row r="404" spans="1:5" ht="12.75">
      <c r="A404" s="35" t="s">
        <v>56</v>
      </c>
      <c r="E404" s="39" t="s">
        <v>8429</v>
      </c>
    </row>
    <row r="405" spans="1:5" ht="12.75">
      <c r="A405" s="35" t="s">
        <v>58</v>
      </c>
      <c r="E405" s="40" t="s">
        <v>5</v>
      </c>
    </row>
    <row r="406" spans="1:5" ht="12.75">
      <c r="A406" t="s">
        <v>60</v>
      </c>
      <c r="E406" s="39" t="s">
        <v>5</v>
      </c>
    </row>
    <row r="407" spans="1:16" ht="12.75">
      <c r="A407" t="s">
        <v>49</v>
      </c>
      <c s="34" t="s">
        <v>170</v>
      </c>
      <c s="34" t="s">
        <v>9566</v>
      </c>
      <c s="35" t="s">
        <v>5</v>
      </c>
      <c s="6" t="s">
        <v>8431</v>
      </c>
      <c s="36" t="s">
        <v>409</v>
      </c>
      <c s="37">
        <v>10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653</v>
      </c>
      <c>
        <f>(M407*21)/100</f>
      </c>
      <c t="s">
        <v>27</v>
      </c>
    </row>
    <row r="408" spans="1:5" ht="12.75">
      <c r="A408" s="35" t="s">
        <v>56</v>
      </c>
      <c r="E408" s="39" t="s">
        <v>8431</v>
      </c>
    </row>
    <row r="409" spans="1:5" ht="12.75">
      <c r="A409" s="35" t="s">
        <v>58</v>
      </c>
      <c r="E409" s="40" t="s">
        <v>5</v>
      </c>
    </row>
    <row r="410" spans="1:5" ht="12.75">
      <c r="A410" t="s">
        <v>60</v>
      </c>
      <c r="E410" s="39" t="s">
        <v>5</v>
      </c>
    </row>
    <row r="411" spans="1:16" ht="12.75">
      <c r="A411" t="s">
        <v>49</v>
      </c>
      <c s="34" t="s">
        <v>173</v>
      </c>
      <c s="34" t="s">
        <v>9567</v>
      </c>
      <c s="35" t="s">
        <v>5</v>
      </c>
      <c s="6" t="s">
        <v>8433</v>
      </c>
      <c s="36" t="s">
        <v>409</v>
      </c>
      <c s="37">
        <v>10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653</v>
      </c>
      <c>
        <f>(M411*21)/100</f>
      </c>
      <c t="s">
        <v>27</v>
      </c>
    </row>
    <row r="412" spans="1:5" ht="12.75">
      <c r="A412" s="35" t="s">
        <v>56</v>
      </c>
      <c r="E412" s="39" t="s">
        <v>8433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5</v>
      </c>
    </row>
    <row r="415" spans="1:13" ht="12.75">
      <c r="A415" t="s">
        <v>46</v>
      </c>
      <c r="C415" s="31" t="s">
        <v>8402</v>
      </c>
      <c r="E415" s="33" t="s">
        <v>9161</v>
      </c>
      <c r="J415" s="32">
        <f>0</f>
      </c>
      <c s="32">
        <f>0</f>
      </c>
      <c s="32">
        <f>0+L416+L420</f>
      </c>
      <c s="32">
        <f>0+M416+M420</f>
      </c>
    </row>
    <row r="416" spans="1:16" ht="12.75">
      <c r="A416" t="s">
        <v>49</v>
      </c>
      <c s="34" t="s">
        <v>674</v>
      </c>
      <c s="34" t="s">
        <v>9568</v>
      </c>
      <c s="35" t="s">
        <v>5</v>
      </c>
      <c s="6" t="s">
        <v>8423</v>
      </c>
      <c s="36" t="s">
        <v>2729</v>
      </c>
      <c s="37">
        <v>677.4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653</v>
      </c>
      <c>
        <f>(M416*21)/100</f>
      </c>
      <c t="s">
        <v>27</v>
      </c>
    </row>
    <row r="417" spans="1:5" ht="12.75">
      <c r="A417" s="35" t="s">
        <v>56</v>
      </c>
      <c r="E417" s="39" t="s">
        <v>8423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677</v>
      </c>
      <c s="34" t="s">
        <v>9569</v>
      </c>
      <c s="35" t="s">
        <v>5</v>
      </c>
      <c s="6" t="s">
        <v>8425</v>
      </c>
      <c s="36" t="s">
        <v>960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653</v>
      </c>
      <c>
        <f>(M420*21)/100</f>
      </c>
      <c t="s">
        <v>27</v>
      </c>
    </row>
    <row r="421" spans="1:5" ht="12.75">
      <c r="A421" s="35" t="s">
        <v>56</v>
      </c>
      <c r="E421" s="39" t="s">
        <v>8425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3" ht="12.75">
      <c r="A424" t="s">
        <v>46</v>
      </c>
      <c r="C424" s="31" t="s">
        <v>8410</v>
      </c>
      <c r="E424" s="33" t="s">
        <v>9570</v>
      </c>
      <c r="J424" s="32">
        <f>0</f>
      </c>
      <c s="32">
        <f>0</f>
      </c>
      <c s="32">
        <f>0+L425+L429+L433+L437</f>
      </c>
      <c s="32">
        <f>0+M425+M429+M433+M437</f>
      </c>
    </row>
    <row r="425" spans="1:16" ht="38.25">
      <c r="A425" t="s">
        <v>49</v>
      </c>
      <c s="34" t="s">
        <v>50</v>
      </c>
      <c s="34" t="s">
        <v>9571</v>
      </c>
      <c s="35" t="s">
        <v>5</v>
      </c>
      <c s="6" t="s">
        <v>8393</v>
      </c>
      <c s="36" t="s">
        <v>4124</v>
      </c>
      <c s="37">
        <v>1</v>
      </c>
      <c s="36">
        <v>88</v>
      </c>
      <c s="36">
        <f>ROUND(G425*H425,6)</f>
      </c>
      <c r="L425" s="38">
        <v>0</v>
      </c>
      <c s="32">
        <f>ROUND(ROUND(L425,2)*ROUND(G425,3),2)</f>
      </c>
      <c s="36" t="s">
        <v>653</v>
      </c>
      <c>
        <f>(M425*21)/100</f>
      </c>
      <c t="s">
        <v>27</v>
      </c>
    </row>
    <row r="426" spans="1:5" ht="38.25">
      <c r="A426" s="35" t="s">
        <v>56</v>
      </c>
      <c r="E426" s="39" t="s">
        <v>9572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25.5">
      <c r="A429" t="s">
        <v>49</v>
      </c>
      <c s="34" t="s">
        <v>27</v>
      </c>
      <c s="34" t="s">
        <v>9573</v>
      </c>
      <c s="35" t="s">
        <v>5</v>
      </c>
      <c s="6" t="s">
        <v>8396</v>
      </c>
      <c s="36" t="s">
        <v>4124</v>
      </c>
      <c s="37">
        <v>1</v>
      </c>
      <c s="36">
        <v>36.7</v>
      </c>
      <c s="36">
        <f>ROUND(G429*H429,6)</f>
      </c>
      <c r="L429" s="38">
        <v>0</v>
      </c>
      <c s="32">
        <f>ROUND(ROUND(L429,2)*ROUND(G429,3),2)</f>
      </c>
      <c s="36" t="s">
        <v>653</v>
      </c>
      <c>
        <f>(M429*21)/100</f>
      </c>
      <c t="s">
        <v>27</v>
      </c>
    </row>
    <row r="430" spans="1:5" ht="25.5">
      <c r="A430" s="35" t="s">
        <v>56</v>
      </c>
      <c r="E430" s="39" t="s">
        <v>8396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26</v>
      </c>
      <c s="34" t="s">
        <v>9574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ROUND(G433*H433,6)</f>
      </c>
      <c r="L433" s="38">
        <v>0</v>
      </c>
      <c s="32">
        <f>ROUND(ROUND(L433,2)*ROUND(G433,3),2)</f>
      </c>
      <c s="36" t="s">
        <v>653</v>
      </c>
      <c>
        <f>(M433*21)/100</f>
      </c>
      <c t="s">
        <v>27</v>
      </c>
    </row>
    <row r="434" spans="1:5" ht="12.75">
      <c r="A434" s="35" t="s">
        <v>56</v>
      </c>
      <c r="E434" s="39" t="s">
        <v>8398</v>
      </c>
    </row>
    <row r="435" spans="1:5" ht="12.75">
      <c r="A435" s="35" t="s">
        <v>58</v>
      </c>
      <c r="E435" s="40" t="s">
        <v>5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69</v>
      </c>
      <c s="34" t="s">
        <v>9575</v>
      </c>
      <c s="35" t="s">
        <v>5</v>
      </c>
      <c s="6" t="s">
        <v>8400</v>
      </c>
      <c s="36" t="s">
        <v>8401</v>
      </c>
      <c s="37">
        <v>25</v>
      </c>
      <c s="36">
        <v>0.4</v>
      </c>
      <c s="36">
        <f>ROUND(G437*H437,6)</f>
      </c>
      <c r="L437" s="38">
        <v>0</v>
      </c>
      <c s="32">
        <f>ROUND(ROUND(L437,2)*ROUND(G437,3),2)</f>
      </c>
      <c s="36" t="s">
        <v>653</v>
      </c>
      <c>
        <f>(M437*21)/100</f>
      </c>
      <c t="s">
        <v>27</v>
      </c>
    </row>
    <row r="438" spans="1:5" ht="12.75">
      <c r="A438" s="35" t="s">
        <v>56</v>
      </c>
      <c r="E438" s="39" t="s">
        <v>8400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3" ht="12.75">
      <c r="A441" t="s">
        <v>46</v>
      </c>
      <c r="C441" s="31" t="s">
        <v>8414</v>
      </c>
      <c r="E441" s="33" t="s">
        <v>9576</v>
      </c>
      <c r="J441" s="32">
        <f>0</f>
      </c>
      <c s="32">
        <f>0</f>
      </c>
      <c s="32">
        <f>0+L442+L446+L450+L454</f>
      </c>
      <c s="32">
        <f>0+M442+M446+M450+M454</f>
      </c>
    </row>
    <row r="442" spans="1:16" ht="38.25">
      <c r="A442" t="s">
        <v>49</v>
      </c>
      <c s="34" t="s">
        <v>73</v>
      </c>
      <c s="34" t="s">
        <v>9577</v>
      </c>
      <c s="35" t="s">
        <v>5</v>
      </c>
      <c s="6" t="s">
        <v>9578</v>
      </c>
      <c s="36" t="s">
        <v>4124</v>
      </c>
      <c s="37">
        <v>1</v>
      </c>
      <c s="36">
        <v>88</v>
      </c>
      <c s="36">
        <f>ROUND(G442*H442,6)</f>
      </c>
      <c r="L442" s="38">
        <v>0</v>
      </c>
      <c s="32">
        <f>ROUND(ROUND(L442,2)*ROUND(G442,3),2)</f>
      </c>
      <c s="36" t="s">
        <v>653</v>
      </c>
      <c>
        <f>(M442*21)/100</f>
      </c>
      <c t="s">
        <v>27</v>
      </c>
    </row>
    <row r="443" spans="1:5" ht="38.25">
      <c r="A443" s="35" t="s">
        <v>56</v>
      </c>
      <c r="E443" s="39" t="s">
        <v>9579</v>
      </c>
    </row>
    <row r="444" spans="1:5" ht="12.75">
      <c r="A444" s="35" t="s">
        <v>58</v>
      </c>
      <c r="E444" s="40" t="s">
        <v>5</v>
      </c>
    </row>
    <row r="445" spans="1:5" ht="12.75">
      <c r="A445" t="s">
        <v>60</v>
      </c>
      <c r="E445" s="39" t="s">
        <v>5</v>
      </c>
    </row>
    <row r="446" spans="1:16" ht="25.5">
      <c r="A446" t="s">
        <v>49</v>
      </c>
      <c s="34" t="s">
        <v>77</v>
      </c>
      <c s="34" t="s">
        <v>9580</v>
      </c>
      <c s="35" t="s">
        <v>5</v>
      </c>
      <c s="6" t="s">
        <v>9581</v>
      </c>
      <c s="36" t="s">
        <v>4124</v>
      </c>
      <c s="37">
        <v>1</v>
      </c>
      <c s="36">
        <v>36.7</v>
      </c>
      <c s="36">
        <f>ROUND(G446*H446,6)</f>
      </c>
      <c r="L446" s="38">
        <v>0</v>
      </c>
      <c s="32">
        <f>ROUND(ROUND(L446,2)*ROUND(G446,3),2)</f>
      </c>
      <c s="36" t="s">
        <v>653</v>
      </c>
      <c>
        <f>(M446*21)/100</f>
      </c>
      <c t="s">
        <v>27</v>
      </c>
    </row>
    <row r="447" spans="1:5" ht="25.5">
      <c r="A447" s="35" t="s">
        <v>56</v>
      </c>
      <c r="E447" s="39" t="s">
        <v>9581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81</v>
      </c>
      <c s="34" t="s">
        <v>9582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ROUND(G450*H450,6)</f>
      </c>
      <c r="L450" s="38">
        <v>0</v>
      </c>
      <c s="32">
        <f>ROUND(ROUND(L450,2)*ROUND(G450,3),2)</f>
      </c>
      <c s="36" t="s">
        <v>653</v>
      </c>
      <c>
        <f>(M450*21)/100</f>
      </c>
      <c t="s">
        <v>27</v>
      </c>
    </row>
    <row r="451" spans="1:5" ht="12.75">
      <c r="A451" s="35" t="s">
        <v>56</v>
      </c>
      <c r="E451" s="39" t="s">
        <v>8398</v>
      </c>
    </row>
    <row r="452" spans="1:5" ht="12.75">
      <c r="A452" s="35" t="s">
        <v>58</v>
      </c>
      <c r="E452" s="40" t="s">
        <v>5</v>
      </c>
    </row>
    <row r="453" spans="1:5" ht="12.75">
      <c r="A453" t="s">
        <v>60</v>
      </c>
      <c r="E453" s="39" t="s">
        <v>5</v>
      </c>
    </row>
    <row r="454" spans="1:16" ht="12.75">
      <c r="A454" t="s">
        <v>49</v>
      </c>
      <c s="34" t="s">
        <v>85</v>
      </c>
      <c s="34" t="s">
        <v>9583</v>
      </c>
      <c s="35" t="s">
        <v>5</v>
      </c>
      <c s="6" t="s">
        <v>8400</v>
      </c>
      <c s="36" t="s">
        <v>8401</v>
      </c>
      <c s="37">
        <v>25</v>
      </c>
      <c s="36">
        <v>0.4</v>
      </c>
      <c s="36">
        <f>ROUND(G454*H454,6)</f>
      </c>
      <c r="L454" s="38">
        <v>0</v>
      </c>
      <c s="32">
        <f>ROUND(ROUND(L454,2)*ROUND(G454,3),2)</f>
      </c>
      <c s="36" t="s">
        <v>653</v>
      </c>
      <c>
        <f>(M454*21)/100</f>
      </c>
      <c t="s">
        <v>27</v>
      </c>
    </row>
    <row r="455" spans="1:5" ht="12.75">
      <c r="A455" s="35" t="s">
        <v>56</v>
      </c>
      <c r="E455" s="39" t="s">
        <v>8400</v>
      </c>
    </row>
    <row r="456" spans="1:5" ht="12.75">
      <c r="A456" s="35" t="s">
        <v>58</v>
      </c>
      <c r="E456" s="40" t="s">
        <v>5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8420</v>
      </c>
      <c r="E458" s="33" t="s">
        <v>9584</v>
      </c>
      <c r="J458" s="32">
        <f>0</f>
      </c>
      <c s="32">
        <f>0</f>
      </c>
      <c s="32">
        <f>0+L459+L463+L467+L471+L475</f>
      </c>
      <c s="32">
        <f>0+M459+M463+M467+M471+M475</f>
      </c>
    </row>
    <row r="459" spans="1:16" ht="38.25">
      <c r="A459" t="s">
        <v>49</v>
      </c>
      <c s="34" t="s">
        <v>89</v>
      </c>
      <c s="34" t="s">
        <v>9585</v>
      </c>
      <c s="35" t="s">
        <v>5</v>
      </c>
      <c s="6" t="s">
        <v>9040</v>
      </c>
      <c s="36" t="s">
        <v>4124</v>
      </c>
      <c s="37">
        <v>1</v>
      </c>
      <c s="36">
        <v>50</v>
      </c>
      <c s="36">
        <f>ROUND(G459*H459,6)</f>
      </c>
      <c r="L459" s="38">
        <v>0</v>
      </c>
      <c s="32">
        <f>ROUND(ROUND(L459,2)*ROUND(G459,3),2)</f>
      </c>
      <c s="36" t="s">
        <v>653</v>
      </c>
      <c>
        <f>(M459*21)/100</f>
      </c>
      <c t="s">
        <v>27</v>
      </c>
    </row>
    <row r="460" spans="1:5" ht="38.25">
      <c r="A460" s="35" t="s">
        <v>56</v>
      </c>
      <c r="E460" s="39" t="s">
        <v>9041</v>
      </c>
    </row>
    <row r="461" spans="1:5" ht="12.75">
      <c r="A461" s="35" t="s">
        <v>58</v>
      </c>
      <c r="E461" s="40" t="s">
        <v>5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93</v>
      </c>
      <c s="34" t="s">
        <v>9586</v>
      </c>
      <c s="35" t="s">
        <v>5</v>
      </c>
      <c s="6" t="s">
        <v>9043</v>
      </c>
      <c s="36" t="s">
        <v>4124</v>
      </c>
      <c s="37">
        <v>1</v>
      </c>
      <c s="36">
        <v>28</v>
      </c>
      <c s="36">
        <f>ROUND(G463*H463,6)</f>
      </c>
      <c r="L463" s="38">
        <v>0</v>
      </c>
      <c s="32">
        <f>ROUND(ROUND(L463,2)*ROUND(G463,3),2)</f>
      </c>
      <c s="36" t="s">
        <v>653</v>
      </c>
      <c>
        <f>(M463*21)/100</f>
      </c>
      <c t="s">
        <v>27</v>
      </c>
    </row>
    <row r="464" spans="1:5" ht="25.5">
      <c r="A464" s="35" t="s">
        <v>56</v>
      </c>
      <c r="E464" s="39" t="s">
        <v>9043</v>
      </c>
    </row>
    <row r="465" spans="1:5" ht="12.75">
      <c r="A465" s="35" t="s">
        <v>58</v>
      </c>
      <c r="E465" s="40" t="s">
        <v>5</v>
      </c>
    </row>
    <row r="466" spans="1:5" ht="12.75">
      <c r="A466" t="s">
        <v>60</v>
      </c>
      <c r="E466" s="39" t="s">
        <v>5</v>
      </c>
    </row>
    <row r="467" spans="1:16" ht="12.75">
      <c r="A467" t="s">
        <v>49</v>
      </c>
      <c s="34" t="s">
        <v>98</v>
      </c>
      <c s="34" t="s">
        <v>9587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ROUND(G467*H467,6)</f>
      </c>
      <c r="L467" s="38">
        <v>0</v>
      </c>
      <c s="32">
        <f>ROUND(ROUND(L467,2)*ROUND(G467,3),2)</f>
      </c>
      <c s="36" t="s">
        <v>653</v>
      </c>
      <c>
        <f>(M467*21)/100</f>
      </c>
      <c t="s">
        <v>27</v>
      </c>
    </row>
    <row r="468" spans="1:5" ht="12.75">
      <c r="A468" s="35" t="s">
        <v>56</v>
      </c>
      <c r="E468" s="39" t="s">
        <v>8398</v>
      </c>
    </row>
    <row r="469" spans="1:5" ht="12.75">
      <c r="A469" s="35" t="s">
        <v>58</v>
      </c>
      <c r="E469" s="40" t="s">
        <v>5</v>
      </c>
    </row>
    <row r="470" spans="1:5" ht="12.75">
      <c r="A470" t="s">
        <v>60</v>
      </c>
      <c r="E470" s="39" t="s">
        <v>5</v>
      </c>
    </row>
    <row r="471" spans="1:16" ht="12.75">
      <c r="A471" t="s">
        <v>49</v>
      </c>
      <c s="34" t="s">
        <v>103</v>
      </c>
      <c s="34" t="s">
        <v>9588</v>
      </c>
      <c s="35" t="s">
        <v>5</v>
      </c>
      <c s="6" t="s">
        <v>9589</v>
      </c>
      <c s="36" t="s">
        <v>4124</v>
      </c>
      <c s="37">
        <v>1</v>
      </c>
      <c s="36">
        <v>0.5</v>
      </c>
      <c s="36">
        <f>ROUND(G471*H471,6)</f>
      </c>
      <c r="L471" s="38">
        <v>0</v>
      </c>
      <c s="32">
        <f>ROUND(ROUND(L471,2)*ROUND(G471,3),2)</f>
      </c>
      <c s="36" t="s">
        <v>653</v>
      </c>
      <c>
        <f>(M471*21)/100</f>
      </c>
      <c t="s">
        <v>27</v>
      </c>
    </row>
    <row r="472" spans="1:5" ht="12.75">
      <c r="A472" s="35" t="s">
        <v>56</v>
      </c>
      <c r="E472" s="39" t="s">
        <v>9589</v>
      </c>
    </row>
    <row r="473" spans="1:5" ht="12.75">
      <c r="A473" s="35" t="s">
        <v>58</v>
      </c>
      <c r="E473" s="40" t="s">
        <v>5</v>
      </c>
    </row>
    <row r="474" spans="1:5" ht="12.75">
      <c r="A474" t="s">
        <v>60</v>
      </c>
      <c r="E474" s="39" t="s">
        <v>5</v>
      </c>
    </row>
    <row r="475" spans="1:16" ht="12.75">
      <c r="A475" t="s">
        <v>49</v>
      </c>
      <c s="34" t="s">
        <v>107</v>
      </c>
      <c s="34" t="s">
        <v>9590</v>
      </c>
      <c s="35" t="s">
        <v>5</v>
      </c>
      <c s="6" t="s">
        <v>8400</v>
      </c>
      <c s="36" t="s">
        <v>8401</v>
      </c>
      <c s="37">
        <v>35</v>
      </c>
      <c s="36">
        <v>0.4</v>
      </c>
      <c s="36">
        <f>ROUND(G475*H475,6)</f>
      </c>
      <c r="L475" s="38">
        <v>0</v>
      </c>
      <c s="32">
        <f>ROUND(ROUND(L475,2)*ROUND(G475,3),2)</f>
      </c>
      <c s="36" t="s">
        <v>653</v>
      </c>
      <c>
        <f>(M475*21)/100</f>
      </c>
      <c t="s">
        <v>27</v>
      </c>
    </row>
    <row r="476" spans="1:5" ht="12.75">
      <c r="A476" s="35" t="s">
        <v>56</v>
      </c>
      <c r="E476" s="39" t="s">
        <v>8400</v>
      </c>
    </row>
    <row r="477" spans="1:5" ht="12.75">
      <c r="A477" s="35" t="s">
        <v>58</v>
      </c>
      <c r="E477" s="40" t="s">
        <v>5</v>
      </c>
    </row>
    <row r="478" spans="1:5" ht="12.75">
      <c r="A478" t="s">
        <v>60</v>
      </c>
      <c r="E478" s="39" t="s">
        <v>5</v>
      </c>
    </row>
    <row r="479" spans="1:13" ht="12.75">
      <c r="A479" t="s">
        <v>46</v>
      </c>
      <c r="C479" s="31" t="s">
        <v>8426</v>
      </c>
      <c r="E479" s="33" t="s">
        <v>9591</v>
      </c>
      <c r="J479" s="32">
        <f>0</f>
      </c>
      <c s="32">
        <f>0</f>
      </c>
      <c s="32">
        <f>0+L480+L484+L488+L492+L496</f>
      </c>
      <c s="32">
        <f>0+M480+M484+M488+M492+M496</f>
      </c>
    </row>
    <row r="480" spans="1:16" ht="38.25">
      <c r="A480" t="s">
        <v>49</v>
      </c>
      <c s="34" t="s">
        <v>110</v>
      </c>
      <c s="34" t="s">
        <v>9592</v>
      </c>
      <c s="35" t="s">
        <v>5</v>
      </c>
      <c s="6" t="s">
        <v>9040</v>
      </c>
      <c s="36" t="s">
        <v>4124</v>
      </c>
      <c s="37">
        <v>1</v>
      </c>
      <c s="36">
        <v>50</v>
      </c>
      <c s="36">
        <f>ROUND(G480*H480,6)</f>
      </c>
      <c r="L480" s="38">
        <v>0</v>
      </c>
      <c s="32">
        <f>ROUND(ROUND(L480,2)*ROUND(G480,3),2)</f>
      </c>
      <c s="36" t="s">
        <v>653</v>
      </c>
      <c>
        <f>(M480*21)/100</f>
      </c>
      <c t="s">
        <v>27</v>
      </c>
    </row>
    <row r="481" spans="1:5" ht="38.25">
      <c r="A481" s="35" t="s">
        <v>56</v>
      </c>
      <c r="E481" s="39" t="s">
        <v>9041</v>
      </c>
    </row>
    <row r="482" spans="1:5" ht="12.75">
      <c r="A482" s="35" t="s">
        <v>58</v>
      </c>
      <c r="E482" s="40" t="s">
        <v>5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114</v>
      </c>
      <c s="34" t="s">
        <v>9593</v>
      </c>
      <c s="35" t="s">
        <v>5</v>
      </c>
      <c s="6" t="s">
        <v>9043</v>
      </c>
      <c s="36" t="s">
        <v>4124</v>
      </c>
      <c s="37">
        <v>1</v>
      </c>
      <c s="36">
        <v>28</v>
      </c>
      <c s="36">
        <f>ROUND(G484*H484,6)</f>
      </c>
      <c r="L484" s="38">
        <v>0</v>
      </c>
      <c s="32">
        <f>ROUND(ROUND(L484,2)*ROUND(G484,3),2)</f>
      </c>
      <c s="36" t="s">
        <v>653</v>
      </c>
      <c>
        <f>(M484*21)/100</f>
      </c>
      <c t="s">
        <v>27</v>
      </c>
    </row>
    <row r="485" spans="1:5" ht="25.5">
      <c r="A485" s="35" t="s">
        <v>56</v>
      </c>
      <c r="E485" s="39" t="s">
        <v>9043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5</v>
      </c>
    </row>
    <row r="488" spans="1:16" ht="12.75">
      <c r="A488" t="s">
        <v>49</v>
      </c>
      <c s="34" t="s">
        <v>119</v>
      </c>
      <c s="34" t="s">
        <v>9594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ROUND(G488*H488,6)</f>
      </c>
      <c r="L488" s="38">
        <v>0</v>
      </c>
      <c s="32">
        <f>ROUND(ROUND(L488,2)*ROUND(G488,3),2)</f>
      </c>
      <c s="36" t="s">
        <v>653</v>
      </c>
      <c>
        <f>(M488*21)/100</f>
      </c>
      <c t="s">
        <v>27</v>
      </c>
    </row>
    <row r="489" spans="1:5" ht="12.75">
      <c r="A489" s="35" t="s">
        <v>56</v>
      </c>
      <c r="E489" s="39" t="s">
        <v>8398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5</v>
      </c>
    </row>
    <row r="492" spans="1:16" ht="12.75">
      <c r="A492" t="s">
        <v>49</v>
      </c>
      <c s="34" t="s">
        <v>123</v>
      </c>
      <c s="34" t="s">
        <v>9595</v>
      </c>
      <c s="35" t="s">
        <v>5</v>
      </c>
      <c s="6" t="s">
        <v>9589</v>
      </c>
      <c s="36" t="s">
        <v>4124</v>
      </c>
      <c s="37">
        <v>1</v>
      </c>
      <c s="36">
        <v>0.5</v>
      </c>
      <c s="36">
        <f>ROUND(G492*H492,6)</f>
      </c>
      <c r="L492" s="38">
        <v>0</v>
      </c>
      <c s="32">
        <f>ROUND(ROUND(L492,2)*ROUND(G492,3),2)</f>
      </c>
      <c s="36" t="s">
        <v>653</v>
      </c>
      <c>
        <f>(M492*21)/100</f>
      </c>
      <c t="s">
        <v>27</v>
      </c>
    </row>
    <row r="493" spans="1:5" ht="12.75">
      <c r="A493" s="35" t="s">
        <v>56</v>
      </c>
      <c r="E493" s="39" t="s">
        <v>9589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5</v>
      </c>
    </row>
    <row r="496" spans="1:16" ht="12.75">
      <c r="A496" t="s">
        <v>49</v>
      </c>
      <c s="34" t="s">
        <v>126</v>
      </c>
      <c s="34" t="s">
        <v>9596</v>
      </c>
      <c s="35" t="s">
        <v>5</v>
      </c>
      <c s="6" t="s">
        <v>8400</v>
      </c>
      <c s="36" t="s">
        <v>8401</v>
      </c>
      <c s="37">
        <v>35</v>
      </c>
      <c s="36">
        <v>0.4</v>
      </c>
      <c s="36">
        <f>ROUND(G496*H496,6)</f>
      </c>
      <c r="L496" s="38">
        <v>0</v>
      </c>
      <c s="32">
        <f>ROUND(ROUND(L496,2)*ROUND(G496,3),2)</f>
      </c>
      <c s="36" t="s">
        <v>653</v>
      </c>
      <c>
        <f>(M496*21)/100</f>
      </c>
      <c t="s">
        <v>27</v>
      </c>
    </row>
    <row r="497" spans="1:5" ht="12.75">
      <c r="A497" s="35" t="s">
        <v>56</v>
      </c>
      <c r="E497" s="39" t="s">
        <v>8400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5</v>
      </c>
    </row>
    <row r="500" spans="1:13" ht="12.75">
      <c r="A500" t="s">
        <v>46</v>
      </c>
      <c r="C500" s="31" t="s">
        <v>9597</v>
      </c>
      <c r="E500" s="33" t="s">
        <v>9598</v>
      </c>
      <c r="J500" s="32">
        <f>0</f>
      </c>
      <c s="32">
        <f>0</f>
      </c>
      <c s="32">
        <f>0+L501+L505+L509+L513+L517+L521</f>
      </c>
      <c s="32">
        <f>0+M501+M505+M509+M513+M517+M521</f>
      </c>
    </row>
    <row r="501" spans="1:16" ht="38.25">
      <c r="A501" t="s">
        <v>49</v>
      </c>
      <c s="34" t="s">
        <v>130</v>
      </c>
      <c s="34" t="s">
        <v>9599</v>
      </c>
      <c s="35" t="s">
        <v>5</v>
      </c>
      <c s="6" t="s">
        <v>9040</v>
      </c>
      <c s="36" t="s">
        <v>4124</v>
      </c>
      <c s="37">
        <v>1</v>
      </c>
      <c s="36">
        <v>50</v>
      </c>
      <c s="36">
        <f>ROUND(G501*H501,6)</f>
      </c>
      <c r="L501" s="38">
        <v>0</v>
      </c>
      <c s="32">
        <f>ROUND(ROUND(L501,2)*ROUND(G501,3),2)</f>
      </c>
      <c s="36" t="s">
        <v>653</v>
      </c>
      <c>
        <f>(M501*21)/100</f>
      </c>
      <c t="s">
        <v>27</v>
      </c>
    </row>
    <row r="502" spans="1:5" ht="38.25">
      <c r="A502" s="35" t="s">
        <v>56</v>
      </c>
      <c r="E502" s="39" t="s">
        <v>9041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133</v>
      </c>
      <c s="34" t="s">
        <v>9600</v>
      </c>
      <c s="35" t="s">
        <v>5</v>
      </c>
      <c s="6" t="s">
        <v>9043</v>
      </c>
      <c s="36" t="s">
        <v>4124</v>
      </c>
      <c s="37">
        <v>1</v>
      </c>
      <c s="36">
        <v>28</v>
      </c>
      <c s="36">
        <f>ROUND(G505*H505,6)</f>
      </c>
      <c r="L505" s="38">
        <v>0</v>
      </c>
      <c s="32">
        <f>ROUND(ROUND(L505,2)*ROUND(G505,3),2)</f>
      </c>
      <c s="36" t="s">
        <v>653</v>
      </c>
      <c>
        <f>(M505*21)/100</f>
      </c>
      <c t="s">
        <v>27</v>
      </c>
    </row>
    <row r="506" spans="1:5" ht="25.5">
      <c r="A506" s="35" t="s">
        <v>56</v>
      </c>
      <c r="E506" s="39" t="s">
        <v>9043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12.75">
      <c r="A509" t="s">
        <v>49</v>
      </c>
      <c s="34" t="s">
        <v>136</v>
      </c>
      <c s="34" t="s">
        <v>9601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ROUND(G509*H509,6)</f>
      </c>
      <c r="L509" s="38">
        <v>0</v>
      </c>
      <c s="32">
        <f>ROUND(ROUND(L509,2)*ROUND(G509,3),2)</f>
      </c>
      <c s="36" t="s">
        <v>653</v>
      </c>
      <c>
        <f>(M509*21)/100</f>
      </c>
      <c t="s">
        <v>27</v>
      </c>
    </row>
    <row r="510" spans="1:5" ht="12.75">
      <c r="A510" s="35" t="s">
        <v>56</v>
      </c>
      <c r="E510" s="39" t="s">
        <v>8398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12.75">
      <c r="A513" t="s">
        <v>49</v>
      </c>
      <c s="34" t="s">
        <v>139</v>
      </c>
      <c s="34" t="s">
        <v>9374</v>
      </c>
      <c s="35" t="s">
        <v>5</v>
      </c>
      <c s="6" t="s">
        <v>9589</v>
      </c>
      <c s="36" t="s">
        <v>4124</v>
      </c>
      <c s="37">
        <v>1</v>
      </c>
      <c s="36">
        <v>0.5</v>
      </c>
      <c s="36">
        <f>ROUND(G513*H513,6)</f>
      </c>
      <c r="L513" s="38">
        <v>0</v>
      </c>
      <c s="32">
        <f>ROUND(ROUND(L513,2)*ROUND(G513,3),2)</f>
      </c>
      <c s="36" t="s">
        <v>653</v>
      </c>
      <c>
        <f>(M513*21)/100</f>
      </c>
      <c t="s">
        <v>27</v>
      </c>
    </row>
    <row r="514" spans="1:5" ht="12.75">
      <c r="A514" s="35" t="s">
        <v>56</v>
      </c>
      <c r="E514" s="39" t="s">
        <v>9589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12.75">
      <c r="A517" t="s">
        <v>49</v>
      </c>
      <c s="34" t="s">
        <v>142</v>
      </c>
      <c s="34" t="s">
        <v>9602</v>
      </c>
      <c s="35" t="s">
        <v>5</v>
      </c>
      <c s="6" t="s">
        <v>9603</v>
      </c>
      <c s="36" t="s">
        <v>4124</v>
      </c>
      <c s="37">
        <v>1</v>
      </c>
      <c s="36">
        <v>0.5</v>
      </c>
      <c s="36">
        <f>ROUND(G517*H517,6)</f>
      </c>
      <c r="L517" s="38">
        <v>0</v>
      </c>
      <c s="32">
        <f>ROUND(ROUND(L517,2)*ROUND(G517,3),2)</f>
      </c>
      <c s="36" t="s">
        <v>653</v>
      </c>
      <c>
        <f>(M517*21)/100</f>
      </c>
      <c t="s">
        <v>27</v>
      </c>
    </row>
    <row r="518" spans="1:5" ht="12.75">
      <c r="A518" s="35" t="s">
        <v>56</v>
      </c>
      <c r="E518" s="39" t="s">
        <v>9603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145</v>
      </c>
      <c s="34" t="s">
        <v>9604</v>
      </c>
      <c s="35" t="s">
        <v>5</v>
      </c>
      <c s="6" t="s">
        <v>8400</v>
      </c>
      <c s="36" t="s">
        <v>8401</v>
      </c>
      <c s="37">
        <v>35</v>
      </c>
      <c s="36">
        <v>0.4</v>
      </c>
      <c s="36">
        <f>ROUND(G521*H521,6)</f>
      </c>
      <c r="L521" s="38">
        <v>0</v>
      </c>
      <c s="32">
        <f>ROUND(ROUND(L521,2)*ROUND(G521,3),2)</f>
      </c>
      <c s="36" t="s">
        <v>653</v>
      </c>
      <c>
        <f>(M521*21)/100</f>
      </c>
      <c t="s">
        <v>27</v>
      </c>
    </row>
    <row r="522" spans="1:5" ht="12.75">
      <c r="A522" s="35" t="s">
        <v>56</v>
      </c>
      <c r="E522" s="39" t="s">
        <v>8400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3" ht="12.75">
      <c r="A525" t="s">
        <v>46</v>
      </c>
      <c r="C525" s="31" t="s">
        <v>9605</v>
      </c>
      <c r="E525" s="33" t="s">
        <v>9606</v>
      </c>
      <c r="J525" s="32">
        <f>0</f>
      </c>
      <c s="32">
        <f>0</f>
      </c>
      <c s="32">
        <f>0+L526+L530+L534+L538+L542+L546</f>
      </c>
      <c s="32">
        <f>0+M526+M530+M534+M538+M542+M546</f>
      </c>
    </row>
    <row r="526" spans="1:16" ht="38.25">
      <c r="A526" t="s">
        <v>49</v>
      </c>
      <c s="34" t="s">
        <v>150</v>
      </c>
      <c s="34" t="s">
        <v>9607</v>
      </c>
      <c s="35" t="s">
        <v>5</v>
      </c>
      <c s="6" t="s">
        <v>9040</v>
      </c>
      <c s="36" t="s">
        <v>4124</v>
      </c>
      <c s="37">
        <v>1</v>
      </c>
      <c s="36">
        <v>50</v>
      </c>
      <c s="36">
        <f>ROUND(G526*H526,6)</f>
      </c>
      <c r="L526" s="38">
        <v>0</v>
      </c>
      <c s="32">
        <f>ROUND(ROUND(L526,2)*ROUND(G526,3),2)</f>
      </c>
      <c s="36" t="s">
        <v>653</v>
      </c>
      <c>
        <f>(M526*21)/100</f>
      </c>
      <c t="s">
        <v>27</v>
      </c>
    </row>
    <row r="527" spans="1:5" ht="38.25">
      <c r="A527" s="35" t="s">
        <v>56</v>
      </c>
      <c r="E527" s="39" t="s">
        <v>9041</v>
      </c>
    </row>
    <row r="528" spans="1:5" ht="12.75">
      <c r="A528" s="35" t="s">
        <v>58</v>
      </c>
      <c r="E528" s="40" t="s">
        <v>5</v>
      </c>
    </row>
    <row r="529" spans="1:5" ht="12.75">
      <c r="A529" t="s">
        <v>60</v>
      </c>
      <c r="E529" s="39" t="s">
        <v>5</v>
      </c>
    </row>
    <row r="530" spans="1:16" ht="25.5">
      <c r="A530" t="s">
        <v>49</v>
      </c>
      <c s="34" t="s">
        <v>154</v>
      </c>
      <c s="34" t="s">
        <v>9608</v>
      </c>
      <c s="35" t="s">
        <v>5</v>
      </c>
      <c s="6" t="s">
        <v>9043</v>
      </c>
      <c s="36" t="s">
        <v>4124</v>
      </c>
      <c s="37">
        <v>1</v>
      </c>
      <c s="36">
        <v>28</v>
      </c>
      <c s="36">
        <f>ROUND(G530*H530,6)</f>
      </c>
      <c r="L530" s="38">
        <v>0</v>
      </c>
      <c s="32">
        <f>ROUND(ROUND(L530,2)*ROUND(G530,3),2)</f>
      </c>
      <c s="36" t="s">
        <v>653</v>
      </c>
      <c>
        <f>(M530*21)/100</f>
      </c>
      <c t="s">
        <v>27</v>
      </c>
    </row>
    <row r="531" spans="1:5" ht="25.5">
      <c r="A531" s="35" t="s">
        <v>56</v>
      </c>
      <c r="E531" s="39" t="s">
        <v>9043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5</v>
      </c>
    </row>
    <row r="534" spans="1:16" ht="12.75">
      <c r="A534" t="s">
        <v>49</v>
      </c>
      <c s="34" t="s">
        <v>158</v>
      </c>
      <c s="34" t="s">
        <v>9609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ROUND(G534*H534,6)</f>
      </c>
      <c r="L534" s="38">
        <v>0</v>
      </c>
      <c s="32">
        <f>ROUND(ROUND(L534,2)*ROUND(G534,3),2)</f>
      </c>
      <c s="36" t="s">
        <v>653</v>
      </c>
      <c>
        <f>(M534*21)/100</f>
      </c>
      <c t="s">
        <v>27</v>
      </c>
    </row>
    <row r="535" spans="1:5" ht="12.75">
      <c r="A535" s="35" t="s">
        <v>56</v>
      </c>
      <c r="E535" s="39" t="s">
        <v>8398</v>
      </c>
    </row>
    <row r="536" spans="1:5" ht="12.75">
      <c r="A536" s="35" t="s">
        <v>58</v>
      </c>
      <c r="E536" s="40" t="s">
        <v>5</v>
      </c>
    </row>
    <row r="537" spans="1:5" ht="12.75">
      <c r="A537" t="s">
        <v>60</v>
      </c>
      <c r="E537" s="39" t="s">
        <v>5</v>
      </c>
    </row>
    <row r="538" spans="1:16" ht="12.75">
      <c r="A538" t="s">
        <v>49</v>
      </c>
      <c s="34" t="s">
        <v>161</v>
      </c>
      <c s="34" t="s">
        <v>9610</v>
      </c>
      <c s="35" t="s">
        <v>5</v>
      </c>
      <c s="6" t="s">
        <v>9589</v>
      </c>
      <c s="36" t="s">
        <v>4124</v>
      </c>
      <c s="37">
        <v>1</v>
      </c>
      <c s="36">
        <v>0.5</v>
      </c>
      <c s="36">
        <f>ROUND(G538*H538,6)</f>
      </c>
      <c r="L538" s="38">
        <v>0</v>
      </c>
      <c s="32">
        <f>ROUND(ROUND(L538,2)*ROUND(G538,3),2)</f>
      </c>
      <c s="36" t="s">
        <v>653</v>
      </c>
      <c>
        <f>(M538*21)/100</f>
      </c>
      <c t="s">
        <v>27</v>
      </c>
    </row>
    <row r="539" spans="1:5" ht="12.75">
      <c r="A539" s="35" t="s">
        <v>56</v>
      </c>
      <c r="E539" s="39" t="s">
        <v>9589</v>
      </c>
    </row>
    <row r="540" spans="1:5" ht="12.75">
      <c r="A540" s="35" t="s">
        <v>58</v>
      </c>
      <c r="E540" s="40" t="s">
        <v>5</v>
      </c>
    </row>
    <row r="541" spans="1:5" ht="12.75">
      <c r="A541" t="s">
        <v>60</v>
      </c>
      <c r="E541" s="39" t="s">
        <v>5</v>
      </c>
    </row>
    <row r="542" spans="1:16" ht="12.75">
      <c r="A542" t="s">
        <v>49</v>
      </c>
      <c s="34" t="s">
        <v>164</v>
      </c>
      <c s="34" t="s">
        <v>9611</v>
      </c>
      <c s="35" t="s">
        <v>5</v>
      </c>
      <c s="6" t="s">
        <v>9603</v>
      </c>
      <c s="36" t="s">
        <v>4124</v>
      </c>
      <c s="37">
        <v>1</v>
      </c>
      <c s="36">
        <v>0.5</v>
      </c>
      <c s="36">
        <f>ROUND(G542*H542,6)</f>
      </c>
      <c r="L542" s="38">
        <v>0</v>
      </c>
      <c s="32">
        <f>ROUND(ROUND(L542,2)*ROUND(G542,3),2)</f>
      </c>
      <c s="36" t="s">
        <v>653</v>
      </c>
      <c>
        <f>(M542*21)/100</f>
      </c>
      <c t="s">
        <v>27</v>
      </c>
    </row>
    <row r="543" spans="1:5" ht="12.75">
      <c r="A543" s="35" t="s">
        <v>56</v>
      </c>
      <c r="E543" s="39" t="s">
        <v>9603</v>
      </c>
    </row>
    <row r="544" spans="1:5" ht="12.75">
      <c r="A544" s="35" t="s">
        <v>58</v>
      </c>
      <c r="E544" s="40" t="s">
        <v>5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656</v>
      </c>
      <c s="34" t="s">
        <v>9612</v>
      </c>
      <c s="35" t="s">
        <v>5</v>
      </c>
      <c s="6" t="s">
        <v>8400</v>
      </c>
      <c s="36" t="s">
        <v>8401</v>
      </c>
      <c s="37">
        <v>30</v>
      </c>
      <c s="36">
        <v>0.4</v>
      </c>
      <c s="36">
        <f>ROUND(G546*H546,6)</f>
      </c>
      <c r="L546" s="38">
        <v>0</v>
      </c>
      <c s="32">
        <f>ROUND(ROUND(L546,2)*ROUND(G546,3),2)</f>
      </c>
      <c s="36" t="s">
        <v>653</v>
      </c>
      <c>
        <f>(M546*21)/100</f>
      </c>
      <c t="s">
        <v>27</v>
      </c>
    </row>
    <row r="547" spans="1:5" ht="12.75">
      <c r="A547" s="35" t="s">
        <v>56</v>
      </c>
      <c r="E547" s="39" t="s">
        <v>8400</v>
      </c>
    </row>
    <row r="548" spans="1:5" ht="12.75">
      <c r="A548" s="35" t="s">
        <v>58</v>
      </c>
      <c r="E548" s="40" t="s">
        <v>5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9613</v>
      </c>
      <c r="E550" s="33" t="s">
        <v>9614</v>
      </c>
      <c r="J550" s="32">
        <f>0</f>
      </c>
      <c s="32">
        <f>0</f>
      </c>
      <c s="32">
        <f>0+L551</f>
      </c>
      <c s="32">
        <f>0+M551</f>
      </c>
    </row>
    <row r="551" spans="1:16" ht="25.5">
      <c r="A551" t="s">
        <v>49</v>
      </c>
      <c s="34" t="s">
        <v>660</v>
      </c>
      <c s="34" t="s">
        <v>9615</v>
      </c>
      <c s="35" t="s">
        <v>5</v>
      </c>
      <c s="6" t="s">
        <v>9616</v>
      </c>
      <c s="36" t="s">
        <v>960</v>
      </c>
      <c s="37">
        <v>1</v>
      </c>
      <c s="36">
        <v>1</v>
      </c>
      <c s="36">
        <f>ROUND(G551*H551,6)</f>
      </c>
      <c r="L551" s="38">
        <v>0</v>
      </c>
      <c s="32">
        <f>ROUND(ROUND(L551,2)*ROUND(G551,3),2)</f>
      </c>
      <c s="36" t="s">
        <v>653</v>
      </c>
      <c>
        <f>(M551*21)/100</f>
      </c>
      <c t="s">
        <v>27</v>
      </c>
    </row>
    <row r="552" spans="1:5" ht="25.5">
      <c r="A552" s="35" t="s">
        <v>56</v>
      </c>
      <c r="E552" s="39" t="s">
        <v>9616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3" ht="12.75">
      <c r="A555" t="s">
        <v>46</v>
      </c>
      <c r="C555" s="31" t="s">
        <v>9617</v>
      </c>
      <c r="E555" s="33" t="s">
        <v>9618</v>
      </c>
      <c r="J555" s="32">
        <f>0</f>
      </c>
      <c s="32">
        <f>0</f>
      </c>
      <c s="32">
        <f>0+L556+L560</f>
      </c>
      <c s="32">
        <f>0+M556+M560</f>
      </c>
    </row>
    <row r="556" spans="1:16" ht="12.75">
      <c r="A556" t="s">
        <v>49</v>
      </c>
      <c s="34" t="s">
        <v>664</v>
      </c>
      <c s="34" t="s">
        <v>9619</v>
      </c>
      <c s="35" t="s">
        <v>5</v>
      </c>
      <c s="6" t="s">
        <v>8417</v>
      </c>
      <c s="36" t="s">
        <v>2729</v>
      </c>
      <c s="37">
        <v>35</v>
      </c>
      <c s="36">
        <v>1</v>
      </c>
      <c s="36">
        <f>ROUND(G556*H556,6)</f>
      </c>
      <c r="L556" s="38">
        <v>0</v>
      </c>
      <c s="32">
        <f>ROUND(ROUND(L556,2)*ROUND(G556,3),2)</f>
      </c>
      <c s="36" t="s">
        <v>653</v>
      </c>
      <c>
        <f>(M556*21)/100</f>
      </c>
      <c t="s">
        <v>27</v>
      </c>
    </row>
    <row r="557" spans="1:5" ht="12.75">
      <c r="A557" s="35" t="s">
        <v>56</v>
      </c>
      <c r="E557" s="39" t="s">
        <v>8417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5</v>
      </c>
    </row>
    <row r="560" spans="1:16" ht="12.75">
      <c r="A560" t="s">
        <v>49</v>
      </c>
      <c s="34" t="s">
        <v>668</v>
      </c>
      <c s="34" t="s">
        <v>9620</v>
      </c>
      <c s="35" t="s">
        <v>5</v>
      </c>
      <c s="6" t="s">
        <v>8419</v>
      </c>
      <c s="36" t="s">
        <v>409</v>
      </c>
      <c s="37">
        <v>20</v>
      </c>
      <c s="36">
        <v>1</v>
      </c>
      <c s="36">
        <f>ROUND(G560*H560,6)</f>
      </c>
      <c r="L560" s="38">
        <v>0</v>
      </c>
      <c s="32">
        <f>ROUND(ROUND(L560,2)*ROUND(G560,3),2)</f>
      </c>
      <c s="36" t="s">
        <v>653</v>
      </c>
      <c>
        <f>(M560*21)/100</f>
      </c>
      <c t="s">
        <v>27</v>
      </c>
    </row>
    <row r="561" spans="1:5" ht="12.75">
      <c r="A561" s="35" t="s">
        <v>56</v>
      </c>
      <c r="E561" s="39" t="s">
        <v>8419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5</v>
      </c>
    </row>
    <row r="564" spans="1:13" ht="12.75">
      <c r="A564" t="s">
        <v>46</v>
      </c>
      <c r="C564" s="31" t="s">
        <v>8434</v>
      </c>
      <c r="E564" s="33" t="s">
        <v>9621</v>
      </c>
      <c r="J564" s="32">
        <f>0</f>
      </c>
      <c s="32">
        <f>0</f>
      </c>
      <c s="32">
        <f>0+L565+L569+L573+L577+L581+L585+L589+L593+L597</f>
      </c>
      <c s="32">
        <f>0+M565+M569+M573+M577+M581+M585+M589+M593+M597</f>
      </c>
    </row>
    <row r="565" spans="1:16" ht="12.75">
      <c r="A565" t="s">
        <v>49</v>
      </c>
      <c s="34" t="s">
        <v>81</v>
      </c>
      <c s="34" t="s">
        <v>9622</v>
      </c>
      <c s="35" t="s">
        <v>5</v>
      </c>
      <c s="6" t="s">
        <v>9623</v>
      </c>
      <c s="36" t="s">
        <v>4124</v>
      </c>
      <c s="37">
        <v>1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653</v>
      </c>
      <c>
        <f>(M565*21)/100</f>
      </c>
      <c t="s">
        <v>27</v>
      </c>
    </row>
    <row r="566" spans="1:5" ht="12.75">
      <c r="A566" s="35" t="s">
        <v>56</v>
      </c>
      <c r="E566" s="39" t="s">
        <v>9623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25.5">
      <c r="A569" t="s">
        <v>49</v>
      </c>
      <c s="34" t="s">
        <v>85</v>
      </c>
      <c s="34" t="s">
        <v>9624</v>
      </c>
      <c s="35" t="s">
        <v>5</v>
      </c>
      <c s="6" t="s">
        <v>9625</v>
      </c>
      <c s="36" t="s">
        <v>4124</v>
      </c>
      <c s="37">
        <v>3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653</v>
      </c>
      <c>
        <f>(M569*21)/100</f>
      </c>
      <c t="s">
        <v>27</v>
      </c>
    </row>
    <row r="570" spans="1:5" ht="25.5">
      <c r="A570" s="35" t="s">
        <v>56</v>
      </c>
      <c r="E570" s="39" t="s">
        <v>9625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12.75">
      <c r="A573" t="s">
        <v>49</v>
      </c>
      <c s="34" t="s">
        <v>89</v>
      </c>
      <c s="34" t="s">
        <v>9626</v>
      </c>
      <c s="35" t="s">
        <v>5</v>
      </c>
      <c s="6" t="s">
        <v>9627</v>
      </c>
      <c s="36" t="s">
        <v>4124</v>
      </c>
      <c s="37">
        <v>2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653</v>
      </c>
      <c>
        <f>(M573*21)/100</f>
      </c>
      <c t="s">
        <v>27</v>
      </c>
    </row>
    <row r="574" spans="1:5" ht="12.75">
      <c r="A574" s="35" t="s">
        <v>56</v>
      </c>
      <c r="E574" s="39" t="s">
        <v>9627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93</v>
      </c>
      <c s="34" t="s">
        <v>9628</v>
      </c>
      <c s="35" t="s">
        <v>5</v>
      </c>
      <c s="6" t="s">
        <v>9629</v>
      </c>
      <c s="36" t="s">
        <v>4124</v>
      </c>
      <c s="37">
        <v>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653</v>
      </c>
      <c>
        <f>(M577*21)/100</f>
      </c>
      <c t="s">
        <v>27</v>
      </c>
    </row>
    <row r="578" spans="1:5" ht="12.75">
      <c r="A578" s="35" t="s">
        <v>56</v>
      </c>
      <c r="E578" s="39" t="s">
        <v>9629</v>
      </c>
    </row>
    <row r="579" spans="1:5" ht="12.75">
      <c r="A579" s="35" t="s">
        <v>58</v>
      </c>
      <c r="E579" s="40" t="s">
        <v>5</v>
      </c>
    </row>
    <row r="580" spans="1:5" ht="12.75">
      <c r="A580" t="s">
        <v>60</v>
      </c>
      <c r="E580" s="39" t="s">
        <v>5</v>
      </c>
    </row>
    <row r="581" spans="1:16" ht="25.5">
      <c r="A581" t="s">
        <v>49</v>
      </c>
      <c s="34" t="s">
        <v>98</v>
      </c>
      <c s="34" t="s">
        <v>9630</v>
      </c>
      <c s="35" t="s">
        <v>5</v>
      </c>
      <c s="6" t="s">
        <v>9115</v>
      </c>
      <c s="36" t="s">
        <v>106</v>
      </c>
      <c s="37">
        <v>18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653</v>
      </c>
      <c>
        <f>(M581*21)/100</f>
      </c>
      <c t="s">
        <v>27</v>
      </c>
    </row>
    <row r="582" spans="1:5" ht="25.5">
      <c r="A582" s="35" t="s">
        <v>56</v>
      </c>
      <c r="E582" s="39" t="s">
        <v>9115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103</v>
      </c>
      <c s="34" t="s">
        <v>9631</v>
      </c>
      <c s="35" t="s">
        <v>5</v>
      </c>
      <c s="6" t="s">
        <v>9120</v>
      </c>
      <c s="36" t="s">
        <v>106</v>
      </c>
      <c s="37">
        <v>110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653</v>
      </c>
      <c>
        <f>(M585*21)/100</f>
      </c>
      <c t="s">
        <v>27</v>
      </c>
    </row>
    <row r="586" spans="1:5" ht="12.75">
      <c r="A586" s="35" t="s">
        <v>56</v>
      </c>
      <c r="E586" s="39" t="s">
        <v>9120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9632</v>
      </c>
      <c s="35" t="s">
        <v>5</v>
      </c>
      <c s="6" t="s">
        <v>9122</v>
      </c>
      <c s="36" t="s">
        <v>106</v>
      </c>
      <c s="37">
        <v>30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653</v>
      </c>
      <c>
        <f>(M589*21)/100</f>
      </c>
      <c t="s">
        <v>27</v>
      </c>
    </row>
    <row r="590" spans="1:5" ht="12.75">
      <c r="A590" s="35" t="s">
        <v>56</v>
      </c>
      <c r="E590" s="39" t="s">
        <v>9122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6" ht="12.75">
      <c r="A593" t="s">
        <v>49</v>
      </c>
      <c s="34" t="s">
        <v>110</v>
      </c>
      <c s="34" t="s">
        <v>9633</v>
      </c>
      <c s="35" t="s">
        <v>5</v>
      </c>
      <c s="6" t="s">
        <v>9126</v>
      </c>
      <c s="36" t="s">
        <v>106</v>
      </c>
      <c s="37">
        <v>80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653</v>
      </c>
      <c>
        <f>(M593*21)/100</f>
      </c>
      <c t="s">
        <v>27</v>
      </c>
    </row>
    <row r="594" spans="1:5" ht="12.75">
      <c r="A594" s="35" t="s">
        <v>56</v>
      </c>
      <c r="E594" s="39" t="s">
        <v>9126</v>
      </c>
    </row>
    <row r="595" spans="1:5" ht="12.75">
      <c r="A595" s="35" t="s">
        <v>58</v>
      </c>
      <c r="E595" s="40" t="s">
        <v>5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114</v>
      </c>
      <c s="34" t="s">
        <v>9634</v>
      </c>
      <c s="35" t="s">
        <v>5</v>
      </c>
      <c s="6" t="s">
        <v>4105</v>
      </c>
      <c s="36" t="s">
        <v>590</v>
      </c>
      <c s="37">
        <v>0.5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653</v>
      </c>
      <c>
        <f>(M597*21)/100</f>
      </c>
      <c t="s">
        <v>27</v>
      </c>
    </row>
    <row r="598" spans="1:5" ht="12.75">
      <c r="A598" s="35" t="s">
        <v>56</v>
      </c>
      <c r="E598" s="39" t="s">
        <v>4105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8441</v>
      </c>
      <c r="E601" s="33" t="s">
        <v>9635</v>
      </c>
      <c r="J601" s="32">
        <f>0</f>
      </c>
      <c s="32">
        <f>0</f>
      </c>
      <c s="32">
        <f>0+L602</f>
      </c>
      <c s="32">
        <f>0+M602</f>
      </c>
    </row>
    <row r="602" spans="1:16" ht="12.75">
      <c r="A602" t="s">
        <v>49</v>
      </c>
      <c s="34" t="s">
        <v>179</v>
      </c>
      <c s="34" t="s">
        <v>9636</v>
      </c>
      <c s="35" t="s">
        <v>5</v>
      </c>
      <c s="6" t="s">
        <v>8535</v>
      </c>
      <c s="36" t="s">
        <v>960</v>
      </c>
      <c s="37">
        <v>1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653</v>
      </c>
      <c>
        <f>(M602*21)/100</f>
      </c>
      <c t="s">
        <v>27</v>
      </c>
    </row>
    <row r="603" spans="1:5" ht="12.75">
      <c r="A603" s="35" t="s">
        <v>56</v>
      </c>
      <c r="E603" s="39" t="s">
        <v>8535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8448</v>
      </c>
      <c r="E606" s="33" t="s">
        <v>9637</v>
      </c>
      <c r="J606" s="32">
        <f>0</f>
      </c>
      <c s="32">
        <f>0</f>
      </c>
      <c s="32">
        <f>0+L607+L611+L615+L619+L623+L627+L631</f>
      </c>
      <c s="32">
        <f>0+M607+M611+M615+M619+M623+M627+M631</f>
      </c>
    </row>
    <row r="607" spans="1:16" ht="25.5">
      <c r="A607" t="s">
        <v>49</v>
      </c>
      <c s="34" t="s">
        <v>660</v>
      </c>
      <c s="34" t="s">
        <v>9638</v>
      </c>
      <c s="35" t="s">
        <v>5</v>
      </c>
      <c s="6" t="s">
        <v>9639</v>
      </c>
      <c s="36" t="s">
        <v>106</v>
      </c>
      <c s="37">
        <v>2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653</v>
      </c>
      <c>
        <f>(M607*21)/100</f>
      </c>
      <c t="s">
        <v>27</v>
      </c>
    </row>
    <row r="608" spans="1:5" ht="25.5">
      <c r="A608" s="35" t="s">
        <v>56</v>
      </c>
      <c r="E608" s="39" t="s">
        <v>9639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664</v>
      </c>
      <c s="34" t="s">
        <v>9640</v>
      </c>
      <c s="35" t="s">
        <v>5</v>
      </c>
      <c s="6" t="s">
        <v>8520</v>
      </c>
      <c s="36" t="s">
        <v>4124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653</v>
      </c>
      <c>
        <f>(M611*21)/100</f>
      </c>
      <c t="s">
        <v>27</v>
      </c>
    </row>
    <row r="612" spans="1:5" ht="12.75">
      <c r="A612" s="35" t="s">
        <v>56</v>
      </c>
      <c r="E612" s="39" t="s">
        <v>8520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668</v>
      </c>
      <c s="34" t="s">
        <v>9641</v>
      </c>
      <c s="35" t="s">
        <v>5</v>
      </c>
      <c s="6" t="s">
        <v>9642</v>
      </c>
      <c s="36" t="s">
        <v>4124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653</v>
      </c>
      <c>
        <f>(M615*21)/100</f>
      </c>
      <c t="s">
        <v>27</v>
      </c>
    </row>
    <row r="616" spans="1:5" ht="12.75">
      <c r="A616" s="35" t="s">
        <v>56</v>
      </c>
      <c r="E616" s="39" t="s">
        <v>9642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638</v>
      </c>
      <c s="34" t="s">
        <v>9643</v>
      </c>
      <c s="35" t="s">
        <v>5</v>
      </c>
      <c s="6" t="s">
        <v>4118</v>
      </c>
      <c s="36" t="s">
        <v>2729</v>
      </c>
      <c s="37">
        <v>100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653</v>
      </c>
      <c>
        <f>(M619*21)/100</f>
      </c>
      <c t="s">
        <v>27</v>
      </c>
    </row>
    <row r="620" spans="1:5" ht="12.75">
      <c r="A620" s="35" t="s">
        <v>56</v>
      </c>
      <c r="E620" s="39" t="s">
        <v>4118</v>
      </c>
    </row>
    <row r="621" spans="1:5" ht="12.75">
      <c r="A621" s="35" t="s">
        <v>58</v>
      </c>
      <c r="E621" s="40" t="s">
        <v>5</v>
      </c>
    </row>
    <row r="622" spans="1:5" ht="12.75">
      <c r="A622" t="s">
        <v>60</v>
      </c>
      <c r="E622" s="39" t="s">
        <v>5</v>
      </c>
    </row>
    <row r="623" spans="1:16" ht="12.75">
      <c r="A623" t="s">
        <v>49</v>
      </c>
      <c s="34" t="s">
        <v>674</v>
      </c>
      <c s="34" t="s">
        <v>9644</v>
      </c>
      <c s="35" t="s">
        <v>5</v>
      </c>
      <c s="6" t="s">
        <v>8523</v>
      </c>
      <c s="36" t="s">
        <v>4124</v>
      </c>
      <c s="37">
        <v>2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653</v>
      </c>
      <c>
        <f>(M623*21)/100</f>
      </c>
      <c t="s">
        <v>27</v>
      </c>
    </row>
    <row r="624" spans="1:5" ht="12.75">
      <c r="A624" s="35" t="s">
        <v>56</v>
      </c>
      <c r="E624" s="39" t="s">
        <v>8523</v>
      </c>
    </row>
    <row r="625" spans="1:5" ht="12.75">
      <c r="A625" s="35" t="s">
        <v>58</v>
      </c>
      <c r="E625" s="40" t="s">
        <v>5</v>
      </c>
    </row>
    <row r="626" spans="1:5" ht="12.75">
      <c r="A626" t="s">
        <v>60</v>
      </c>
      <c r="E626" s="39" t="s">
        <v>5</v>
      </c>
    </row>
    <row r="627" spans="1:16" ht="12.75">
      <c r="A627" t="s">
        <v>49</v>
      </c>
      <c s="34" t="s">
        <v>677</v>
      </c>
      <c s="34" t="s">
        <v>9645</v>
      </c>
      <c s="35" t="s">
        <v>5</v>
      </c>
      <c s="6" t="s">
        <v>8525</v>
      </c>
      <c s="36" t="s">
        <v>4124</v>
      </c>
      <c s="37">
        <v>2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653</v>
      </c>
      <c>
        <f>(M627*21)/100</f>
      </c>
      <c t="s">
        <v>27</v>
      </c>
    </row>
    <row r="628" spans="1:5" ht="12.75">
      <c r="A628" s="35" t="s">
        <v>56</v>
      </c>
      <c r="E628" s="39" t="s">
        <v>8525</v>
      </c>
    </row>
    <row r="629" spans="1:5" ht="12.75">
      <c r="A629" s="35" t="s">
        <v>58</v>
      </c>
      <c r="E629" s="40" t="s">
        <v>5</v>
      </c>
    </row>
    <row r="630" spans="1:5" ht="12.75">
      <c r="A630" t="s">
        <v>60</v>
      </c>
      <c r="E630" s="39" t="s">
        <v>5</v>
      </c>
    </row>
    <row r="631" spans="1:16" ht="12.75">
      <c r="A631" t="s">
        <v>49</v>
      </c>
      <c s="34" t="s">
        <v>167</v>
      </c>
      <c s="34" t="s">
        <v>9646</v>
      </c>
      <c s="35" t="s">
        <v>5</v>
      </c>
      <c s="6" t="s">
        <v>8531</v>
      </c>
      <c s="36" t="s">
        <v>409</v>
      </c>
      <c s="37">
        <v>40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653</v>
      </c>
      <c>
        <f>(M631*21)/100</f>
      </c>
      <c t="s">
        <v>27</v>
      </c>
    </row>
    <row r="632" spans="1:5" ht="12.75">
      <c r="A632" s="35" t="s">
        <v>56</v>
      </c>
      <c r="E632" s="39" t="s">
        <v>8531</v>
      </c>
    </row>
    <row r="633" spans="1:5" ht="12.75">
      <c r="A633" s="35" t="s">
        <v>58</v>
      </c>
      <c r="E633" s="40" t="s">
        <v>5</v>
      </c>
    </row>
    <row r="634" spans="1:5" ht="12.75">
      <c r="A634" t="s">
        <v>60</v>
      </c>
      <c r="E634" s="39" t="s">
        <v>5</v>
      </c>
    </row>
    <row r="635" spans="1:13" ht="12.75">
      <c r="A635" t="s">
        <v>46</v>
      </c>
      <c r="C635" s="31" t="s">
        <v>8471</v>
      </c>
      <c r="E635" s="33" t="s">
        <v>9647</v>
      </c>
      <c r="J635" s="32">
        <f>0</f>
      </c>
      <c s="32">
        <f>0</f>
      </c>
      <c s="32">
        <f>0+L636+L640+L644+L648+L652+L656+L660+L664+L668+L672</f>
      </c>
      <c s="32">
        <f>0+M636+M640+M644+M648+M652+M656+M660+M664+M668+M672</f>
      </c>
    </row>
    <row r="636" spans="1:16" ht="12.75">
      <c r="A636" t="s">
        <v>49</v>
      </c>
      <c s="34" t="s">
        <v>119</v>
      </c>
      <c s="34" t="s">
        <v>9648</v>
      </c>
      <c s="35" t="s">
        <v>5</v>
      </c>
      <c s="6" t="s">
        <v>9649</v>
      </c>
      <c s="36" t="s">
        <v>106</v>
      </c>
      <c s="37">
        <v>40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653</v>
      </c>
      <c>
        <f>(M636*21)/100</f>
      </c>
      <c t="s">
        <v>27</v>
      </c>
    </row>
    <row r="637" spans="1:5" ht="12.75">
      <c r="A637" s="35" t="s">
        <v>56</v>
      </c>
      <c r="E637" s="39" t="s">
        <v>9649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5</v>
      </c>
    </row>
    <row r="640" spans="1:16" ht="12.75">
      <c r="A640" t="s">
        <v>49</v>
      </c>
      <c s="34" t="s">
        <v>123</v>
      </c>
      <c s="34" t="s">
        <v>9650</v>
      </c>
      <c s="35" t="s">
        <v>5</v>
      </c>
      <c s="6" t="s">
        <v>9651</v>
      </c>
      <c s="36" t="s">
        <v>106</v>
      </c>
      <c s="37">
        <v>15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653</v>
      </c>
      <c>
        <f>(M640*21)/100</f>
      </c>
      <c t="s">
        <v>27</v>
      </c>
    </row>
    <row r="641" spans="1:5" ht="12.75">
      <c r="A641" s="35" t="s">
        <v>56</v>
      </c>
      <c r="E641" s="39" t="s">
        <v>9651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126</v>
      </c>
      <c s="34" t="s">
        <v>9652</v>
      </c>
      <c s="35" t="s">
        <v>5</v>
      </c>
      <c s="6" t="s">
        <v>9653</v>
      </c>
      <c s="36" t="s">
        <v>106</v>
      </c>
      <c s="37">
        <v>15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653</v>
      </c>
      <c>
        <f>(M644*21)/100</f>
      </c>
      <c t="s">
        <v>27</v>
      </c>
    </row>
    <row r="645" spans="1:5" ht="12.75">
      <c r="A645" s="35" t="s">
        <v>56</v>
      </c>
      <c r="E645" s="39" t="s">
        <v>9653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5</v>
      </c>
    </row>
    <row r="648" spans="1:16" ht="12.75">
      <c r="A648" t="s">
        <v>49</v>
      </c>
      <c s="34" t="s">
        <v>130</v>
      </c>
      <c s="34" t="s">
        <v>9654</v>
      </c>
      <c s="35" t="s">
        <v>5</v>
      </c>
      <c s="6" t="s">
        <v>9655</v>
      </c>
      <c s="36" t="s">
        <v>4124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653</v>
      </c>
      <c>
        <f>(M648*21)/100</f>
      </c>
      <c t="s">
        <v>27</v>
      </c>
    </row>
    <row r="649" spans="1:5" ht="12.75">
      <c r="A649" s="35" t="s">
        <v>56</v>
      </c>
      <c r="E649" s="39" t="s">
        <v>9655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5</v>
      </c>
    </row>
    <row r="652" spans="1:16" ht="12.75">
      <c r="A652" t="s">
        <v>49</v>
      </c>
      <c s="34" t="s">
        <v>133</v>
      </c>
      <c s="34" t="s">
        <v>9656</v>
      </c>
      <c s="35" t="s">
        <v>5</v>
      </c>
      <c s="6" t="s">
        <v>9657</v>
      </c>
      <c s="36" t="s">
        <v>4124</v>
      </c>
      <c s="37">
        <v>5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653</v>
      </c>
      <c>
        <f>(M652*21)/100</f>
      </c>
      <c t="s">
        <v>27</v>
      </c>
    </row>
    <row r="653" spans="1:5" ht="12.75">
      <c r="A653" s="35" t="s">
        <v>56</v>
      </c>
      <c r="E653" s="39" t="s">
        <v>9657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136</v>
      </c>
      <c s="34" t="s">
        <v>9658</v>
      </c>
      <c s="35" t="s">
        <v>5</v>
      </c>
      <c s="6" t="s">
        <v>9659</v>
      </c>
      <c s="36" t="s">
        <v>4124</v>
      </c>
      <c s="37">
        <v>60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653</v>
      </c>
      <c>
        <f>(M656*21)/100</f>
      </c>
      <c t="s">
        <v>27</v>
      </c>
    </row>
    <row r="657" spans="1:5" ht="12.75">
      <c r="A657" s="35" t="s">
        <v>56</v>
      </c>
      <c r="E657" s="39" t="s">
        <v>9659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139</v>
      </c>
      <c s="34" t="s">
        <v>9660</v>
      </c>
      <c s="35" t="s">
        <v>5</v>
      </c>
      <c s="6" t="s">
        <v>9661</v>
      </c>
      <c s="36" t="s">
        <v>4124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653</v>
      </c>
      <c>
        <f>(M660*21)/100</f>
      </c>
      <c t="s">
        <v>27</v>
      </c>
    </row>
    <row r="661" spans="1:5" ht="12.75">
      <c r="A661" s="35" t="s">
        <v>56</v>
      </c>
      <c r="E661" s="39" t="s">
        <v>9661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142</v>
      </c>
      <c s="34" t="s">
        <v>9662</v>
      </c>
      <c s="35" t="s">
        <v>5</v>
      </c>
      <c s="6" t="s">
        <v>9663</v>
      </c>
      <c s="36" t="s">
        <v>4124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653</v>
      </c>
      <c>
        <f>(M664*21)/100</f>
      </c>
      <c t="s">
        <v>27</v>
      </c>
    </row>
    <row r="665" spans="1:5" ht="12.75">
      <c r="A665" s="35" t="s">
        <v>56</v>
      </c>
      <c r="E665" s="39" t="s">
        <v>9663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145</v>
      </c>
      <c s="34" t="s">
        <v>9664</v>
      </c>
      <c s="35" t="s">
        <v>5</v>
      </c>
      <c s="6" t="s">
        <v>9665</v>
      </c>
      <c s="36" t="s">
        <v>960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653</v>
      </c>
      <c>
        <f>(M668*21)/100</f>
      </c>
      <c t="s">
        <v>27</v>
      </c>
    </row>
    <row r="669" spans="1:5" ht="12.75">
      <c r="A669" s="35" t="s">
        <v>56</v>
      </c>
      <c r="E669" s="39" t="s">
        <v>9665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150</v>
      </c>
      <c s="34" t="s">
        <v>9666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653</v>
      </c>
      <c>
        <f>(M672*21)/100</f>
      </c>
      <c t="s">
        <v>27</v>
      </c>
    </row>
    <row r="673" spans="1:5" ht="12.75">
      <c r="A673" s="35" t="s">
        <v>56</v>
      </c>
      <c r="E673" s="39" t="s">
        <v>4092</v>
      </c>
    </row>
    <row r="674" spans="1:5" ht="12.75">
      <c r="A674" s="35" t="s">
        <v>58</v>
      </c>
      <c r="E674" s="40" t="s">
        <v>4093</v>
      </c>
    </row>
    <row r="675" spans="1:5" ht="12.75">
      <c r="A675" t="s">
        <v>60</v>
      </c>
      <c r="E675" s="39" t="s">
        <v>5</v>
      </c>
    </row>
    <row r="676" spans="1:13" ht="12.75">
      <c r="A676" t="s">
        <v>46</v>
      </c>
      <c r="C676" s="31" t="s">
        <v>8502</v>
      </c>
      <c r="E676" s="33" t="s">
        <v>9667</v>
      </c>
      <c r="J676" s="32">
        <f>0</f>
      </c>
      <c s="32">
        <f>0</f>
      </c>
      <c s="32">
        <f>0+L677+L681+L685+L689+L693</f>
      </c>
      <c s="32">
        <f>0+M677+M681+M685+M689+M693</f>
      </c>
    </row>
    <row r="677" spans="1:16" ht="12.75">
      <c r="A677" t="s">
        <v>49</v>
      </c>
      <c s="34" t="s">
        <v>27</v>
      </c>
      <c s="34" t="s">
        <v>9668</v>
      </c>
      <c s="35" t="s">
        <v>5</v>
      </c>
      <c s="6" t="s">
        <v>8455</v>
      </c>
      <c s="36" t="s">
        <v>106</v>
      </c>
      <c s="37">
        <v>65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653</v>
      </c>
      <c>
        <f>(M677*21)/100</f>
      </c>
      <c t="s">
        <v>27</v>
      </c>
    </row>
    <row r="678" spans="1:5" ht="12.75">
      <c r="A678" s="35" t="s">
        <v>56</v>
      </c>
      <c r="E678" s="39" t="s">
        <v>8455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6" ht="12.75">
      <c r="A681" t="s">
        <v>49</v>
      </c>
      <c s="34" t="s">
        <v>26</v>
      </c>
      <c s="34" t="s">
        <v>9669</v>
      </c>
      <c s="35" t="s">
        <v>5</v>
      </c>
      <c s="6" t="s">
        <v>4083</v>
      </c>
      <c s="36" t="s">
        <v>106</v>
      </c>
      <c s="37">
        <v>150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653</v>
      </c>
      <c>
        <f>(M681*21)/100</f>
      </c>
      <c t="s">
        <v>27</v>
      </c>
    </row>
    <row r="682" spans="1:5" ht="12.75">
      <c r="A682" s="35" t="s">
        <v>56</v>
      </c>
      <c r="E682" s="39" t="s">
        <v>4083</v>
      </c>
    </row>
    <row r="683" spans="1:5" ht="12.75">
      <c r="A683" s="35" t="s">
        <v>58</v>
      </c>
      <c r="E683" s="40" t="s">
        <v>5</v>
      </c>
    </row>
    <row r="684" spans="1:5" ht="12.75">
      <c r="A684" t="s">
        <v>60</v>
      </c>
      <c r="E684" s="39" t="s">
        <v>5</v>
      </c>
    </row>
    <row r="685" spans="1:16" ht="12.75">
      <c r="A685" t="s">
        <v>49</v>
      </c>
      <c s="34" t="s">
        <v>69</v>
      </c>
      <c s="34" t="s">
        <v>9670</v>
      </c>
      <c s="35" t="s">
        <v>5</v>
      </c>
      <c s="6" t="s">
        <v>8465</v>
      </c>
      <c s="36" t="s">
        <v>106</v>
      </c>
      <c s="37">
        <v>35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653</v>
      </c>
      <c>
        <f>(M685*21)/100</f>
      </c>
      <c t="s">
        <v>27</v>
      </c>
    </row>
    <row r="686" spans="1:5" ht="12.75">
      <c r="A686" s="35" t="s">
        <v>56</v>
      </c>
      <c r="E686" s="39" t="s">
        <v>8465</v>
      </c>
    </row>
    <row r="687" spans="1:5" ht="12.75">
      <c r="A687" s="35" t="s">
        <v>58</v>
      </c>
      <c r="E687" s="40" t="s">
        <v>5</v>
      </c>
    </row>
    <row r="688" spans="1:5" ht="12.75">
      <c r="A688" t="s">
        <v>60</v>
      </c>
      <c r="E688" s="39" t="s">
        <v>5</v>
      </c>
    </row>
    <row r="689" spans="1:16" ht="12.75">
      <c r="A689" t="s">
        <v>49</v>
      </c>
      <c s="34" t="s">
        <v>73</v>
      </c>
      <c s="34" t="s">
        <v>9671</v>
      </c>
      <c s="35" t="s">
        <v>5</v>
      </c>
      <c s="6" t="s">
        <v>4090</v>
      </c>
      <c s="36" t="s">
        <v>106</v>
      </c>
      <c s="37">
        <v>110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653</v>
      </c>
      <c>
        <f>(M689*21)/100</f>
      </c>
      <c t="s">
        <v>27</v>
      </c>
    </row>
    <row r="690" spans="1:5" ht="12.75">
      <c r="A690" s="35" t="s">
        <v>56</v>
      </c>
      <c r="E690" s="39" t="s">
        <v>4090</v>
      </c>
    </row>
    <row r="691" spans="1:5" ht="12.75">
      <c r="A691" s="35" t="s">
        <v>58</v>
      </c>
      <c r="E691" s="40" t="s">
        <v>5</v>
      </c>
    </row>
    <row r="692" spans="1:5" ht="12.75">
      <c r="A692" t="s">
        <v>60</v>
      </c>
      <c r="E692" s="39" t="s">
        <v>5</v>
      </c>
    </row>
    <row r="693" spans="1:16" ht="12.75">
      <c r="A693" t="s">
        <v>49</v>
      </c>
      <c s="34" t="s">
        <v>77</v>
      </c>
      <c s="34" t="s">
        <v>9672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653</v>
      </c>
      <c>
        <f>(M693*21)/100</f>
      </c>
      <c t="s">
        <v>27</v>
      </c>
    </row>
    <row r="694" spans="1:5" ht="12.75">
      <c r="A694" s="35" t="s">
        <v>56</v>
      </c>
      <c r="E694" s="39" t="s">
        <v>4092</v>
      </c>
    </row>
    <row r="695" spans="1:5" ht="12.75">
      <c r="A695" s="35" t="s">
        <v>58</v>
      </c>
      <c r="E695" s="40" t="s">
        <v>4093</v>
      </c>
    </row>
    <row r="696" spans="1:5" ht="12.75">
      <c r="A696" t="s">
        <v>60</v>
      </c>
      <c r="E696" s="39" t="s">
        <v>5</v>
      </c>
    </row>
    <row r="697" spans="1:13" ht="12.75">
      <c r="A697" t="s">
        <v>46</v>
      </c>
      <c r="C697" s="31" t="s">
        <v>8517</v>
      </c>
      <c r="E697" s="33" t="s">
        <v>9673</v>
      </c>
      <c r="J697" s="32">
        <f>0</f>
      </c>
      <c s="32">
        <f>0</f>
      </c>
      <c s="32">
        <f>0+L698+L702+L706+L710+L714</f>
      </c>
      <c s="32">
        <f>0+M698+M702+M706+M710+M714</f>
      </c>
    </row>
    <row r="698" spans="1:16" ht="12.75">
      <c r="A698" t="s">
        <v>49</v>
      </c>
      <c s="34" t="s">
        <v>150</v>
      </c>
      <c s="34" t="s">
        <v>9674</v>
      </c>
      <c s="35" t="s">
        <v>5</v>
      </c>
      <c s="6" t="s">
        <v>8511</v>
      </c>
      <c s="36" t="s">
        <v>106</v>
      </c>
      <c s="37">
        <v>100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653</v>
      </c>
      <c>
        <f>(M698*21)/100</f>
      </c>
      <c t="s">
        <v>27</v>
      </c>
    </row>
    <row r="699" spans="1:5" ht="12.75">
      <c r="A699" s="35" t="s">
        <v>56</v>
      </c>
      <c r="E699" s="39" t="s">
        <v>8511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154</v>
      </c>
      <c s="34" t="s">
        <v>9675</v>
      </c>
      <c s="35" t="s">
        <v>5</v>
      </c>
      <c s="6" t="s">
        <v>9676</v>
      </c>
      <c s="36" t="s">
        <v>106</v>
      </c>
      <c s="37">
        <v>100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653</v>
      </c>
      <c>
        <f>(M702*21)/100</f>
      </c>
      <c t="s">
        <v>27</v>
      </c>
    </row>
    <row r="703" spans="1:5" ht="12.75">
      <c r="A703" s="35" t="s">
        <v>56</v>
      </c>
      <c r="E703" s="39" t="s">
        <v>9676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158</v>
      </c>
      <c s="34" t="s">
        <v>9677</v>
      </c>
      <c s="35" t="s">
        <v>5</v>
      </c>
      <c s="6" t="s">
        <v>9678</v>
      </c>
      <c s="36" t="s">
        <v>4124</v>
      </c>
      <c s="37">
        <v>3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653</v>
      </c>
      <c>
        <f>(M706*21)/100</f>
      </c>
      <c t="s">
        <v>27</v>
      </c>
    </row>
    <row r="707" spans="1:5" ht="12.75">
      <c r="A707" s="35" t="s">
        <v>56</v>
      </c>
      <c r="E707" s="39" t="s">
        <v>9678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161</v>
      </c>
      <c s="34" t="s">
        <v>9679</v>
      </c>
      <c s="35" t="s">
        <v>5</v>
      </c>
      <c s="6" t="s">
        <v>9680</v>
      </c>
      <c s="36" t="s">
        <v>409</v>
      </c>
      <c s="37">
        <v>40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653</v>
      </c>
      <c>
        <f>(M710*21)/100</f>
      </c>
      <c t="s">
        <v>27</v>
      </c>
    </row>
    <row r="711" spans="1:5" ht="12.75">
      <c r="A711" s="35" t="s">
        <v>56</v>
      </c>
      <c r="E711" s="39" t="s">
        <v>9680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656</v>
      </c>
      <c s="34" t="s">
        <v>9681</v>
      </c>
      <c s="35" t="s">
        <v>5</v>
      </c>
      <c s="6" t="s">
        <v>4114</v>
      </c>
      <c s="36" t="s">
        <v>4124</v>
      </c>
      <c s="37">
        <v>1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653</v>
      </c>
      <c>
        <f>(M714*21)/100</f>
      </c>
      <c t="s">
        <v>27</v>
      </c>
    </row>
    <row r="715" spans="1:5" ht="12.75">
      <c r="A715" s="35" t="s">
        <v>56</v>
      </c>
      <c r="E715" s="39" t="s">
        <v>4114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3" ht="12.75">
      <c r="A718" t="s">
        <v>46</v>
      </c>
      <c r="C718" s="31" t="s">
        <v>8626</v>
      </c>
      <c r="E718" s="33" t="s">
        <v>8616</v>
      </c>
      <c r="J718" s="32">
        <f>0</f>
      </c>
      <c s="32">
        <f>0</f>
      </c>
      <c s="32">
        <f>0+L719</f>
      </c>
      <c s="32">
        <f>0+M719</f>
      </c>
    </row>
    <row r="719" spans="1:16" ht="12.75">
      <c r="A719" t="s">
        <v>49</v>
      </c>
      <c s="34" t="s">
        <v>89</v>
      </c>
      <c s="34" t="s">
        <v>9682</v>
      </c>
      <c s="35" t="s">
        <v>5</v>
      </c>
      <c s="6" t="s">
        <v>8643</v>
      </c>
      <c s="36" t="s">
        <v>409</v>
      </c>
      <c s="37">
        <v>7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653</v>
      </c>
      <c>
        <f>(M719*21)/100</f>
      </c>
      <c t="s">
        <v>27</v>
      </c>
    </row>
    <row r="720" spans="1:5" ht="12.75">
      <c r="A720" s="35" t="s">
        <v>56</v>
      </c>
      <c r="E720" s="39" t="s">
        <v>8643</v>
      </c>
    </row>
    <row r="721" spans="1:5" ht="25.5">
      <c r="A721" s="35" t="s">
        <v>58</v>
      </c>
      <c r="E721" s="40" t="s">
        <v>9683</v>
      </c>
    </row>
    <row r="722" spans="1:5" ht="12.75">
      <c r="A722" t="s">
        <v>60</v>
      </c>
      <c r="E722" s="39" t="s">
        <v>5</v>
      </c>
    </row>
    <row r="723" spans="1:13" ht="12.75">
      <c r="A723" t="s">
        <v>46</v>
      </c>
      <c r="C723" s="31" t="s">
        <v>8641</v>
      </c>
      <c r="E723" s="33" t="s">
        <v>8627</v>
      </c>
      <c r="J723" s="32">
        <f>0</f>
      </c>
      <c s="32">
        <f>0</f>
      </c>
      <c s="32">
        <f>0+L724+L728+L732+L736+L740+L744+L748+L752</f>
      </c>
      <c s="32">
        <f>0+M724+M728+M732+M736+M740+M744+M748+M752</f>
      </c>
    </row>
    <row r="724" spans="1:16" ht="12.75">
      <c r="A724" t="s">
        <v>49</v>
      </c>
      <c s="34" t="s">
        <v>50</v>
      </c>
      <c s="34" t="s">
        <v>9684</v>
      </c>
      <c s="35" t="s">
        <v>5</v>
      </c>
      <c s="6" t="s">
        <v>9685</v>
      </c>
      <c s="36" t="s">
        <v>106</v>
      </c>
      <c s="37">
        <v>22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653</v>
      </c>
      <c>
        <f>(M724*21)/100</f>
      </c>
      <c t="s">
        <v>27</v>
      </c>
    </row>
    <row r="725" spans="1:5" ht="12.75">
      <c r="A725" s="35" t="s">
        <v>56</v>
      </c>
      <c r="E725" s="39" t="s">
        <v>9685</v>
      </c>
    </row>
    <row r="726" spans="1:5" ht="25.5">
      <c r="A726" s="35" t="s">
        <v>58</v>
      </c>
      <c r="E726" s="40" t="s">
        <v>9686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27</v>
      </c>
      <c s="34" t="s">
        <v>9687</v>
      </c>
      <c s="35" t="s">
        <v>5</v>
      </c>
      <c s="6" t="s">
        <v>8629</v>
      </c>
      <c s="36" t="s">
        <v>113</v>
      </c>
      <c s="37">
        <v>3</v>
      </c>
      <c s="36">
        <v>0.001791</v>
      </c>
      <c s="36">
        <f>ROUND(G728*H728,6)</f>
      </c>
      <c r="L728" s="38">
        <v>0</v>
      </c>
      <c s="32">
        <f>ROUND(ROUND(L728,2)*ROUND(G728,3),2)</f>
      </c>
      <c s="36" t="s">
        <v>653</v>
      </c>
      <c>
        <f>(M728*21)/100</f>
      </c>
      <c t="s">
        <v>27</v>
      </c>
    </row>
    <row r="729" spans="1:5" ht="12.75">
      <c r="A729" s="35" t="s">
        <v>56</v>
      </c>
      <c r="E729" s="39" t="s">
        <v>8629</v>
      </c>
    </row>
    <row r="730" spans="1:5" ht="12.75">
      <c r="A730" s="35" t="s">
        <v>58</v>
      </c>
      <c r="E730" s="40" t="s">
        <v>5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26</v>
      </c>
      <c s="34" t="s">
        <v>8631</v>
      </c>
      <c s="35" t="s">
        <v>5</v>
      </c>
      <c s="6" t="s">
        <v>8632</v>
      </c>
      <c s="36" t="s">
        <v>106</v>
      </c>
      <c s="37">
        <v>32</v>
      </c>
      <c s="36">
        <v>0.000412</v>
      </c>
      <c s="36">
        <f>ROUND(G732*H732,6)</f>
      </c>
      <c r="L732" s="38">
        <v>0</v>
      </c>
      <c s="32">
        <f>ROUND(ROUND(L732,2)*ROUND(G732,3),2)</f>
      </c>
      <c s="36" t="s">
        <v>4950</v>
      </c>
      <c>
        <f>(M732*21)/100</f>
      </c>
      <c t="s">
        <v>27</v>
      </c>
    </row>
    <row r="733" spans="1:5" ht="12.75">
      <c r="A733" s="35" t="s">
        <v>56</v>
      </c>
      <c r="E733" s="39" t="s">
        <v>8632</v>
      </c>
    </row>
    <row r="734" spans="1:5" ht="25.5">
      <c r="A734" s="35" t="s">
        <v>58</v>
      </c>
      <c r="E734" s="40" t="s">
        <v>9688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69</v>
      </c>
      <c s="34" t="s">
        <v>8634</v>
      </c>
      <c s="35" t="s">
        <v>5</v>
      </c>
      <c s="6" t="s">
        <v>8635</v>
      </c>
      <c s="36" t="s">
        <v>113</v>
      </c>
      <c s="37">
        <v>6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4950</v>
      </c>
      <c>
        <f>(M736*21)/100</f>
      </c>
      <c t="s">
        <v>27</v>
      </c>
    </row>
    <row r="737" spans="1:5" ht="12.75">
      <c r="A737" s="35" t="s">
        <v>56</v>
      </c>
      <c r="E737" s="39" t="s">
        <v>8635</v>
      </c>
    </row>
    <row r="738" spans="1:5" ht="25.5">
      <c r="A738" s="35" t="s">
        <v>58</v>
      </c>
      <c r="E738" s="40" t="s">
        <v>9689</v>
      </c>
    </row>
    <row r="739" spans="1:5" ht="12.75">
      <c r="A739" t="s">
        <v>60</v>
      </c>
      <c r="E739" s="39" t="s">
        <v>5</v>
      </c>
    </row>
    <row r="740" spans="1:16" ht="25.5">
      <c r="A740" t="s">
        <v>49</v>
      </c>
      <c s="34" t="s">
        <v>73</v>
      </c>
      <c s="34" t="s">
        <v>8637</v>
      </c>
      <c s="35" t="s">
        <v>5</v>
      </c>
      <c s="6" t="s">
        <v>8638</v>
      </c>
      <c s="36" t="s">
        <v>113</v>
      </c>
      <c s="37">
        <v>6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653</v>
      </c>
      <c>
        <f>(M740*21)/100</f>
      </c>
      <c t="s">
        <v>27</v>
      </c>
    </row>
    <row r="741" spans="1:5" ht="25.5">
      <c r="A741" s="35" t="s">
        <v>56</v>
      </c>
      <c r="E741" s="39" t="s">
        <v>8638</v>
      </c>
    </row>
    <row r="742" spans="1:5" ht="25.5">
      <c r="A742" s="35" t="s">
        <v>58</v>
      </c>
      <c r="E742" s="40" t="s">
        <v>9689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77</v>
      </c>
      <c s="34" t="s">
        <v>5346</v>
      </c>
      <c s="35" t="s">
        <v>5</v>
      </c>
      <c s="6" t="s">
        <v>5347</v>
      </c>
      <c s="36" t="s">
        <v>106</v>
      </c>
      <c s="37">
        <v>22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4950</v>
      </c>
      <c>
        <f>(M744*21)/100</f>
      </c>
      <c t="s">
        <v>27</v>
      </c>
    </row>
    <row r="745" spans="1:5" ht="12.75">
      <c r="A745" s="35" t="s">
        <v>56</v>
      </c>
      <c r="E745" s="39" t="s">
        <v>5347</v>
      </c>
    </row>
    <row r="746" spans="1:5" ht="25.5">
      <c r="A746" s="35" t="s">
        <v>58</v>
      </c>
      <c r="E746" s="40" t="s">
        <v>9686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81</v>
      </c>
      <c s="34" t="s">
        <v>8639</v>
      </c>
      <c s="35" t="s">
        <v>5</v>
      </c>
      <c s="6" t="s">
        <v>8640</v>
      </c>
      <c s="36" t="s">
        <v>106</v>
      </c>
      <c s="37">
        <v>32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653</v>
      </c>
      <c>
        <f>(M748*21)/100</f>
      </c>
      <c t="s">
        <v>27</v>
      </c>
    </row>
    <row r="749" spans="1:5" ht="12.75">
      <c r="A749" s="35" t="s">
        <v>56</v>
      </c>
      <c r="E749" s="39" t="s">
        <v>8640</v>
      </c>
    </row>
    <row r="750" spans="1:5" ht="25.5">
      <c r="A750" s="35" t="s">
        <v>58</v>
      </c>
      <c r="E750" s="40" t="s">
        <v>9688</v>
      </c>
    </row>
    <row r="751" spans="1:5" ht="12.75">
      <c r="A751" t="s">
        <v>60</v>
      </c>
      <c r="E751" s="39" t="s">
        <v>5</v>
      </c>
    </row>
    <row r="752" spans="1:16" ht="25.5">
      <c r="A752" t="s">
        <v>49</v>
      </c>
      <c s="34" t="s">
        <v>85</v>
      </c>
      <c s="34" t="s">
        <v>5348</v>
      </c>
      <c s="35" t="s">
        <v>5</v>
      </c>
      <c s="6" t="s">
        <v>5349</v>
      </c>
      <c s="36" t="s">
        <v>54</v>
      </c>
      <c s="37">
        <v>0.043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4950</v>
      </c>
      <c>
        <f>(M752*21)/100</f>
      </c>
      <c t="s">
        <v>27</v>
      </c>
    </row>
    <row r="753" spans="1:5" ht="25.5">
      <c r="A753" s="35" t="s">
        <v>56</v>
      </c>
      <c r="E753" s="39" t="s">
        <v>5349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8037</v>
      </c>
      <c r="E4" s="26" t="s">
        <v>8038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9692</v>
      </c>
      <c r="E8" s="30" t="s">
        <v>9691</v>
      </c>
      <c r="J8" s="29">
        <f>0+J9+J14+J31+J56+J61+J94+J103+J112+J177+J194+J203</f>
      </c>
      <c s="29">
        <f>0+K9+K14+K31+K56+K61+K94+K103+K112+K177+K194+K203</f>
      </c>
      <c s="29">
        <f>0+L9+L14+L31+L56+L61+L94+L103+L112+L177+L194+L203</f>
      </c>
      <c s="29">
        <f>0+M9+M14+M31+M56+M61+M94+M103+M112+M177+M194+M203</f>
      </c>
    </row>
    <row r="9" spans="1:13" ht="12.75">
      <c r="A9" t="s">
        <v>46</v>
      </c>
      <c r="C9" s="31" t="s">
        <v>243</v>
      </c>
      <c r="E9" s="33" t="s">
        <v>9454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8708</v>
      </c>
      <c s="35" t="s">
        <v>5</v>
      </c>
      <c s="6" t="s">
        <v>8709</v>
      </c>
      <c s="36" t="s">
        <v>113</v>
      </c>
      <c s="37">
        <v>96</v>
      </c>
      <c s="36">
        <v>0.00026</v>
      </c>
      <c s="36">
        <f>ROUND(G10*H10,6)</f>
      </c>
      <c r="L10" s="38">
        <v>0</v>
      </c>
      <c s="32">
        <f>ROUND(ROUND(L10,2)*ROUND(G10,3),2)</f>
      </c>
      <c s="36" t="s">
        <v>4950</v>
      </c>
      <c>
        <f>(M10*21)/100</f>
      </c>
      <c t="s">
        <v>27</v>
      </c>
    </row>
    <row r="11" spans="1:5" ht="25.5">
      <c r="A11" s="35" t="s">
        <v>56</v>
      </c>
      <c r="E11" s="39" t="s">
        <v>8709</v>
      </c>
    </row>
    <row r="12" spans="1:5" ht="51">
      <c r="A12" s="35" t="s">
        <v>58</v>
      </c>
      <c r="E12" s="40" t="s">
        <v>9693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9694</v>
      </c>
      <c r="E14" s="33" t="s">
        <v>5314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8171</v>
      </c>
      <c s="35" t="s">
        <v>5</v>
      </c>
      <c s="6" t="s">
        <v>8172</v>
      </c>
      <c s="36" t="s">
        <v>590</v>
      </c>
      <c s="37">
        <v>54.91</v>
      </c>
      <c s="36">
        <v>3.5E-05</v>
      </c>
      <c s="36">
        <f>ROUND(G15*H15,6)</f>
      </c>
      <c r="L15" s="38">
        <v>0</v>
      </c>
      <c s="32">
        <f>ROUND(ROUND(L15,2)*ROUND(G15,3),2)</f>
      </c>
      <c s="36" t="s">
        <v>4950</v>
      </c>
      <c>
        <f>(M15*21)/100</f>
      </c>
      <c t="s">
        <v>27</v>
      </c>
    </row>
    <row r="16" spans="1:5" ht="25.5">
      <c r="A16" s="35" t="s">
        <v>56</v>
      </c>
      <c r="E16" s="39" t="s">
        <v>8172</v>
      </c>
    </row>
    <row r="17" spans="1:5" ht="38.25">
      <c r="A17" s="35" t="s">
        <v>58</v>
      </c>
      <c r="E17" s="40" t="s">
        <v>9695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9696</v>
      </c>
      <c s="35" t="s">
        <v>5</v>
      </c>
      <c s="6" t="s">
        <v>9697</v>
      </c>
      <c s="36" t="s">
        <v>54</v>
      </c>
      <c s="37">
        <v>0.707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4950</v>
      </c>
      <c>
        <f>(M19*21)/100</f>
      </c>
      <c t="s">
        <v>27</v>
      </c>
    </row>
    <row r="20" spans="1:5" ht="25.5">
      <c r="A20" s="35" t="s">
        <v>56</v>
      </c>
      <c r="E20" s="39" t="s">
        <v>9697</v>
      </c>
    </row>
    <row r="21" spans="1:5" ht="63.75">
      <c r="A21" s="35" t="s">
        <v>58</v>
      </c>
      <c r="E21" s="40" t="s">
        <v>9698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69</v>
      </c>
      <c s="34" t="s">
        <v>9699</v>
      </c>
      <c s="35" t="s">
        <v>5</v>
      </c>
      <c s="6" t="s">
        <v>9700</v>
      </c>
      <c s="36" t="s">
        <v>54</v>
      </c>
      <c s="37">
        <v>24.487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4950</v>
      </c>
      <c>
        <f>(M23*21)/100</f>
      </c>
      <c t="s">
        <v>27</v>
      </c>
    </row>
    <row r="24" spans="1:5" ht="25.5">
      <c r="A24" s="35" t="s">
        <v>56</v>
      </c>
      <c r="E24" s="39" t="s">
        <v>9700</v>
      </c>
    </row>
    <row r="25" spans="1:5" ht="63.75">
      <c r="A25" s="35" t="s">
        <v>58</v>
      </c>
      <c r="E25" s="40" t="s">
        <v>9701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9702</v>
      </c>
      <c s="35" t="s">
        <v>5</v>
      </c>
      <c s="6" t="s">
        <v>9703</v>
      </c>
      <c s="36" t="s">
        <v>2729</v>
      </c>
      <c s="37">
        <v>25194.546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9703</v>
      </c>
    </row>
    <row r="29" spans="1:5" ht="38.25">
      <c r="A29" s="35" t="s">
        <v>58</v>
      </c>
      <c r="E29" s="40" t="s">
        <v>9704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9705</v>
      </c>
      <c r="E31" s="33" t="s">
        <v>8957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25.5">
      <c r="A32" t="s">
        <v>49</v>
      </c>
      <c s="34" t="s">
        <v>77</v>
      </c>
      <c s="34" t="s">
        <v>9706</v>
      </c>
      <c s="35" t="s">
        <v>5</v>
      </c>
      <c s="6" t="s">
        <v>9707</v>
      </c>
      <c s="36" t="s">
        <v>101</v>
      </c>
      <c s="37">
        <v>590.278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4950</v>
      </c>
      <c>
        <f>(M32*21)/100</f>
      </c>
      <c t="s">
        <v>27</v>
      </c>
    </row>
    <row r="33" spans="1:5" ht="25.5">
      <c r="A33" s="35" t="s">
        <v>56</v>
      </c>
      <c r="E33" s="39" t="s">
        <v>9707</v>
      </c>
    </row>
    <row r="34" spans="1:5" ht="25.5">
      <c r="A34" s="35" t="s">
        <v>58</v>
      </c>
      <c r="E34" s="40" t="s">
        <v>9708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81</v>
      </c>
      <c s="34" t="s">
        <v>9709</v>
      </c>
      <c s="35" t="s">
        <v>5</v>
      </c>
      <c s="6" t="s">
        <v>9710</v>
      </c>
      <c s="36" t="s">
        <v>101</v>
      </c>
      <c s="37">
        <v>8263.895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4950</v>
      </c>
      <c>
        <f>(M36*21)/100</f>
      </c>
      <c t="s">
        <v>27</v>
      </c>
    </row>
    <row r="37" spans="1:5" ht="25.5">
      <c r="A37" s="35" t="s">
        <v>56</v>
      </c>
      <c r="E37" s="39" t="s">
        <v>9710</v>
      </c>
    </row>
    <row r="38" spans="1:5" ht="38.25">
      <c r="A38" s="35" t="s">
        <v>58</v>
      </c>
      <c r="E38" s="40" t="s">
        <v>9711</v>
      </c>
    </row>
    <row r="39" spans="1:5" ht="12.75">
      <c r="A39" t="s">
        <v>60</v>
      </c>
      <c r="E39" s="39" t="s">
        <v>5</v>
      </c>
    </row>
    <row r="40" spans="1:16" ht="25.5">
      <c r="A40" t="s">
        <v>49</v>
      </c>
      <c s="34" t="s">
        <v>85</v>
      </c>
      <c s="34" t="s">
        <v>9712</v>
      </c>
      <c s="35" t="s">
        <v>5</v>
      </c>
      <c s="6" t="s">
        <v>9713</v>
      </c>
      <c s="36" t="s">
        <v>101</v>
      </c>
      <c s="37">
        <v>590.278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4950</v>
      </c>
      <c>
        <f>(M40*21)/100</f>
      </c>
      <c t="s">
        <v>27</v>
      </c>
    </row>
    <row r="41" spans="1:5" ht="25.5">
      <c r="A41" s="35" t="s">
        <v>56</v>
      </c>
      <c r="E41" s="39" t="s">
        <v>9713</v>
      </c>
    </row>
    <row r="42" spans="1:5" ht="25.5">
      <c r="A42" s="35" t="s">
        <v>58</v>
      </c>
      <c r="E42" s="40" t="s">
        <v>9708</v>
      </c>
    </row>
    <row r="43" spans="1:5" ht="12.75">
      <c r="A43" t="s">
        <v>60</v>
      </c>
      <c r="E43" s="39" t="s">
        <v>5</v>
      </c>
    </row>
    <row r="44" spans="1:16" ht="25.5">
      <c r="A44" t="s">
        <v>49</v>
      </c>
      <c s="34" t="s">
        <v>89</v>
      </c>
      <c s="34" t="s">
        <v>9714</v>
      </c>
      <c s="35" t="s">
        <v>5</v>
      </c>
      <c s="6" t="s">
        <v>9715</v>
      </c>
      <c s="36" t="s">
        <v>590</v>
      </c>
      <c s="37">
        <v>329.458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4950</v>
      </c>
      <c>
        <f>(M44*21)/100</f>
      </c>
      <c t="s">
        <v>27</v>
      </c>
    </row>
    <row r="45" spans="1:5" ht="25.5">
      <c r="A45" s="35" t="s">
        <v>56</v>
      </c>
      <c r="E45" s="39" t="s">
        <v>9715</v>
      </c>
    </row>
    <row r="46" spans="1:5" ht="38.25">
      <c r="A46" s="35" t="s">
        <v>58</v>
      </c>
      <c r="E46" s="40" t="s">
        <v>9716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8970</v>
      </c>
      <c s="35" t="s">
        <v>5</v>
      </c>
      <c s="6" t="s">
        <v>8971</v>
      </c>
      <c s="36" t="s">
        <v>590</v>
      </c>
      <c s="37">
        <v>4612.406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4950</v>
      </c>
      <c>
        <f>(M48*21)/100</f>
      </c>
      <c t="s">
        <v>27</v>
      </c>
    </row>
    <row r="49" spans="1:5" ht="25.5">
      <c r="A49" s="35" t="s">
        <v>56</v>
      </c>
      <c r="E49" s="39" t="s">
        <v>8971</v>
      </c>
    </row>
    <row r="50" spans="1:5" ht="38.25">
      <c r="A50" s="35" t="s">
        <v>58</v>
      </c>
      <c r="E50" s="40" t="s">
        <v>9717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9718</v>
      </c>
      <c s="35" t="s">
        <v>5</v>
      </c>
      <c s="6" t="s">
        <v>9719</v>
      </c>
      <c s="36" t="s">
        <v>590</v>
      </c>
      <c s="37">
        <v>329.458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4950</v>
      </c>
      <c>
        <f>(M52*21)/100</f>
      </c>
      <c t="s">
        <v>27</v>
      </c>
    </row>
    <row r="53" spans="1:5" ht="25.5">
      <c r="A53" s="35" t="s">
        <v>56</v>
      </c>
      <c r="E53" s="39" t="s">
        <v>9719</v>
      </c>
    </row>
    <row r="54" spans="1:5" ht="38.25">
      <c r="A54" s="35" t="s">
        <v>58</v>
      </c>
      <c r="E54" s="40" t="s">
        <v>9716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9720</v>
      </c>
      <c r="E56" s="33" t="s">
        <v>8209</v>
      </c>
      <c r="J56" s="32">
        <f>0</f>
      </c>
      <c s="32">
        <f>0</f>
      </c>
      <c s="32">
        <f>0+L57</f>
      </c>
      <c s="32">
        <f>0+M57</f>
      </c>
    </row>
    <row r="57" spans="1:16" ht="38.25">
      <c r="A57" t="s">
        <v>49</v>
      </c>
      <c s="34" t="s">
        <v>103</v>
      </c>
      <c s="34" t="s">
        <v>8215</v>
      </c>
      <c s="35" t="s">
        <v>5</v>
      </c>
      <c s="6" t="s">
        <v>8216</v>
      </c>
      <c s="36" t="s">
        <v>54</v>
      </c>
      <c s="37">
        <v>1.819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4950</v>
      </c>
      <c>
        <f>(M57*21)/100</f>
      </c>
      <c t="s">
        <v>27</v>
      </c>
    </row>
    <row r="58" spans="1:5" ht="38.25">
      <c r="A58" s="35" t="s">
        <v>56</v>
      </c>
      <c r="E58" s="39" t="s">
        <v>8217</v>
      </c>
    </row>
    <row r="59" spans="1:5" ht="12.75">
      <c r="A59" s="35" t="s">
        <v>58</v>
      </c>
      <c r="E59" s="40" t="s">
        <v>5</v>
      </c>
    </row>
    <row r="60" spans="1:5" ht="12.75">
      <c r="A60" t="s">
        <v>60</v>
      </c>
      <c r="E60" s="39" t="s">
        <v>5</v>
      </c>
    </row>
    <row r="61" spans="1:13" ht="12.75">
      <c r="A61" t="s">
        <v>46</v>
      </c>
      <c r="C61" s="31" t="s">
        <v>8716</v>
      </c>
      <c r="E61" s="33" t="s">
        <v>8717</v>
      </c>
      <c r="J61" s="32">
        <f>0</f>
      </c>
      <c s="32">
        <f>0</f>
      </c>
      <c s="32">
        <f>0+L62+L66+L70+L74+L78+L82+L86+L90</f>
      </c>
      <c s="32">
        <f>0+M62+M66+M70+M74+M78+M82+M86+M90</f>
      </c>
    </row>
    <row r="62" spans="1:16" ht="25.5">
      <c r="A62" t="s">
        <v>49</v>
      </c>
      <c s="34" t="s">
        <v>107</v>
      </c>
      <c s="34" t="s">
        <v>9721</v>
      </c>
      <c s="35" t="s">
        <v>5</v>
      </c>
      <c s="6" t="s">
        <v>9722</v>
      </c>
      <c s="36" t="s">
        <v>590</v>
      </c>
      <c s="37">
        <v>54.91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4950</v>
      </c>
      <c>
        <f>(M62*21)/100</f>
      </c>
      <c t="s">
        <v>27</v>
      </c>
    </row>
    <row r="63" spans="1:5" ht="25.5">
      <c r="A63" s="35" t="s">
        <v>56</v>
      </c>
      <c r="E63" s="39" t="s">
        <v>9722</v>
      </c>
    </row>
    <row r="64" spans="1:5" ht="25.5">
      <c r="A64" s="35" t="s">
        <v>58</v>
      </c>
      <c r="E64" s="40" t="s">
        <v>9723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110</v>
      </c>
      <c s="34" t="s">
        <v>9724</v>
      </c>
      <c s="35" t="s">
        <v>5</v>
      </c>
      <c s="6" t="s">
        <v>9725</v>
      </c>
      <c s="36" t="s">
        <v>590</v>
      </c>
      <c s="37">
        <v>63.147</v>
      </c>
      <c s="36">
        <v>0.004</v>
      </c>
      <c s="36">
        <f>ROUND(G66*H66,6)</f>
      </c>
      <c r="L66" s="38">
        <v>0</v>
      </c>
      <c s="32">
        <f>ROUND(ROUND(L66,2)*ROUND(G66,3),2)</f>
      </c>
      <c s="36" t="s">
        <v>4950</v>
      </c>
      <c>
        <f>(M66*21)/100</f>
      </c>
      <c t="s">
        <v>27</v>
      </c>
    </row>
    <row r="67" spans="1:5" ht="38.25">
      <c r="A67" s="35" t="s">
        <v>56</v>
      </c>
      <c r="E67" s="39" t="s">
        <v>9726</v>
      </c>
    </row>
    <row r="68" spans="1:5" ht="25.5">
      <c r="A68" s="35" t="s">
        <v>58</v>
      </c>
      <c r="E68" s="40" t="s">
        <v>9727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114</v>
      </c>
      <c s="34" t="s">
        <v>9728</v>
      </c>
      <c s="35" t="s">
        <v>5</v>
      </c>
      <c s="6" t="s">
        <v>9729</v>
      </c>
      <c s="36" t="s">
        <v>590</v>
      </c>
      <c s="37">
        <v>54.91</v>
      </c>
      <c s="36">
        <v>0.00072</v>
      </c>
      <c s="36">
        <f>ROUND(G70*H70,6)</f>
      </c>
      <c r="L70" s="38">
        <v>0</v>
      </c>
      <c s="32">
        <f>ROUND(ROUND(L70,2)*ROUND(G70,3),2)</f>
      </c>
      <c s="36" t="s">
        <v>4950</v>
      </c>
      <c>
        <f>(M70*21)/100</f>
      </c>
      <c t="s">
        <v>27</v>
      </c>
    </row>
    <row r="71" spans="1:5" ht="25.5">
      <c r="A71" s="35" t="s">
        <v>56</v>
      </c>
      <c r="E71" s="39" t="s">
        <v>9729</v>
      </c>
    </row>
    <row r="72" spans="1:5" ht="25.5">
      <c r="A72" s="35" t="s">
        <v>58</v>
      </c>
      <c r="E72" s="40" t="s">
        <v>9723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119</v>
      </c>
      <c s="34" t="s">
        <v>8721</v>
      </c>
      <c s="35" t="s">
        <v>5</v>
      </c>
      <c s="6" t="s">
        <v>8722</v>
      </c>
      <c s="36" t="s">
        <v>590</v>
      </c>
      <c s="37">
        <v>62.048</v>
      </c>
      <c s="36">
        <v>0.0021</v>
      </c>
      <c s="36">
        <f>ROUND(G74*H74,6)</f>
      </c>
      <c r="L74" s="38">
        <v>0</v>
      </c>
      <c s="32">
        <f>ROUND(ROUND(L74,2)*ROUND(G74,3),2)</f>
      </c>
      <c s="36" t="s">
        <v>4950</v>
      </c>
      <c>
        <f>(M74*21)/100</f>
      </c>
      <c t="s">
        <v>27</v>
      </c>
    </row>
    <row r="75" spans="1:5" ht="25.5">
      <c r="A75" s="35" t="s">
        <v>56</v>
      </c>
      <c r="E75" s="39" t="s">
        <v>8722</v>
      </c>
    </row>
    <row r="76" spans="1:5" ht="25.5">
      <c r="A76" s="35" t="s">
        <v>58</v>
      </c>
      <c r="E76" s="40" t="s">
        <v>9730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123</v>
      </c>
      <c s="34" t="s">
        <v>9731</v>
      </c>
      <c s="35" t="s">
        <v>5</v>
      </c>
      <c s="6" t="s">
        <v>9732</v>
      </c>
      <c s="36" t="s">
        <v>113</v>
      </c>
      <c s="37">
        <v>330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4950</v>
      </c>
      <c>
        <f>(M78*21)/100</f>
      </c>
      <c t="s">
        <v>27</v>
      </c>
    </row>
    <row r="79" spans="1:5" ht="25.5">
      <c r="A79" s="35" t="s">
        <v>56</v>
      </c>
      <c r="E79" s="39" t="s">
        <v>9732</v>
      </c>
    </row>
    <row r="80" spans="1:5" ht="38.25">
      <c r="A80" s="35" t="s">
        <v>58</v>
      </c>
      <c r="E80" s="40" t="s">
        <v>9733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126</v>
      </c>
      <c s="34" t="s">
        <v>9734</v>
      </c>
      <c s="35" t="s">
        <v>5</v>
      </c>
      <c s="6" t="s">
        <v>9735</v>
      </c>
      <c s="36" t="s">
        <v>113</v>
      </c>
      <c s="37">
        <v>300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653</v>
      </c>
      <c>
        <f>(M82*21)/100</f>
      </c>
      <c t="s">
        <v>27</v>
      </c>
    </row>
    <row r="83" spans="1:5" ht="12.75">
      <c r="A83" s="35" t="s">
        <v>56</v>
      </c>
      <c r="E83" s="39" t="s">
        <v>9735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130</v>
      </c>
      <c s="34" t="s">
        <v>9736</v>
      </c>
      <c s="35" t="s">
        <v>5</v>
      </c>
      <c s="6" t="s">
        <v>9737</v>
      </c>
      <c s="36" t="s">
        <v>590</v>
      </c>
      <c s="37">
        <v>54.91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4950</v>
      </c>
      <c>
        <f>(M86*21)/100</f>
      </c>
      <c t="s">
        <v>27</v>
      </c>
    </row>
    <row r="87" spans="1:5" ht="25.5">
      <c r="A87" s="35" t="s">
        <v>56</v>
      </c>
      <c r="E87" s="39" t="s">
        <v>9737</v>
      </c>
    </row>
    <row r="88" spans="1:5" ht="25.5">
      <c r="A88" s="35" t="s">
        <v>58</v>
      </c>
      <c r="E88" s="40" t="s">
        <v>9723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133</v>
      </c>
      <c s="34" t="s">
        <v>9738</v>
      </c>
      <c s="35" t="s">
        <v>5</v>
      </c>
      <c s="6" t="s">
        <v>9739</v>
      </c>
      <c s="36" t="s">
        <v>590</v>
      </c>
      <c s="37">
        <v>57.656</v>
      </c>
      <c s="36">
        <v>0.0001</v>
      </c>
      <c s="36">
        <f>ROUND(G90*H90,6)</f>
      </c>
      <c r="L90" s="38">
        <v>0</v>
      </c>
      <c s="32">
        <f>ROUND(ROUND(L90,2)*ROUND(G90,3),2)</f>
      </c>
      <c s="36" t="s">
        <v>4950</v>
      </c>
      <c>
        <f>(M90*21)/100</f>
      </c>
      <c t="s">
        <v>27</v>
      </c>
    </row>
    <row r="91" spans="1:5" ht="12.75">
      <c r="A91" s="35" t="s">
        <v>56</v>
      </c>
      <c r="E91" s="39" t="s">
        <v>9739</v>
      </c>
    </row>
    <row r="92" spans="1:5" ht="25.5">
      <c r="A92" s="35" t="s">
        <v>58</v>
      </c>
      <c r="E92" s="40" t="s">
        <v>9740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9281</v>
      </c>
      <c r="E94" s="33" t="s">
        <v>8224</v>
      </c>
      <c r="J94" s="32">
        <f>0</f>
      </c>
      <c s="32">
        <f>0</f>
      </c>
      <c s="32">
        <f>0+L95+L99</f>
      </c>
      <c s="32">
        <f>0+M95+M99</f>
      </c>
    </row>
    <row r="95" spans="1:16" ht="25.5">
      <c r="A95" t="s">
        <v>49</v>
      </c>
      <c s="34" t="s">
        <v>136</v>
      </c>
      <c s="34" t="s">
        <v>9741</v>
      </c>
      <c s="35" t="s">
        <v>5</v>
      </c>
      <c s="6" t="s">
        <v>9742</v>
      </c>
      <c s="36" t="s">
        <v>590</v>
      </c>
      <c s="37">
        <v>54.91</v>
      </c>
      <c s="36">
        <v>0.00204</v>
      </c>
      <c s="36">
        <f>ROUND(G95*H95,6)</f>
      </c>
      <c r="L95" s="38">
        <v>0</v>
      </c>
      <c s="32">
        <f>ROUND(ROUND(L95,2)*ROUND(G95,3),2)</f>
      </c>
      <c s="36" t="s">
        <v>4950</v>
      </c>
      <c>
        <f>(M95*21)/100</f>
      </c>
      <c t="s">
        <v>27</v>
      </c>
    </row>
    <row r="96" spans="1:5" ht="25.5">
      <c r="A96" s="35" t="s">
        <v>56</v>
      </c>
      <c r="E96" s="39" t="s">
        <v>9742</v>
      </c>
    </row>
    <row r="97" spans="1:5" ht="25.5">
      <c r="A97" s="35" t="s">
        <v>58</v>
      </c>
      <c r="E97" s="40" t="s">
        <v>9723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139</v>
      </c>
      <c s="34" t="s">
        <v>9743</v>
      </c>
      <c s="35" t="s">
        <v>5</v>
      </c>
      <c s="6" t="s">
        <v>9744</v>
      </c>
      <c s="36" t="s">
        <v>590</v>
      </c>
      <c s="37">
        <v>57.656</v>
      </c>
      <c s="36">
        <v>0.0006</v>
      </c>
      <c s="36">
        <f>ROUND(G99*H99,6)</f>
      </c>
      <c r="L99" s="38">
        <v>0</v>
      </c>
      <c s="32">
        <f>ROUND(ROUND(L99,2)*ROUND(G99,3),2)</f>
      </c>
      <c s="36" t="s">
        <v>4950</v>
      </c>
      <c>
        <f>(M99*21)/100</f>
      </c>
      <c t="s">
        <v>27</v>
      </c>
    </row>
    <row r="100" spans="1:5" ht="12.75">
      <c r="A100" s="35" t="s">
        <v>56</v>
      </c>
      <c r="E100" s="39" t="s">
        <v>9744</v>
      </c>
    </row>
    <row r="101" spans="1:5" ht="25.5">
      <c r="A101" s="35" t="s">
        <v>58</v>
      </c>
      <c r="E101" s="40" t="s">
        <v>9740</v>
      </c>
    </row>
    <row r="102" spans="1:5" ht="12.75">
      <c r="A102" t="s">
        <v>60</v>
      </c>
      <c r="E102" s="39" t="s">
        <v>5</v>
      </c>
    </row>
    <row r="103" spans="1:13" ht="12.75">
      <c r="A103" t="s">
        <v>46</v>
      </c>
      <c r="C103" s="31" t="s">
        <v>8736</v>
      </c>
      <c r="E103" s="33" t="s">
        <v>8231</v>
      </c>
      <c r="J103" s="32">
        <f>0</f>
      </c>
      <c s="32">
        <f>0</f>
      </c>
      <c s="32">
        <f>0+L104+L108</f>
      </c>
      <c s="32">
        <f>0+M104+M108</f>
      </c>
    </row>
    <row r="104" spans="1:16" ht="25.5">
      <c r="A104" t="s">
        <v>49</v>
      </c>
      <c s="34" t="s">
        <v>142</v>
      </c>
      <c s="34" t="s">
        <v>9745</v>
      </c>
      <c s="35" t="s">
        <v>5</v>
      </c>
      <c s="6" t="s">
        <v>9746</v>
      </c>
      <c s="36" t="s">
        <v>590</v>
      </c>
      <c s="37">
        <v>54.91</v>
      </c>
      <c s="36">
        <v>0.016253</v>
      </c>
      <c s="36">
        <f>ROUND(G104*H104,6)</f>
      </c>
      <c r="L104" s="38">
        <v>0</v>
      </c>
      <c s="32">
        <f>ROUND(ROUND(L104,2)*ROUND(G104,3),2)</f>
      </c>
      <c s="36" t="s">
        <v>4950</v>
      </c>
      <c>
        <f>(M104*21)/100</f>
      </c>
      <c t="s">
        <v>27</v>
      </c>
    </row>
    <row r="105" spans="1:5" ht="25.5">
      <c r="A105" s="35" t="s">
        <v>56</v>
      </c>
      <c r="E105" s="39" t="s">
        <v>9746</v>
      </c>
    </row>
    <row r="106" spans="1:5" ht="25.5">
      <c r="A106" s="35" t="s">
        <v>58</v>
      </c>
      <c r="E106" s="40" t="s">
        <v>9723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145</v>
      </c>
      <c s="34" t="s">
        <v>9747</v>
      </c>
      <c s="35" t="s">
        <v>5</v>
      </c>
      <c s="6" t="s">
        <v>9748</v>
      </c>
      <c s="36" t="s">
        <v>54</v>
      </c>
      <c s="37">
        <v>1.309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4950</v>
      </c>
      <c>
        <f>(M108*21)/100</f>
      </c>
      <c t="s">
        <v>27</v>
      </c>
    </row>
    <row r="109" spans="1:5" ht="12.75">
      <c r="A109" s="35" t="s">
        <v>56</v>
      </c>
      <c r="E109" s="39" t="s">
        <v>9748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3" ht="12.75">
      <c r="A112" t="s">
        <v>46</v>
      </c>
      <c r="C112" s="31" t="s">
        <v>4477</v>
      </c>
      <c r="E112" s="33" t="s">
        <v>4478</v>
      </c>
      <c r="J112" s="32">
        <f>0</f>
      </c>
      <c s="32">
        <f>0</f>
      </c>
      <c s="32">
        <f>0+L113+L117+L121+L125+L129+L133+L137+L141+L145+L149+L153+L157+L161+L165+L169+L173</f>
      </c>
      <c s="32">
        <f>0+M113+M117+M121+M125+M129+M133+M137+M141+M145+M149+M153+M157+M161+M165+M169+M173</f>
      </c>
    </row>
    <row r="113" spans="1:16" ht="12.75">
      <c r="A113" t="s">
        <v>49</v>
      </c>
      <c s="34" t="s">
        <v>150</v>
      </c>
      <c s="34" t="s">
        <v>9749</v>
      </c>
      <c s="35" t="s">
        <v>5</v>
      </c>
      <c s="6" t="s">
        <v>9750</v>
      </c>
      <c s="36" t="s">
        <v>590</v>
      </c>
      <c s="37">
        <v>11.52</v>
      </c>
      <c s="36">
        <v>7.1E-05</v>
      </c>
      <c s="36">
        <f>ROUND(G113*H113,6)</f>
      </c>
      <c r="L113" s="38">
        <v>0</v>
      </c>
      <c s="32">
        <f>ROUND(ROUND(L113,2)*ROUND(G113,3),2)</f>
      </c>
      <c s="36" t="s">
        <v>4950</v>
      </c>
      <c>
        <f>(M113*21)/100</f>
      </c>
      <c t="s">
        <v>27</v>
      </c>
    </row>
    <row r="114" spans="1:5" ht="12.75">
      <c r="A114" s="35" t="s">
        <v>56</v>
      </c>
      <c r="E114" s="39" t="s">
        <v>9750</v>
      </c>
    </row>
    <row r="115" spans="1:5" ht="63.75">
      <c r="A115" s="35" t="s">
        <v>58</v>
      </c>
      <c r="E115" s="40" t="s">
        <v>9751</v>
      </c>
    </row>
    <row r="116" spans="1:5" ht="12.75">
      <c r="A116" t="s">
        <v>60</v>
      </c>
      <c r="E116" s="39" t="s">
        <v>5</v>
      </c>
    </row>
    <row r="117" spans="1:16" ht="12.75">
      <c r="A117" t="s">
        <v>49</v>
      </c>
      <c s="34" t="s">
        <v>154</v>
      </c>
      <c s="34" t="s">
        <v>9752</v>
      </c>
      <c s="35" t="s">
        <v>5</v>
      </c>
      <c s="6" t="s">
        <v>9753</v>
      </c>
      <c s="36" t="s">
        <v>113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653</v>
      </c>
      <c>
        <f>(M117*21)/100</f>
      </c>
      <c t="s">
        <v>27</v>
      </c>
    </row>
    <row r="118" spans="1:5" ht="12.75">
      <c r="A118" s="35" t="s">
        <v>56</v>
      </c>
      <c r="E118" s="39" t="s">
        <v>9753</v>
      </c>
    </row>
    <row r="119" spans="1:5" ht="38.25">
      <c r="A119" s="35" t="s">
        <v>58</v>
      </c>
      <c r="E119" s="40" t="s">
        <v>9754</v>
      </c>
    </row>
    <row r="120" spans="1:5" ht="12.75">
      <c r="A120" t="s">
        <v>60</v>
      </c>
      <c r="E120" s="39" t="s">
        <v>5</v>
      </c>
    </row>
    <row r="121" spans="1:16" ht="12.75">
      <c r="A121" t="s">
        <v>49</v>
      </c>
      <c s="34" t="s">
        <v>158</v>
      </c>
      <c s="34" t="s">
        <v>9755</v>
      </c>
      <c s="35" t="s">
        <v>5</v>
      </c>
      <c s="6" t="s">
        <v>9756</v>
      </c>
      <c s="36" t="s">
        <v>113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653</v>
      </c>
      <c>
        <f>(M121*21)/100</f>
      </c>
      <c t="s">
        <v>27</v>
      </c>
    </row>
    <row r="122" spans="1:5" ht="12.75">
      <c r="A122" s="35" t="s">
        <v>56</v>
      </c>
      <c r="E122" s="39" t="s">
        <v>9756</v>
      </c>
    </row>
    <row r="123" spans="1:5" ht="38.25">
      <c r="A123" s="35" t="s">
        <v>58</v>
      </c>
      <c r="E123" s="40" t="s">
        <v>9757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161</v>
      </c>
      <c s="34" t="s">
        <v>9758</v>
      </c>
      <c s="35" t="s">
        <v>5</v>
      </c>
      <c s="6" t="s">
        <v>9759</v>
      </c>
      <c s="36" t="s">
        <v>106</v>
      </c>
      <c s="37">
        <v>83.04</v>
      </c>
      <c s="36">
        <v>0.000169</v>
      </c>
      <c s="36">
        <f>ROUND(G125*H125,6)</f>
      </c>
      <c r="L125" s="38">
        <v>0</v>
      </c>
      <c s="32">
        <f>ROUND(ROUND(L125,2)*ROUND(G125,3),2)</f>
      </c>
      <c s="36" t="s">
        <v>4950</v>
      </c>
      <c>
        <f>(M125*21)/100</f>
      </c>
      <c t="s">
        <v>27</v>
      </c>
    </row>
    <row r="126" spans="1:5" ht="12.75">
      <c r="A126" s="35" t="s">
        <v>56</v>
      </c>
      <c r="E126" s="39" t="s">
        <v>9759</v>
      </c>
    </row>
    <row r="127" spans="1:5" ht="63.75">
      <c r="A127" s="35" t="s">
        <v>58</v>
      </c>
      <c r="E127" s="40" t="s">
        <v>9760</v>
      </c>
    </row>
    <row r="128" spans="1:5" ht="12.75">
      <c r="A128" t="s">
        <v>60</v>
      </c>
      <c r="E128" s="39" t="s">
        <v>5</v>
      </c>
    </row>
    <row r="129" spans="1:16" ht="12.75">
      <c r="A129" t="s">
        <v>49</v>
      </c>
      <c s="34" t="s">
        <v>164</v>
      </c>
      <c s="34" t="s">
        <v>9761</v>
      </c>
      <c s="35" t="s">
        <v>5</v>
      </c>
      <c s="6" t="s">
        <v>9762</v>
      </c>
      <c s="36" t="s">
        <v>960</v>
      </c>
      <c s="37">
        <v>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653</v>
      </c>
      <c>
        <f>(M129*21)/100</f>
      </c>
      <c t="s">
        <v>27</v>
      </c>
    </row>
    <row r="130" spans="1:5" ht="12.75">
      <c r="A130" s="35" t="s">
        <v>56</v>
      </c>
      <c r="E130" s="39" t="s">
        <v>9762</v>
      </c>
    </row>
    <row r="131" spans="1:5" ht="38.25">
      <c r="A131" s="35" t="s">
        <v>58</v>
      </c>
      <c r="E131" s="40" t="s">
        <v>9763</v>
      </c>
    </row>
    <row r="132" spans="1:5" ht="12.75">
      <c r="A132" t="s">
        <v>60</v>
      </c>
      <c r="E132" s="39" t="s">
        <v>5</v>
      </c>
    </row>
    <row r="133" spans="1:16" ht="12.75">
      <c r="A133" t="s">
        <v>49</v>
      </c>
      <c s="34" t="s">
        <v>656</v>
      </c>
      <c s="34" t="s">
        <v>9764</v>
      </c>
      <c s="35" t="s">
        <v>5</v>
      </c>
      <c s="6" t="s">
        <v>9765</v>
      </c>
      <c s="36" t="s">
        <v>960</v>
      </c>
      <c s="37">
        <v>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653</v>
      </c>
      <c>
        <f>(M133*21)/100</f>
      </c>
      <c t="s">
        <v>27</v>
      </c>
    </row>
    <row r="134" spans="1:5" ht="12.75">
      <c r="A134" s="35" t="s">
        <v>56</v>
      </c>
      <c r="E134" s="39" t="s">
        <v>9765</v>
      </c>
    </row>
    <row r="135" spans="1:5" ht="38.25">
      <c r="A135" s="35" t="s">
        <v>58</v>
      </c>
      <c r="E135" s="40" t="s">
        <v>9766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660</v>
      </c>
      <c s="34" t="s">
        <v>9767</v>
      </c>
      <c s="35" t="s">
        <v>5</v>
      </c>
      <c s="6" t="s">
        <v>9768</v>
      </c>
      <c s="36" t="s">
        <v>960</v>
      </c>
      <c s="37">
        <v>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653</v>
      </c>
      <c>
        <f>(M137*21)/100</f>
      </c>
      <c t="s">
        <v>27</v>
      </c>
    </row>
    <row r="138" spans="1:5" ht="12.75">
      <c r="A138" s="35" t="s">
        <v>56</v>
      </c>
      <c r="E138" s="39" t="s">
        <v>9768</v>
      </c>
    </row>
    <row r="139" spans="1:5" ht="25.5">
      <c r="A139" s="35" t="s">
        <v>58</v>
      </c>
      <c r="E139" s="40" t="s">
        <v>9769</v>
      </c>
    </row>
    <row r="140" spans="1:5" ht="12.75">
      <c r="A140" t="s">
        <v>60</v>
      </c>
      <c r="E140" s="39" t="s">
        <v>5</v>
      </c>
    </row>
    <row r="141" spans="1:16" ht="12.75">
      <c r="A141" t="s">
        <v>49</v>
      </c>
      <c s="34" t="s">
        <v>664</v>
      </c>
      <c s="34" t="s">
        <v>9770</v>
      </c>
      <c s="35" t="s">
        <v>5</v>
      </c>
      <c s="6" t="s">
        <v>9771</v>
      </c>
      <c s="36" t="s">
        <v>960</v>
      </c>
      <c s="37">
        <v>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653</v>
      </c>
      <c>
        <f>(M141*21)/100</f>
      </c>
      <c t="s">
        <v>27</v>
      </c>
    </row>
    <row r="142" spans="1:5" ht="12.75">
      <c r="A142" s="35" t="s">
        <v>56</v>
      </c>
      <c r="E142" s="39" t="s">
        <v>9771</v>
      </c>
    </row>
    <row r="143" spans="1:5" ht="38.25">
      <c r="A143" s="35" t="s">
        <v>58</v>
      </c>
      <c r="E143" s="40" t="s">
        <v>9772</v>
      </c>
    </row>
    <row r="144" spans="1:5" ht="12.75">
      <c r="A144" t="s">
        <v>60</v>
      </c>
      <c r="E144" s="39" t="s">
        <v>5</v>
      </c>
    </row>
    <row r="145" spans="1:16" ht="12.75">
      <c r="A145" t="s">
        <v>49</v>
      </c>
      <c s="34" t="s">
        <v>668</v>
      </c>
      <c s="34" t="s">
        <v>9773</v>
      </c>
      <c s="35" t="s">
        <v>5</v>
      </c>
      <c s="6" t="s">
        <v>9774</v>
      </c>
      <c s="36" t="s">
        <v>960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653</v>
      </c>
      <c>
        <f>(M145*21)/100</f>
      </c>
      <c t="s">
        <v>27</v>
      </c>
    </row>
    <row r="146" spans="1:5" ht="12.75">
      <c r="A146" s="35" t="s">
        <v>56</v>
      </c>
      <c r="E146" s="39" t="s">
        <v>9774</v>
      </c>
    </row>
    <row r="147" spans="1:5" ht="38.25">
      <c r="A147" s="35" t="s">
        <v>58</v>
      </c>
      <c r="E147" s="40" t="s">
        <v>9772</v>
      </c>
    </row>
    <row r="148" spans="1:5" ht="12.75">
      <c r="A148" t="s">
        <v>60</v>
      </c>
      <c r="E148" s="39" t="s">
        <v>5</v>
      </c>
    </row>
    <row r="149" spans="1:16" ht="12.75">
      <c r="A149" t="s">
        <v>49</v>
      </c>
      <c s="34" t="s">
        <v>638</v>
      </c>
      <c s="34" t="s">
        <v>9775</v>
      </c>
      <c s="35" t="s">
        <v>5</v>
      </c>
      <c s="6" t="s">
        <v>9776</v>
      </c>
      <c s="36" t="s">
        <v>960</v>
      </c>
      <c s="37">
        <v>6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653</v>
      </c>
      <c>
        <f>(M149*21)/100</f>
      </c>
      <c t="s">
        <v>27</v>
      </c>
    </row>
    <row r="150" spans="1:5" ht="12.75">
      <c r="A150" s="35" t="s">
        <v>56</v>
      </c>
      <c r="E150" s="39" t="s">
        <v>9776</v>
      </c>
    </row>
    <row r="151" spans="1:5" ht="38.25">
      <c r="A151" s="35" t="s">
        <v>58</v>
      </c>
      <c r="E151" s="40" t="s">
        <v>9777</v>
      </c>
    </row>
    <row r="152" spans="1:5" ht="12.75">
      <c r="A152" t="s">
        <v>60</v>
      </c>
      <c r="E152" s="39" t="s">
        <v>5</v>
      </c>
    </row>
    <row r="153" spans="1:16" ht="12.75">
      <c r="A153" t="s">
        <v>49</v>
      </c>
      <c s="34" t="s">
        <v>674</v>
      </c>
      <c s="34" t="s">
        <v>9778</v>
      </c>
      <c s="35" t="s">
        <v>5</v>
      </c>
      <c s="6" t="s">
        <v>9779</v>
      </c>
      <c s="36" t="s">
        <v>960</v>
      </c>
      <c s="37">
        <v>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653</v>
      </c>
      <c>
        <f>(M153*21)/100</f>
      </c>
      <c t="s">
        <v>27</v>
      </c>
    </row>
    <row r="154" spans="1:5" ht="12.75">
      <c r="A154" s="35" t="s">
        <v>56</v>
      </c>
      <c r="E154" s="39" t="s">
        <v>9779</v>
      </c>
    </row>
    <row r="155" spans="1:5" ht="38.25">
      <c r="A155" s="35" t="s">
        <v>58</v>
      </c>
      <c r="E155" s="40" t="s">
        <v>9780</v>
      </c>
    </row>
    <row r="156" spans="1:5" ht="12.75">
      <c r="A156" t="s">
        <v>60</v>
      </c>
      <c r="E156" s="39" t="s">
        <v>5</v>
      </c>
    </row>
    <row r="157" spans="1:16" ht="12.75">
      <c r="A157" t="s">
        <v>49</v>
      </c>
      <c s="34" t="s">
        <v>677</v>
      </c>
      <c s="34" t="s">
        <v>9781</v>
      </c>
      <c s="35" t="s">
        <v>5</v>
      </c>
      <c s="6" t="s">
        <v>9782</v>
      </c>
      <c s="36" t="s">
        <v>960</v>
      </c>
      <c s="37">
        <v>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653</v>
      </c>
      <c>
        <f>(M157*21)/100</f>
      </c>
      <c t="s">
        <v>27</v>
      </c>
    </row>
    <row r="158" spans="1:5" ht="12.75">
      <c r="A158" s="35" t="s">
        <v>56</v>
      </c>
      <c r="E158" s="39" t="s">
        <v>9782</v>
      </c>
    </row>
    <row r="159" spans="1:5" ht="38.25">
      <c r="A159" s="35" t="s">
        <v>58</v>
      </c>
      <c r="E159" s="40" t="s">
        <v>9783</v>
      </c>
    </row>
    <row r="160" spans="1:5" ht="12.75">
      <c r="A160" t="s">
        <v>60</v>
      </c>
      <c r="E160" s="39" t="s">
        <v>5</v>
      </c>
    </row>
    <row r="161" spans="1:16" ht="12.75">
      <c r="A161" t="s">
        <v>49</v>
      </c>
      <c s="34" t="s">
        <v>167</v>
      </c>
      <c s="34" t="s">
        <v>9784</v>
      </c>
      <c s="35" t="s">
        <v>5</v>
      </c>
      <c s="6" t="s">
        <v>9785</v>
      </c>
      <c s="36" t="s">
        <v>106</v>
      </c>
      <c s="37">
        <v>15.12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4950</v>
      </c>
      <c>
        <f>(M161*21)/100</f>
      </c>
      <c t="s">
        <v>27</v>
      </c>
    </row>
    <row r="162" spans="1:5" ht="12.75">
      <c r="A162" s="35" t="s">
        <v>56</v>
      </c>
      <c r="E162" s="39" t="s">
        <v>9785</v>
      </c>
    </row>
    <row r="163" spans="1:5" ht="38.25">
      <c r="A163" s="35" t="s">
        <v>58</v>
      </c>
      <c r="E163" s="40" t="s">
        <v>9786</v>
      </c>
    </row>
    <row r="164" spans="1:5" ht="12.75">
      <c r="A164" t="s">
        <v>60</v>
      </c>
      <c r="E164" s="39" t="s">
        <v>5</v>
      </c>
    </row>
    <row r="165" spans="1:16" ht="12.75">
      <c r="A165" t="s">
        <v>49</v>
      </c>
      <c s="34" t="s">
        <v>170</v>
      </c>
      <c s="34" t="s">
        <v>8989</v>
      </c>
      <c s="35" t="s">
        <v>5</v>
      </c>
      <c s="6" t="s">
        <v>9787</v>
      </c>
      <c s="36" t="s">
        <v>106</v>
      </c>
      <c s="37">
        <v>15.12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653</v>
      </c>
      <c>
        <f>(M165*21)/100</f>
      </c>
      <c t="s">
        <v>27</v>
      </c>
    </row>
    <row r="166" spans="1:5" ht="12.75">
      <c r="A166" s="35" t="s">
        <v>56</v>
      </c>
      <c r="E166" s="39" t="s">
        <v>9787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9788</v>
      </c>
      <c s="35" t="s">
        <v>5</v>
      </c>
      <c s="6" t="s">
        <v>9789</v>
      </c>
      <c s="36" t="s">
        <v>590</v>
      </c>
      <c s="37">
        <v>23.53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653</v>
      </c>
      <c>
        <f>(M169*21)/100</f>
      </c>
      <c t="s">
        <v>27</v>
      </c>
    </row>
    <row r="170" spans="1:5" ht="12.75">
      <c r="A170" s="35" t="s">
        <v>56</v>
      </c>
      <c r="E170" s="39" t="s">
        <v>9789</v>
      </c>
    </row>
    <row r="171" spans="1:5" ht="38.25">
      <c r="A171" s="35" t="s">
        <v>58</v>
      </c>
      <c r="E171" s="40" t="s">
        <v>9790</v>
      </c>
    </row>
    <row r="172" spans="1:5" ht="12.75">
      <c r="A172" t="s">
        <v>60</v>
      </c>
      <c r="E172" s="39" t="s">
        <v>5</v>
      </c>
    </row>
    <row r="173" spans="1:16" ht="12.75">
      <c r="A173" t="s">
        <v>49</v>
      </c>
      <c s="34" t="s">
        <v>176</v>
      </c>
      <c s="34" t="s">
        <v>9791</v>
      </c>
      <c s="35" t="s">
        <v>5</v>
      </c>
      <c s="6" t="s">
        <v>9792</v>
      </c>
      <c s="36" t="s">
        <v>960</v>
      </c>
      <c s="37">
        <v>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653</v>
      </c>
      <c>
        <f>(M173*21)/100</f>
      </c>
      <c t="s">
        <v>27</v>
      </c>
    </row>
    <row r="174" spans="1:5" ht="12.75">
      <c r="A174" s="35" t="s">
        <v>56</v>
      </c>
      <c r="E174" s="39" t="s">
        <v>9792</v>
      </c>
    </row>
    <row r="175" spans="1:5" ht="38.25">
      <c r="A175" s="35" t="s">
        <v>58</v>
      </c>
      <c r="E175" s="40" t="s">
        <v>9793</v>
      </c>
    </row>
    <row r="176" spans="1:5" ht="12.75">
      <c r="A176" t="s">
        <v>60</v>
      </c>
      <c r="E176" s="39" t="s">
        <v>5</v>
      </c>
    </row>
    <row r="177" spans="1:13" ht="12.75">
      <c r="A177" t="s">
        <v>46</v>
      </c>
      <c r="C177" s="31" t="s">
        <v>8309</v>
      </c>
      <c r="E177" s="33" t="s">
        <v>8310</v>
      </c>
      <c r="J177" s="32">
        <f>0</f>
      </c>
      <c s="32">
        <f>0</f>
      </c>
      <c s="32">
        <f>0+L178+L182+L186+L190</f>
      </c>
      <c s="32">
        <f>0+M178+M182+M186+M190</f>
      </c>
    </row>
    <row r="178" spans="1:16" ht="25.5">
      <c r="A178" t="s">
        <v>49</v>
      </c>
      <c s="34" t="s">
        <v>179</v>
      </c>
      <c s="34" t="s">
        <v>9794</v>
      </c>
      <c s="35" t="s">
        <v>5</v>
      </c>
      <c s="6" t="s">
        <v>9795</v>
      </c>
      <c s="36" t="s">
        <v>590</v>
      </c>
      <c s="37">
        <v>430.44</v>
      </c>
      <c s="36">
        <v>2.7E-05</v>
      </c>
      <c s="36">
        <f>ROUND(G178*H178,6)</f>
      </c>
      <c r="L178" s="38">
        <v>0</v>
      </c>
      <c s="32">
        <f>ROUND(ROUND(L178,2)*ROUND(G178,3),2)</f>
      </c>
      <c s="36" t="s">
        <v>4950</v>
      </c>
      <c>
        <f>(M178*21)/100</f>
      </c>
      <c t="s">
        <v>27</v>
      </c>
    </row>
    <row r="179" spans="1:5" ht="25.5">
      <c r="A179" s="35" t="s">
        <v>56</v>
      </c>
      <c r="E179" s="39" t="s">
        <v>9795</v>
      </c>
    </row>
    <row r="180" spans="1:5" ht="38.25">
      <c r="A180" s="35" t="s">
        <v>58</v>
      </c>
      <c r="E180" s="40" t="s">
        <v>9796</v>
      </c>
    </row>
    <row r="181" spans="1:5" ht="12.75">
      <c r="A181" t="s">
        <v>60</v>
      </c>
      <c r="E181" s="39" t="s">
        <v>5</v>
      </c>
    </row>
    <row r="182" spans="1:16" ht="12.75">
      <c r="A182" t="s">
        <v>49</v>
      </c>
      <c s="34" t="s">
        <v>182</v>
      </c>
      <c s="34" t="s">
        <v>9562</v>
      </c>
      <c s="35" t="s">
        <v>5</v>
      </c>
      <c s="6" t="s">
        <v>9563</v>
      </c>
      <c s="36" t="s">
        <v>590</v>
      </c>
      <c s="37">
        <v>430.44</v>
      </c>
      <c s="36">
        <v>0.000144</v>
      </c>
      <c s="36">
        <f>ROUND(G182*H182,6)</f>
      </c>
      <c r="L182" s="38">
        <v>0</v>
      </c>
      <c s="32">
        <f>ROUND(ROUND(L182,2)*ROUND(G182,3),2)</f>
      </c>
      <c s="36" t="s">
        <v>4950</v>
      </c>
      <c>
        <f>(M182*21)/100</f>
      </c>
      <c t="s">
        <v>27</v>
      </c>
    </row>
    <row r="183" spans="1:5" ht="12.75">
      <c r="A183" s="35" t="s">
        <v>56</v>
      </c>
      <c r="E183" s="39" t="s">
        <v>9563</v>
      </c>
    </row>
    <row r="184" spans="1:5" ht="38.25">
      <c r="A184" s="35" t="s">
        <v>58</v>
      </c>
      <c r="E184" s="40" t="s">
        <v>9796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185</v>
      </c>
      <c s="34" t="s">
        <v>9797</v>
      </c>
      <c s="35" t="s">
        <v>5</v>
      </c>
      <c s="6" t="s">
        <v>9798</v>
      </c>
      <c s="36" t="s">
        <v>590</v>
      </c>
      <c s="37">
        <v>430.44</v>
      </c>
      <c s="36">
        <v>0.00023</v>
      </c>
      <c s="36">
        <f>ROUND(G186*H186,6)</f>
      </c>
      <c r="L186" s="38">
        <v>0</v>
      </c>
      <c s="32">
        <f>ROUND(ROUND(L186,2)*ROUND(G186,3),2)</f>
      </c>
      <c s="36" t="s">
        <v>4950</v>
      </c>
      <c>
        <f>(M186*21)/100</f>
      </c>
      <c t="s">
        <v>27</v>
      </c>
    </row>
    <row r="187" spans="1:5" ht="12.75">
      <c r="A187" s="35" t="s">
        <v>56</v>
      </c>
      <c r="E187" s="39" t="s">
        <v>9798</v>
      </c>
    </row>
    <row r="188" spans="1:5" ht="38.25">
      <c r="A188" s="35" t="s">
        <v>58</v>
      </c>
      <c r="E188" s="40" t="s">
        <v>9796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188</v>
      </c>
      <c s="34" t="s">
        <v>9799</v>
      </c>
      <c s="35" t="s">
        <v>5</v>
      </c>
      <c s="6" t="s">
        <v>9800</v>
      </c>
      <c s="36" t="s">
        <v>590</v>
      </c>
      <c s="37">
        <v>860.88</v>
      </c>
      <c s="36">
        <v>0.00023</v>
      </c>
      <c s="36">
        <f>ROUND(G190*H190,6)</f>
      </c>
      <c r="L190" s="38">
        <v>0</v>
      </c>
      <c s="32">
        <f>ROUND(ROUND(L190,2)*ROUND(G190,3),2)</f>
      </c>
      <c s="36" t="s">
        <v>4950</v>
      </c>
      <c>
        <f>(M190*21)/100</f>
      </c>
      <c t="s">
        <v>27</v>
      </c>
    </row>
    <row r="191" spans="1:5" ht="12.75">
      <c r="A191" s="35" t="s">
        <v>56</v>
      </c>
      <c r="E191" s="39" t="s">
        <v>9800</v>
      </c>
    </row>
    <row r="192" spans="1:5" ht="38.25">
      <c r="A192" s="35" t="s">
        <v>58</v>
      </c>
      <c r="E192" s="40" t="s">
        <v>9801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8814</v>
      </c>
      <c r="E194" s="33" t="s">
        <v>8815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191</v>
      </c>
      <c s="34" t="s">
        <v>9802</v>
      </c>
      <c s="35" t="s">
        <v>5</v>
      </c>
      <c s="6" t="s">
        <v>9803</v>
      </c>
      <c s="36" t="s">
        <v>590</v>
      </c>
      <c s="37">
        <v>8.1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653</v>
      </c>
      <c>
        <f>(M195*21)/100</f>
      </c>
      <c t="s">
        <v>27</v>
      </c>
    </row>
    <row r="196" spans="1:5" ht="12.75">
      <c r="A196" s="35" t="s">
        <v>56</v>
      </c>
      <c r="E196" s="39" t="s">
        <v>9803</v>
      </c>
    </row>
    <row r="197" spans="1:5" ht="51">
      <c r="A197" s="35" t="s">
        <v>58</v>
      </c>
      <c r="E197" s="40" t="s">
        <v>9804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194</v>
      </c>
      <c s="34" t="s">
        <v>9805</v>
      </c>
      <c s="35" t="s">
        <v>5</v>
      </c>
      <c s="6" t="s">
        <v>9806</v>
      </c>
      <c s="36" t="s">
        <v>590</v>
      </c>
      <c s="37">
        <v>385.2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653</v>
      </c>
      <c>
        <f>(M199*21)/100</f>
      </c>
      <c t="s">
        <v>27</v>
      </c>
    </row>
    <row r="200" spans="1:5" ht="12.75">
      <c r="A200" s="35" t="s">
        <v>56</v>
      </c>
      <c r="E200" s="39" t="s">
        <v>9806</v>
      </c>
    </row>
    <row r="201" spans="1:5" ht="76.5">
      <c r="A201" s="35" t="s">
        <v>58</v>
      </c>
      <c r="E201" s="40" t="s">
        <v>9807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8358</v>
      </c>
      <c r="E203" s="33" t="s">
        <v>3049</v>
      </c>
      <c r="J203" s="32">
        <f>0</f>
      </c>
      <c s="32">
        <f>0</f>
      </c>
      <c s="32">
        <f>0+L204</f>
      </c>
      <c s="32">
        <f>0+M204</f>
      </c>
    </row>
    <row r="204" spans="1:16" ht="12.75">
      <c r="A204" t="s">
        <v>49</v>
      </c>
      <c s="34" t="s">
        <v>197</v>
      </c>
      <c s="34" t="s">
        <v>958</v>
      </c>
      <c s="35" t="s">
        <v>136</v>
      </c>
      <c s="6" t="s">
        <v>4125</v>
      </c>
      <c s="36" t="s">
        <v>960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9037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9808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9808</v>
      </c>
      <c r="E4" s="26" t="s">
        <v>9809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9812</v>
      </c>
      <c r="E8" s="30" t="s">
        <v>9811</v>
      </c>
      <c r="J8" s="29">
        <f>0+J9+J34+J43+J96+J117+J122+J127+J184+J189+J194+J211+J228+J233+J238+J243+J256+J261+J290+J295+J356+J373+J378+J391+J400</f>
      </c>
      <c s="29">
        <f>0+K9+K34+K43+K96+K117+K122+K127+K184+K189+K194+K211+K228+K233+K238+K243+K256+K261+K290+K295+K356+K373+K378+K391+K400</f>
      </c>
      <c s="29">
        <f>0+L9+L34+L43+L96+L117+L122+L127+L184+L189+L194+L211+L228+L233+L238+L243+L256+L261+L290+L295+L356+L373+L378+L391+L400</f>
      </c>
      <c s="29">
        <f>0+M9+M34+M43+M96+M117+M122+M127+M184+M189+M194+M211+M228+M233+M238+M243+M256+M261+M290+M295+M356+M373+M378+M391+M400</f>
      </c>
    </row>
    <row r="9" spans="1:13" ht="12.75">
      <c r="A9" t="s">
        <v>46</v>
      </c>
      <c r="C9" s="31" t="s">
        <v>47</v>
      </c>
      <c r="E9" s="33" t="s">
        <v>9394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9813</v>
      </c>
      <c s="36" t="s">
        <v>54</v>
      </c>
      <c s="37">
        <v>781.398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8047</v>
      </c>
    </row>
    <row r="12" spans="1:5" ht="25.5">
      <c r="A12" s="35" t="s">
        <v>58</v>
      </c>
      <c r="E12" s="40" t="s">
        <v>9814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9815</v>
      </c>
      <c s="36" t="s">
        <v>54</v>
      </c>
      <c s="37">
        <v>22.94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8047</v>
      </c>
    </row>
    <row r="16" spans="1:5" ht="12.75">
      <c r="A16" s="35" t="s">
        <v>58</v>
      </c>
      <c r="E16" s="40" t="s">
        <v>5</v>
      </c>
    </row>
    <row r="17" spans="1:5" ht="76.5">
      <c r="A17" t="s">
        <v>60</v>
      </c>
      <c r="E17" s="39" t="s">
        <v>4772</v>
      </c>
    </row>
    <row r="18" spans="1:16" ht="25.5">
      <c r="A18" t="s">
        <v>49</v>
      </c>
      <c s="34" t="s">
        <v>26</v>
      </c>
      <c s="34" t="s">
        <v>4235</v>
      </c>
      <c s="35" t="s">
        <v>4236</v>
      </c>
      <c s="6" t="s">
        <v>9816</v>
      </c>
      <c s="36" t="s">
        <v>54</v>
      </c>
      <c s="37">
        <v>1857.5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8047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365.152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8047</v>
      </c>
    </row>
    <row r="24" spans="1:5" ht="25.5">
      <c r="A24" s="35" t="s">
        <v>58</v>
      </c>
      <c r="E24" s="40" t="s">
        <v>9817</v>
      </c>
    </row>
    <row r="25" spans="1:5" ht="76.5">
      <c r="A25" t="s">
        <v>60</v>
      </c>
      <c r="E25" s="39" t="s">
        <v>4772</v>
      </c>
    </row>
    <row r="26" spans="1:16" ht="12.75">
      <c r="A26" t="s">
        <v>49</v>
      </c>
      <c s="34" t="s">
        <v>73</v>
      </c>
      <c s="34" t="s">
        <v>1641</v>
      </c>
      <c s="35" t="s">
        <v>1642</v>
      </c>
      <c s="6" t="s">
        <v>9818</v>
      </c>
      <c s="36" t="s">
        <v>54</v>
      </c>
      <c s="37">
        <v>74.131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8047</v>
      </c>
    </row>
    <row r="28" spans="1:5" ht="12.75">
      <c r="A28" s="35" t="s">
        <v>58</v>
      </c>
      <c r="E28" s="40" t="s">
        <v>5</v>
      </c>
    </row>
    <row r="29" spans="1:5" ht="191.25">
      <c r="A29" t="s">
        <v>60</v>
      </c>
      <c r="E29" s="39" t="s">
        <v>979</v>
      </c>
    </row>
    <row r="30" spans="1:16" ht="25.5">
      <c r="A30" t="s">
        <v>49</v>
      </c>
      <c s="34" t="s">
        <v>77</v>
      </c>
      <c s="34" t="s">
        <v>9819</v>
      </c>
      <c s="35" t="s">
        <v>9820</v>
      </c>
      <c s="6" t="s">
        <v>9821</v>
      </c>
      <c s="36" t="s">
        <v>54</v>
      </c>
      <c s="37">
        <v>13.877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8047</v>
      </c>
    </row>
    <row r="32" spans="1:5" ht="25.5">
      <c r="A32" s="35" t="s">
        <v>58</v>
      </c>
      <c r="E32" s="40" t="s">
        <v>9822</v>
      </c>
    </row>
    <row r="33" spans="1:5" ht="191.25">
      <c r="A33" t="s">
        <v>60</v>
      </c>
      <c r="E33" s="39" t="s">
        <v>1516</v>
      </c>
    </row>
    <row r="34" spans="1:13" ht="12.75">
      <c r="A34" t="s">
        <v>46</v>
      </c>
      <c r="C34" s="31" t="s">
        <v>9823</v>
      </c>
      <c r="E34" s="33" t="s">
        <v>9824</v>
      </c>
      <c r="J34" s="32">
        <f>0</f>
      </c>
      <c s="32">
        <f>0</f>
      </c>
      <c s="32">
        <f>0+L35+L39</f>
      </c>
      <c s="32">
        <f>0+M35+M39</f>
      </c>
    </row>
    <row r="35" spans="1:16" ht="25.5">
      <c r="A35" t="s">
        <v>49</v>
      </c>
      <c s="34" t="s">
        <v>81</v>
      </c>
      <c s="34" t="s">
        <v>9825</v>
      </c>
      <c s="35" t="s">
        <v>5</v>
      </c>
      <c s="6" t="s">
        <v>9826</v>
      </c>
      <c s="36" t="s">
        <v>101</v>
      </c>
      <c s="37">
        <v>62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4950</v>
      </c>
      <c>
        <f>(M35*21)/100</f>
      </c>
      <c t="s">
        <v>27</v>
      </c>
    </row>
    <row r="36" spans="1:5" ht="25.5">
      <c r="A36" s="35" t="s">
        <v>56</v>
      </c>
      <c r="E36" s="39" t="s">
        <v>9826</v>
      </c>
    </row>
    <row r="37" spans="1:5" ht="51">
      <c r="A37" s="35" t="s">
        <v>58</v>
      </c>
      <c r="E37" s="40" t="s">
        <v>9827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9828</v>
      </c>
      <c s="35" t="s">
        <v>5</v>
      </c>
      <c s="6" t="s">
        <v>9829</v>
      </c>
      <c s="36" t="s">
        <v>54</v>
      </c>
      <c s="37">
        <v>175.5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4950</v>
      </c>
      <c>
        <f>(M39*21)/100</f>
      </c>
      <c t="s">
        <v>27</v>
      </c>
    </row>
    <row r="40" spans="1:5" ht="25.5">
      <c r="A40" s="35" t="s">
        <v>56</v>
      </c>
      <c r="E40" s="39" t="s">
        <v>9829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50</v>
      </c>
      <c r="E43" s="33" t="s">
        <v>2945</v>
      </c>
      <c r="J43" s="32">
        <f>0</f>
      </c>
      <c s="32">
        <f>0</f>
      </c>
      <c s="32">
        <f>0+L44+L48+L52+L56+L60+L64+L68+L72+L76+L80+L84+L88+L92</f>
      </c>
      <c s="32">
        <f>0+M44+M48+M52+M56+M60+M64+M68+M72+M76+M80+M84+M88+M92</f>
      </c>
    </row>
    <row r="44" spans="1:16" ht="25.5">
      <c r="A44" t="s">
        <v>49</v>
      </c>
      <c s="34" t="s">
        <v>89</v>
      </c>
      <c s="34" t="s">
        <v>9830</v>
      </c>
      <c s="35" t="s">
        <v>5</v>
      </c>
      <c s="6" t="s">
        <v>9831</v>
      </c>
      <c s="36" t="s">
        <v>101</v>
      </c>
      <c s="37">
        <v>95.243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4950</v>
      </c>
      <c>
        <f>(M44*21)/100</f>
      </c>
      <c t="s">
        <v>27</v>
      </c>
    </row>
    <row r="45" spans="1:5" ht="25.5">
      <c r="A45" s="35" t="s">
        <v>56</v>
      </c>
      <c r="E45" s="39" t="s">
        <v>9831</v>
      </c>
    </row>
    <row r="46" spans="1:5" ht="51">
      <c r="A46" s="35" t="s">
        <v>58</v>
      </c>
      <c r="E46" s="40" t="s">
        <v>9832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2946</v>
      </c>
      <c s="35" t="s">
        <v>5</v>
      </c>
      <c s="6" t="s">
        <v>2947</v>
      </c>
      <c s="36" t="s">
        <v>101</v>
      </c>
      <c s="37">
        <v>564.206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4950</v>
      </c>
      <c>
        <f>(M48*21)/100</f>
      </c>
      <c t="s">
        <v>27</v>
      </c>
    </row>
    <row r="49" spans="1:5" ht="25.5">
      <c r="A49" s="35" t="s">
        <v>56</v>
      </c>
      <c r="E49" s="39" t="s">
        <v>2947</v>
      </c>
    </row>
    <row r="50" spans="1:5" ht="102">
      <c r="A50" s="35" t="s">
        <v>58</v>
      </c>
      <c r="E50" s="40" t="s">
        <v>9833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9834</v>
      </c>
      <c s="35" t="s">
        <v>5</v>
      </c>
      <c s="6" t="s">
        <v>9835</v>
      </c>
      <c s="36" t="s">
        <v>101</v>
      </c>
      <c s="37">
        <v>1316.48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4950</v>
      </c>
      <c>
        <f>(M52*21)/100</f>
      </c>
      <c t="s">
        <v>27</v>
      </c>
    </row>
    <row r="53" spans="1:5" ht="25.5">
      <c r="A53" s="35" t="s">
        <v>56</v>
      </c>
      <c r="E53" s="39" t="s">
        <v>9835</v>
      </c>
    </row>
    <row r="54" spans="1:5" ht="51">
      <c r="A54" s="35" t="s">
        <v>58</v>
      </c>
      <c r="E54" s="40" t="s">
        <v>9836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103</v>
      </c>
      <c s="34" t="s">
        <v>9837</v>
      </c>
      <c s="35" t="s">
        <v>5</v>
      </c>
      <c s="6" t="s">
        <v>9838</v>
      </c>
      <c s="36" t="s">
        <v>101</v>
      </c>
      <c s="37">
        <v>2400.832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4950</v>
      </c>
      <c>
        <f>(M56*21)/100</f>
      </c>
      <c t="s">
        <v>27</v>
      </c>
    </row>
    <row r="57" spans="1:5" ht="25.5">
      <c r="A57" s="35" t="s">
        <v>56</v>
      </c>
      <c r="E57" s="39" t="s">
        <v>9838</v>
      </c>
    </row>
    <row r="58" spans="1:5" ht="76.5">
      <c r="A58" s="35" t="s">
        <v>58</v>
      </c>
      <c r="E58" s="40" t="s">
        <v>9839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107</v>
      </c>
      <c s="34" t="s">
        <v>5497</v>
      </c>
      <c s="35" t="s">
        <v>5</v>
      </c>
      <c s="6" t="s">
        <v>5069</v>
      </c>
      <c s="36" t="s">
        <v>101</v>
      </c>
      <c s="37">
        <v>8319.412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4950</v>
      </c>
      <c>
        <f>(M60*21)/100</f>
      </c>
      <c t="s">
        <v>27</v>
      </c>
    </row>
    <row r="61" spans="1:5" ht="38.25">
      <c r="A61" s="35" t="s">
        <v>56</v>
      </c>
      <c r="E61" s="39" t="s">
        <v>5499</v>
      </c>
    </row>
    <row r="62" spans="1:5" ht="63.75">
      <c r="A62" s="35" t="s">
        <v>58</v>
      </c>
      <c r="E62" s="40" t="s">
        <v>9840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8074</v>
      </c>
      <c s="35" t="s">
        <v>5</v>
      </c>
      <c s="6" t="s">
        <v>8075</v>
      </c>
      <c s="36" t="s">
        <v>101</v>
      </c>
      <c s="37">
        <v>4376.761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4950</v>
      </c>
      <c>
        <f>(M64*21)/100</f>
      </c>
      <c t="s">
        <v>27</v>
      </c>
    </row>
    <row r="65" spans="1:5" ht="25.5">
      <c r="A65" s="35" t="s">
        <v>56</v>
      </c>
      <c r="E65" s="39" t="s">
        <v>8075</v>
      </c>
    </row>
    <row r="66" spans="1:5" ht="38.25">
      <c r="A66" s="35" t="s">
        <v>58</v>
      </c>
      <c r="E66" s="40" t="s">
        <v>9841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5086</v>
      </c>
      <c s="35" t="s">
        <v>5</v>
      </c>
      <c s="6" t="s">
        <v>5087</v>
      </c>
      <c s="36" t="s">
        <v>101</v>
      </c>
      <c s="37">
        <v>4376.761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4950</v>
      </c>
      <c>
        <f>(M68*21)/100</f>
      </c>
      <c t="s">
        <v>27</v>
      </c>
    </row>
    <row r="69" spans="1:5" ht="25.5">
      <c r="A69" s="35" t="s">
        <v>56</v>
      </c>
      <c r="E69" s="39" t="s">
        <v>5087</v>
      </c>
    </row>
    <row r="70" spans="1:5" ht="114.75">
      <c r="A70" s="35" t="s">
        <v>58</v>
      </c>
      <c r="E70" s="40" t="s">
        <v>9842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119</v>
      </c>
      <c s="34" t="s">
        <v>2949</v>
      </c>
      <c s="35" t="s">
        <v>5</v>
      </c>
      <c s="6" t="s">
        <v>2950</v>
      </c>
      <c s="36" t="s">
        <v>101</v>
      </c>
      <c s="37">
        <v>3942.651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4950</v>
      </c>
      <c>
        <f>(M72*21)/100</f>
      </c>
      <c t="s">
        <v>27</v>
      </c>
    </row>
    <row r="73" spans="1:5" ht="25.5">
      <c r="A73" s="35" t="s">
        <v>56</v>
      </c>
      <c r="E73" s="39" t="s">
        <v>2950</v>
      </c>
    </row>
    <row r="74" spans="1:5" ht="89.25">
      <c r="A74" s="35" t="s">
        <v>58</v>
      </c>
      <c r="E74" s="40" t="s">
        <v>9843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123</v>
      </c>
      <c s="34" t="s">
        <v>9844</v>
      </c>
      <c s="35" t="s">
        <v>5</v>
      </c>
      <c s="6" t="s">
        <v>9845</v>
      </c>
      <c s="36" t="s">
        <v>101</v>
      </c>
      <c s="37">
        <v>663.39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4950</v>
      </c>
      <c>
        <f>(M76*21)/100</f>
      </c>
      <c t="s">
        <v>27</v>
      </c>
    </row>
    <row r="77" spans="1:5" ht="38.25">
      <c r="A77" s="35" t="s">
        <v>56</v>
      </c>
      <c r="E77" s="39" t="s">
        <v>9846</v>
      </c>
    </row>
    <row r="78" spans="1:5" ht="38.25">
      <c r="A78" s="35" t="s">
        <v>58</v>
      </c>
      <c r="E78" s="40" t="s">
        <v>9847</v>
      </c>
    </row>
    <row r="79" spans="1:5" ht="12.75">
      <c r="A79" t="s">
        <v>60</v>
      </c>
      <c r="E79" s="39" t="s">
        <v>5</v>
      </c>
    </row>
    <row r="80" spans="1:16" ht="38.25">
      <c r="A80" t="s">
        <v>49</v>
      </c>
      <c s="34" t="s">
        <v>126</v>
      </c>
      <c s="34" t="s">
        <v>5501</v>
      </c>
      <c s="35" t="s">
        <v>5</v>
      </c>
      <c s="6" t="s">
        <v>5069</v>
      </c>
      <c s="36" t="s">
        <v>101</v>
      </c>
      <c s="37">
        <v>663.39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4950</v>
      </c>
      <c>
        <f>(M80*21)/100</f>
      </c>
      <c t="s">
        <v>27</v>
      </c>
    </row>
    <row r="81" spans="1:5" ht="38.25">
      <c r="A81" s="35" t="s">
        <v>56</v>
      </c>
      <c r="E81" s="39" t="s">
        <v>5503</v>
      </c>
    </row>
    <row r="82" spans="1:5" ht="51">
      <c r="A82" s="35" t="s">
        <v>58</v>
      </c>
      <c r="E82" s="40" t="s">
        <v>9848</v>
      </c>
    </row>
    <row r="83" spans="1:5" ht="12.75">
      <c r="A83" t="s">
        <v>60</v>
      </c>
      <c r="E83" s="39" t="s">
        <v>5</v>
      </c>
    </row>
    <row r="84" spans="1:16" ht="38.25">
      <c r="A84" t="s">
        <v>49</v>
      </c>
      <c s="34" t="s">
        <v>130</v>
      </c>
      <c s="34" t="s">
        <v>9849</v>
      </c>
      <c s="35" t="s">
        <v>5</v>
      </c>
      <c s="6" t="s">
        <v>5069</v>
      </c>
      <c s="36" t="s">
        <v>101</v>
      </c>
      <c s="37">
        <v>13267.8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4950</v>
      </c>
      <c>
        <f>(M84*21)/100</f>
      </c>
      <c t="s">
        <v>27</v>
      </c>
    </row>
    <row r="85" spans="1:5" ht="51">
      <c r="A85" s="35" t="s">
        <v>56</v>
      </c>
      <c r="E85" s="39" t="s">
        <v>9850</v>
      </c>
    </row>
    <row r="86" spans="1:5" ht="51">
      <c r="A86" s="35" t="s">
        <v>58</v>
      </c>
      <c r="E86" s="40" t="s">
        <v>9851</v>
      </c>
    </row>
    <row r="87" spans="1:5" ht="12.75">
      <c r="A87" t="s">
        <v>60</v>
      </c>
      <c r="E87" s="39" t="s">
        <v>5</v>
      </c>
    </row>
    <row r="88" spans="1:16" ht="25.5">
      <c r="A88" t="s">
        <v>49</v>
      </c>
      <c s="34" t="s">
        <v>133</v>
      </c>
      <c s="34" t="s">
        <v>9852</v>
      </c>
      <c s="35" t="s">
        <v>5</v>
      </c>
      <c s="6" t="s">
        <v>2950</v>
      </c>
      <c s="36" t="s">
        <v>101</v>
      </c>
      <c s="37">
        <v>663.39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4950</v>
      </c>
      <c>
        <f>(M88*21)/100</f>
      </c>
      <c t="s">
        <v>27</v>
      </c>
    </row>
    <row r="89" spans="1:5" ht="25.5">
      <c r="A89" s="35" t="s">
        <v>56</v>
      </c>
      <c r="E89" s="39" t="s">
        <v>2950</v>
      </c>
    </row>
    <row r="90" spans="1:5" ht="38.25">
      <c r="A90" s="35" t="s">
        <v>58</v>
      </c>
      <c r="E90" s="40" t="s">
        <v>9847</v>
      </c>
    </row>
    <row r="91" spans="1:5" ht="12.75">
      <c r="A91" t="s">
        <v>60</v>
      </c>
      <c r="E91" s="39" t="s">
        <v>5</v>
      </c>
    </row>
    <row r="92" spans="1:16" ht="25.5">
      <c r="A92" t="s">
        <v>49</v>
      </c>
      <c s="34" t="s">
        <v>136</v>
      </c>
      <c s="34" t="s">
        <v>9853</v>
      </c>
      <c s="35" t="s">
        <v>5</v>
      </c>
      <c s="6" t="s">
        <v>9854</v>
      </c>
      <c s="36" t="s">
        <v>101</v>
      </c>
      <c s="37">
        <v>663.39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4950</v>
      </c>
      <c>
        <f>(M92*21)/100</f>
      </c>
      <c t="s">
        <v>27</v>
      </c>
    </row>
    <row r="93" spans="1:5" ht="25.5">
      <c r="A93" s="35" t="s">
        <v>56</v>
      </c>
      <c r="E93" s="39" t="s">
        <v>9854</v>
      </c>
    </row>
    <row r="94" spans="1:5" ht="51">
      <c r="A94" s="35" t="s">
        <v>58</v>
      </c>
      <c r="E94" s="40" t="s">
        <v>9848</v>
      </c>
    </row>
    <row r="95" spans="1:5" ht="12.75">
      <c r="A95" t="s">
        <v>60</v>
      </c>
      <c r="E95" s="39" t="s">
        <v>5</v>
      </c>
    </row>
    <row r="96" spans="1:13" ht="12.75">
      <c r="A96" t="s">
        <v>46</v>
      </c>
      <c r="C96" s="31" t="s">
        <v>27</v>
      </c>
      <c r="E96" s="33" t="s">
        <v>2955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25.5">
      <c r="A97" t="s">
        <v>49</v>
      </c>
      <c s="34" t="s">
        <v>139</v>
      </c>
      <c s="34" t="s">
        <v>9855</v>
      </c>
      <c s="35" t="s">
        <v>5</v>
      </c>
      <c s="6" t="s">
        <v>9856</v>
      </c>
      <c s="36" t="s">
        <v>101</v>
      </c>
      <c s="37">
        <v>413.01</v>
      </c>
      <c s="36">
        <v>2.501872</v>
      </c>
      <c s="36">
        <f>ROUND(G97*H97,6)</f>
      </c>
      <c r="L97" s="38">
        <v>0</v>
      </c>
      <c s="32">
        <f>ROUND(ROUND(L97,2)*ROUND(G97,3),2)</f>
      </c>
      <c s="36" t="s">
        <v>4950</v>
      </c>
      <c>
        <f>(M97*21)/100</f>
      </c>
      <c t="s">
        <v>27</v>
      </c>
    </row>
    <row r="98" spans="1:5" ht="25.5">
      <c r="A98" s="35" t="s">
        <v>56</v>
      </c>
      <c r="E98" s="39" t="s">
        <v>9856</v>
      </c>
    </row>
    <row r="99" spans="1:5" ht="191.25">
      <c r="A99" s="35" t="s">
        <v>58</v>
      </c>
      <c r="E99" s="40" t="s">
        <v>9857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142</v>
      </c>
      <c s="34" t="s">
        <v>2976</v>
      </c>
      <c s="35" t="s">
        <v>5</v>
      </c>
      <c s="6" t="s">
        <v>2977</v>
      </c>
      <c s="36" t="s">
        <v>590</v>
      </c>
      <c s="37">
        <v>802.5</v>
      </c>
      <c s="36">
        <v>0.002637</v>
      </c>
      <c s="36">
        <f>ROUND(G101*H101,6)</f>
      </c>
      <c r="L101" s="38">
        <v>0</v>
      </c>
      <c s="32">
        <f>ROUND(ROUND(L101,2)*ROUND(G101,3),2)</f>
      </c>
      <c s="36" t="s">
        <v>4950</v>
      </c>
      <c>
        <f>(M101*21)/100</f>
      </c>
      <c t="s">
        <v>27</v>
      </c>
    </row>
    <row r="102" spans="1:5" ht="12.75">
      <c r="A102" s="35" t="s">
        <v>56</v>
      </c>
      <c r="E102" s="39" t="s">
        <v>2977</v>
      </c>
    </row>
    <row r="103" spans="1:5" ht="191.25">
      <c r="A103" s="35" t="s">
        <v>58</v>
      </c>
      <c r="E103" s="40" t="s">
        <v>9858</v>
      </c>
    </row>
    <row r="104" spans="1:5" ht="12.75">
      <c r="A104" t="s">
        <v>60</v>
      </c>
      <c r="E104" s="39" t="s">
        <v>5</v>
      </c>
    </row>
    <row r="105" spans="1:16" ht="12.75">
      <c r="A105" t="s">
        <v>49</v>
      </c>
      <c s="34" t="s">
        <v>145</v>
      </c>
      <c s="34" t="s">
        <v>2979</v>
      </c>
      <c s="35" t="s">
        <v>5</v>
      </c>
      <c s="6" t="s">
        <v>2980</v>
      </c>
      <c s="36" t="s">
        <v>590</v>
      </c>
      <c s="37">
        <v>802.5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4950</v>
      </c>
      <c>
        <f>(M105*21)/100</f>
      </c>
      <c t="s">
        <v>27</v>
      </c>
    </row>
    <row r="106" spans="1:5" ht="12.75">
      <c r="A106" s="35" t="s">
        <v>56</v>
      </c>
      <c r="E106" s="39" t="s">
        <v>2980</v>
      </c>
    </row>
    <row r="107" spans="1:5" ht="191.25">
      <c r="A107" s="35" t="s">
        <v>58</v>
      </c>
      <c r="E107" s="40" t="s">
        <v>9858</v>
      </c>
    </row>
    <row r="108" spans="1:5" ht="12.75">
      <c r="A108" t="s">
        <v>60</v>
      </c>
      <c r="E108" s="39" t="s">
        <v>5</v>
      </c>
    </row>
    <row r="109" spans="1:16" ht="12.75">
      <c r="A109" t="s">
        <v>49</v>
      </c>
      <c s="34" t="s">
        <v>150</v>
      </c>
      <c s="34" t="s">
        <v>8657</v>
      </c>
      <c s="35" t="s">
        <v>5</v>
      </c>
      <c s="6" t="s">
        <v>8658</v>
      </c>
      <c s="36" t="s">
        <v>54</v>
      </c>
      <c s="37">
        <v>24.895</v>
      </c>
      <c s="36">
        <v>1.060621</v>
      </c>
      <c s="36">
        <f>ROUND(G109*H109,6)</f>
      </c>
      <c r="L109" s="38">
        <v>0</v>
      </c>
      <c s="32">
        <f>ROUND(ROUND(L109,2)*ROUND(G109,3),2)</f>
      </c>
      <c s="36" t="s">
        <v>4950</v>
      </c>
      <c>
        <f>(M109*21)/100</f>
      </c>
      <c t="s">
        <v>27</v>
      </c>
    </row>
    <row r="110" spans="1:5" ht="12.75">
      <c r="A110" s="35" t="s">
        <v>56</v>
      </c>
      <c r="E110" s="39" t="s">
        <v>8658</v>
      </c>
    </row>
    <row r="111" spans="1:5" ht="51">
      <c r="A111" s="35" t="s">
        <v>58</v>
      </c>
      <c r="E111" s="40" t="s">
        <v>9859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154</v>
      </c>
      <c s="34" t="s">
        <v>9860</v>
      </c>
      <c s="35" t="s">
        <v>5</v>
      </c>
      <c s="6" t="s">
        <v>9861</v>
      </c>
      <c s="36" t="s">
        <v>106</v>
      </c>
      <c s="37">
        <v>924</v>
      </c>
      <c s="36">
        <v>0.001858</v>
      </c>
      <c s="36">
        <f>ROUND(G113*H113,6)</f>
      </c>
      <c r="L113" s="38">
        <v>0</v>
      </c>
      <c s="32">
        <f>ROUND(ROUND(L113,2)*ROUND(G113,3),2)</f>
      </c>
      <c s="36" t="s">
        <v>653</v>
      </c>
      <c>
        <f>(M113*21)/100</f>
      </c>
      <c t="s">
        <v>27</v>
      </c>
    </row>
    <row r="114" spans="1:5" ht="25.5">
      <c r="A114" s="35" t="s">
        <v>56</v>
      </c>
      <c r="E114" s="39" t="s">
        <v>9861</v>
      </c>
    </row>
    <row r="115" spans="1:5" ht="38.25">
      <c r="A115" s="35" t="s">
        <v>58</v>
      </c>
      <c r="E115" s="40" t="s">
        <v>9862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243</v>
      </c>
      <c r="E117" s="33" t="s">
        <v>9454</v>
      </c>
      <c r="J117" s="32">
        <f>0</f>
      </c>
      <c s="32">
        <f>0</f>
      </c>
      <c s="32">
        <f>0+L118</f>
      </c>
      <c s="32">
        <f>0+M118</f>
      </c>
    </row>
    <row r="118" spans="1:16" ht="12.75">
      <c r="A118" t="s">
        <v>49</v>
      </c>
      <c s="34" t="s">
        <v>158</v>
      </c>
      <c s="34" t="s">
        <v>9863</v>
      </c>
      <c s="35" t="s">
        <v>5</v>
      </c>
      <c s="6" t="s">
        <v>9864</v>
      </c>
      <c s="36" t="s">
        <v>960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9864</v>
      </c>
    </row>
    <row r="120" spans="1:5" ht="38.25">
      <c r="A120" s="35" t="s">
        <v>58</v>
      </c>
      <c r="E120" s="40" t="s">
        <v>9865</v>
      </c>
    </row>
    <row r="121" spans="1:5" ht="12.75">
      <c r="A121" t="s">
        <v>60</v>
      </c>
      <c r="E121" s="39" t="s">
        <v>5</v>
      </c>
    </row>
    <row r="122" spans="1:13" ht="12.75">
      <c r="A122" t="s">
        <v>46</v>
      </c>
      <c r="C122" s="31" t="s">
        <v>246</v>
      </c>
      <c r="E122" s="33" t="s">
        <v>8140</v>
      </c>
      <c r="J122" s="32">
        <f>0</f>
      </c>
      <c s="32">
        <f>0</f>
      </c>
      <c s="32">
        <f>0+L123</f>
      </c>
      <c s="32">
        <f>0+M123</f>
      </c>
    </row>
    <row r="123" spans="1:16" ht="25.5">
      <c r="A123" t="s">
        <v>49</v>
      </c>
      <c s="34" t="s">
        <v>161</v>
      </c>
      <c s="34" t="s">
        <v>9866</v>
      </c>
      <c s="35" t="s">
        <v>5</v>
      </c>
      <c s="6" t="s">
        <v>9867</v>
      </c>
      <c s="36" t="s">
        <v>101</v>
      </c>
      <c s="37">
        <v>76.1</v>
      </c>
      <c s="36">
        <v>2.30102</v>
      </c>
      <c s="36">
        <f>ROUND(G123*H123,6)</f>
      </c>
      <c r="L123" s="38">
        <v>0</v>
      </c>
      <c s="32">
        <f>ROUND(ROUND(L123,2)*ROUND(G123,3),2)</f>
      </c>
      <c s="36" t="s">
        <v>4950</v>
      </c>
      <c>
        <f>(M123*21)/100</f>
      </c>
      <c t="s">
        <v>27</v>
      </c>
    </row>
    <row r="124" spans="1:5" ht="25.5">
      <c r="A124" s="35" t="s">
        <v>56</v>
      </c>
      <c r="E124" s="39" t="s">
        <v>9867</v>
      </c>
    </row>
    <row r="125" spans="1:5" ht="38.25">
      <c r="A125" s="35" t="s">
        <v>58</v>
      </c>
      <c r="E125" s="40" t="s">
        <v>9868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9475</v>
      </c>
      <c r="E127" s="33" t="s">
        <v>5314</v>
      </c>
      <c r="J127" s="32">
        <f>0</f>
      </c>
      <c s="32">
        <f>0</f>
      </c>
      <c s="32">
        <f>0+L128+L132+L136+L140+L144+L148+L152+L156+L160+L164+L168+L172+L176+L180</f>
      </c>
      <c s="32">
        <f>0+M128+M132+M136+M140+M144+M148+M152+M156+M160+M164+M168+M172+M176+M180</f>
      </c>
    </row>
    <row r="128" spans="1:16" ht="25.5">
      <c r="A128" t="s">
        <v>49</v>
      </c>
      <c s="34" t="s">
        <v>164</v>
      </c>
      <c s="34" t="s">
        <v>8171</v>
      </c>
      <c s="35" t="s">
        <v>5</v>
      </c>
      <c s="6" t="s">
        <v>8172</v>
      </c>
      <c s="36" t="s">
        <v>590</v>
      </c>
      <c s="37">
        <v>5022.47</v>
      </c>
      <c s="36">
        <v>3.5E-05</v>
      </c>
      <c s="36">
        <f>ROUND(G128*H128,6)</f>
      </c>
      <c r="L128" s="38">
        <v>0</v>
      </c>
      <c s="32">
        <f>ROUND(ROUND(L128,2)*ROUND(G128,3),2)</f>
      </c>
      <c s="36" t="s">
        <v>4950</v>
      </c>
      <c>
        <f>(M128*21)/100</f>
      </c>
      <c t="s">
        <v>27</v>
      </c>
    </row>
    <row r="129" spans="1:5" ht="25.5">
      <c r="A129" s="35" t="s">
        <v>56</v>
      </c>
      <c r="E129" s="39" t="s">
        <v>8172</v>
      </c>
    </row>
    <row r="130" spans="1:5" ht="38.25">
      <c r="A130" s="35" t="s">
        <v>58</v>
      </c>
      <c r="E130" s="40" t="s">
        <v>9869</v>
      </c>
    </row>
    <row r="131" spans="1:5" ht="12.75">
      <c r="A131" t="s">
        <v>60</v>
      </c>
      <c r="E131" s="39" t="s">
        <v>5</v>
      </c>
    </row>
    <row r="132" spans="1:16" ht="25.5">
      <c r="A132" t="s">
        <v>49</v>
      </c>
      <c s="34" t="s">
        <v>656</v>
      </c>
      <c s="34" t="s">
        <v>9870</v>
      </c>
      <c s="35" t="s">
        <v>5</v>
      </c>
      <c s="6" t="s">
        <v>9871</v>
      </c>
      <c s="36" t="s">
        <v>54</v>
      </c>
      <c s="37">
        <v>9.323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4950</v>
      </c>
      <c>
        <f>(M132*21)/100</f>
      </c>
      <c t="s">
        <v>27</v>
      </c>
    </row>
    <row r="133" spans="1:5" ht="25.5">
      <c r="A133" s="35" t="s">
        <v>56</v>
      </c>
      <c r="E133" s="39" t="s">
        <v>9871</v>
      </c>
    </row>
    <row r="134" spans="1:5" ht="395.25">
      <c r="A134" s="35" t="s">
        <v>58</v>
      </c>
      <c r="E134" s="40" t="s">
        <v>9872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660</v>
      </c>
      <c s="34" t="s">
        <v>9873</v>
      </c>
      <c s="35" t="s">
        <v>5</v>
      </c>
      <c s="6" t="s">
        <v>9874</v>
      </c>
      <c s="36" t="s">
        <v>54</v>
      </c>
      <c s="37">
        <v>64.849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4950</v>
      </c>
      <c>
        <f>(M136*21)/100</f>
      </c>
      <c t="s">
        <v>27</v>
      </c>
    </row>
    <row r="137" spans="1:5" ht="25.5">
      <c r="A137" s="35" t="s">
        <v>56</v>
      </c>
      <c r="E137" s="39" t="s">
        <v>9874</v>
      </c>
    </row>
    <row r="138" spans="1:5" ht="409.5">
      <c r="A138" s="35" t="s">
        <v>58</v>
      </c>
      <c r="E138" s="40" t="s">
        <v>9875</v>
      </c>
    </row>
    <row r="139" spans="1:5" ht="12.75">
      <c r="A139" t="s">
        <v>60</v>
      </c>
      <c r="E139" s="39" t="s">
        <v>5</v>
      </c>
    </row>
    <row r="140" spans="1:16" ht="25.5">
      <c r="A140" t="s">
        <v>49</v>
      </c>
      <c s="34" t="s">
        <v>664</v>
      </c>
      <c s="34" t="s">
        <v>9876</v>
      </c>
      <c s="35" t="s">
        <v>5</v>
      </c>
      <c s="6" t="s">
        <v>9877</v>
      </c>
      <c s="36" t="s">
        <v>54</v>
      </c>
      <c s="37">
        <v>160.151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4950</v>
      </c>
      <c>
        <f>(M140*21)/100</f>
      </c>
      <c t="s">
        <v>27</v>
      </c>
    </row>
    <row r="141" spans="1:5" ht="25.5">
      <c r="A141" s="35" t="s">
        <v>56</v>
      </c>
      <c r="E141" s="39" t="s">
        <v>9877</v>
      </c>
    </row>
    <row r="142" spans="1:5" ht="127.5">
      <c r="A142" s="35" t="s">
        <v>58</v>
      </c>
      <c r="E142" s="40" t="s">
        <v>9878</v>
      </c>
    </row>
    <row r="143" spans="1:5" ht="12.75">
      <c r="A143" t="s">
        <v>60</v>
      </c>
      <c r="E143" s="39" t="s">
        <v>5</v>
      </c>
    </row>
    <row r="144" spans="1:16" ht="12.75">
      <c r="A144" t="s">
        <v>49</v>
      </c>
      <c s="34" t="s">
        <v>668</v>
      </c>
      <c s="34" t="s">
        <v>9879</v>
      </c>
      <c s="35" t="s">
        <v>5</v>
      </c>
      <c s="6" t="s">
        <v>9880</v>
      </c>
      <c s="36" t="s">
        <v>2729</v>
      </c>
      <c s="37">
        <v>234323.3</v>
      </c>
      <c s="36">
        <v>0.001</v>
      </c>
      <c s="36">
        <f>ROUND(G144*H144,6)</f>
      </c>
      <c r="L144" s="38">
        <v>0</v>
      </c>
      <c s="32">
        <f>ROUND(ROUND(L144,2)*ROUND(G144,3),2)</f>
      </c>
      <c s="36" t="s">
        <v>653</v>
      </c>
      <c>
        <f>(M144*21)/100</f>
      </c>
      <c t="s">
        <v>27</v>
      </c>
    </row>
    <row r="145" spans="1:5" ht="12.75">
      <c r="A145" s="35" t="s">
        <v>56</v>
      </c>
      <c r="E145" s="39" t="s">
        <v>9880</v>
      </c>
    </row>
    <row r="146" spans="1:5" ht="12.75">
      <c r="A146" s="35" t="s">
        <v>58</v>
      </c>
      <c r="E146" s="40" t="s">
        <v>9881</v>
      </c>
    </row>
    <row r="147" spans="1:5" ht="12.75">
      <c r="A147" t="s">
        <v>60</v>
      </c>
      <c r="E147" s="39" t="s">
        <v>9882</v>
      </c>
    </row>
    <row r="148" spans="1:16" ht="25.5">
      <c r="A148" t="s">
        <v>49</v>
      </c>
      <c s="34" t="s">
        <v>638</v>
      </c>
      <c s="34" t="s">
        <v>9883</v>
      </c>
      <c s="35" t="s">
        <v>5</v>
      </c>
      <c s="6" t="s">
        <v>9884</v>
      </c>
      <c s="36" t="s">
        <v>54</v>
      </c>
      <c s="37">
        <v>3.869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4950</v>
      </c>
      <c>
        <f>(M148*21)/100</f>
      </c>
      <c t="s">
        <v>27</v>
      </c>
    </row>
    <row r="149" spans="1:5" ht="25.5">
      <c r="A149" s="35" t="s">
        <v>56</v>
      </c>
      <c r="E149" s="39" t="s">
        <v>9884</v>
      </c>
    </row>
    <row r="150" spans="1:5" ht="51">
      <c r="A150" s="35" t="s">
        <v>58</v>
      </c>
      <c r="E150" s="40" t="s">
        <v>9885</v>
      </c>
    </row>
    <row r="151" spans="1:5" ht="12.75">
      <c r="A151" t="s">
        <v>60</v>
      </c>
      <c r="E151" s="39" t="s">
        <v>5</v>
      </c>
    </row>
    <row r="152" spans="1:16" ht="12.75">
      <c r="A152" t="s">
        <v>49</v>
      </c>
      <c s="34" t="s">
        <v>674</v>
      </c>
      <c s="34" t="s">
        <v>9886</v>
      </c>
      <c s="35" t="s">
        <v>5</v>
      </c>
      <c s="6" t="s">
        <v>9887</v>
      </c>
      <c s="36" t="s">
        <v>2729</v>
      </c>
      <c s="37">
        <v>3868.6</v>
      </c>
      <c s="36">
        <v>0.001</v>
      </c>
      <c s="36">
        <f>ROUND(G152*H152,6)</f>
      </c>
      <c r="L152" s="38">
        <v>0</v>
      </c>
      <c s="32">
        <f>ROUND(ROUND(L152,2)*ROUND(G152,3),2)</f>
      </c>
      <c s="36" t="s">
        <v>653</v>
      </c>
      <c>
        <f>(M152*21)/100</f>
      </c>
      <c t="s">
        <v>27</v>
      </c>
    </row>
    <row r="153" spans="1:5" ht="12.75">
      <c r="A153" s="35" t="s">
        <v>56</v>
      </c>
      <c r="E153" s="39" t="s">
        <v>9887</v>
      </c>
    </row>
    <row r="154" spans="1:5" ht="12.75">
      <c r="A154" s="35" t="s">
        <v>58</v>
      </c>
      <c r="E154" s="40" t="s">
        <v>5</v>
      </c>
    </row>
    <row r="155" spans="1:5" ht="12.75">
      <c r="A155" t="s">
        <v>60</v>
      </c>
      <c r="E155" s="39" t="s">
        <v>9888</v>
      </c>
    </row>
    <row r="156" spans="1:16" ht="12.75">
      <c r="A156" t="s">
        <v>49</v>
      </c>
      <c s="34" t="s">
        <v>677</v>
      </c>
      <c s="34" t="s">
        <v>9889</v>
      </c>
      <c s="35" t="s">
        <v>5</v>
      </c>
      <c s="6" t="s">
        <v>9890</v>
      </c>
      <c s="36" t="s">
        <v>106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653</v>
      </c>
      <c>
        <f>(M156*21)/100</f>
      </c>
      <c t="s">
        <v>27</v>
      </c>
    </row>
    <row r="157" spans="1:5" ht="12.75">
      <c r="A157" s="35" t="s">
        <v>56</v>
      </c>
      <c r="E157" s="39" t="s">
        <v>9890</v>
      </c>
    </row>
    <row r="158" spans="1:5" ht="38.25">
      <c r="A158" s="35" t="s">
        <v>58</v>
      </c>
      <c r="E158" s="40" t="s">
        <v>9891</v>
      </c>
    </row>
    <row r="159" spans="1:5" ht="12.75">
      <c r="A159" t="s">
        <v>60</v>
      </c>
      <c r="E159" s="39" t="s">
        <v>5</v>
      </c>
    </row>
    <row r="160" spans="1:16" ht="12.75">
      <c r="A160" t="s">
        <v>49</v>
      </c>
      <c s="34" t="s">
        <v>167</v>
      </c>
      <c s="34" t="s">
        <v>9892</v>
      </c>
      <c s="35" t="s">
        <v>5</v>
      </c>
      <c s="6" t="s">
        <v>9893</v>
      </c>
      <c s="36" t="s">
        <v>113</v>
      </c>
      <c s="37">
        <v>36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653</v>
      </c>
      <c>
        <f>(M160*21)/100</f>
      </c>
      <c t="s">
        <v>27</v>
      </c>
    </row>
    <row r="161" spans="1:5" ht="12.75">
      <c r="A161" s="35" t="s">
        <v>56</v>
      </c>
      <c r="E161" s="39" t="s">
        <v>9893</v>
      </c>
    </row>
    <row r="162" spans="1:5" ht="38.25">
      <c r="A162" s="35" t="s">
        <v>58</v>
      </c>
      <c r="E162" s="40" t="s">
        <v>9894</v>
      </c>
    </row>
    <row r="163" spans="1:5" ht="12.75">
      <c r="A163" t="s">
        <v>60</v>
      </c>
      <c r="E163" s="39" t="s">
        <v>5</v>
      </c>
    </row>
    <row r="164" spans="1:16" ht="12.75">
      <c r="A164" t="s">
        <v>49</v>
      </c>
      <c s="34" t="s">
        <v>170</v>
      </c>
      <c s="34" t="s">
        <v>9895</v>
      </c>
      <c s="35" t="s">
        <v>5</v>
      </c>
      <c s="6" t="s">
        <v>9896</v>
      </c>
      <c s="36" t="s">
        <v>113</v>
      </c>
      <c s="37">
        <v>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653</v>
      </c>
      <c>
        <f>(M164*21)/100</f>
      </c>
      <c t="s">
        <v>27</v>
      </c>
    </row>
    <row r="165" spans="1:5" ht="12.75">
      <c r="A165" s="35" t="s">
        <v>56</v>
      </c>
      <c r="E165" s="39" t="s">
        <v>9896</v>
      </c>
    </row>
    <row r="166" spans="1:5" ht="38.25">
      <c r="A166" s="35" t="s">
        <v>58</v>
      </c>
      <c r="E166" s="40" t="s">
        <v>9897</v>
      </c>
    </row>
    <row r="167" spans="1:5" ht="12.75">
      <c r="A167" t="s">
        <v>60</v>
      </c>
      <c r="E167" s="39" t="s">
        <v>5</v>
      </c>
    </row>
    <row r="168" spans="1:16" ht="12.75">
      <c r="A168" t="s">
        <v>49</v>
      </c>
      <c s="34" t="s">
        <v>173</v>
      </c>
      <c s="34" t="s">
        <v>9898</v>
      </c>
      <c s="35" t="s">
        <v>5</v>
      </c>
      <c s="6" t="s">
        <v>9899</v>
      </c>
      <c s="36" t="s">
        <v>113</v>
      </c>
      <c s="37">
        <v>18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653</v>
      </c>
      <c>
        <f>(M168*21)/100</f>
      </c>
      <c t="s">
        <v>27</v>
      </c>
    </row>
    <row r="169" spans="1:5" ht="12.75">
      <c r="A169" s="35" t="s">
        <v>56</v>
      </c>
      <c r="E169" s="39" t="s">
        <v>9899</v>
      </c>
    </row>
    <row r="170" spans="1:5" ht="38.25">
      <c r="A170" s="35" t="s">
        <v>58</v>
      </c>
      <c r="E170" s="40" t="s">
        <v>9900</v>
      </c>
    </row>
    <row r="171" spans="1:5" ht="12.75">
      <c r="A171" t="s">
        <v>60</v>
      </c>
      <c r="E171" s="39" t="s">
        <v>5</v>
      </c>
    </row>
    <row r="172" spans="1:16" ht="12.75">
      <c r="A172" t="s">
        <v>49</v>
      </c>
      <c s="34" t="s">
        <v>176</v>
      </c>
      <c s="34" t="s">
        <v>9901</v>
      </c>
      <c s="35" t="s">
        <v>5</v>
      </c>
      <c s="6" t="s">
        <v>9902</v>
      </c>
      <c s="36" t="s">
        <v>106</v>
      </c>
      <c s="37">
        <v>925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653</v>
      </c>
      <c>
        <f>(M172*21)/100</f>
      </c>
      <c t="s">
        <v>27</v>
      </c>
    </row>
    <row r="173" spans="1:5" ht="12.75">
      <c r="A173" s="35" t="s">
        <v>56</v>
      </c>
      <c r="E173" s="39" t="s">
        <v>9902</v>
      </c>
    </row>
    <row r="174" spans="1:5" ht="38.25">
      <c r="A174" s="35" t="s">
        <v>58</v>
      </c>
      <c r="E174" s="40" t="s">
        <v>9903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179</v>
      </c>
      <c s="34" t="s">
        <v>9904</v>
      </c>
      <c s="35" t="s">
        <v>5</v>
      </c>
      <c s="6" t="s">
        <v>9905</v>
      </c>
      <c s="36" t="s">
        <v>113</v>
      </c>
      <c s="37">
        <v>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653</v>
      </c>
      <c>
        <f>(M176*21)/100</f>
      </c>
      <c t="s">
        <v>27</v>
      </c>
    </row>
    <row r="177" spans="1:5" ht="12.75">
      <c r="A177" s="35" t="s">
        <v>56</v>
      </c>
      <c r="E177" s="39" t="s">
        <v>9905</v>
      </c>
    </row>
    <row r="178" spans="1:5" ht="51">
      <c r="A178" s="35" t="s">
        <v>58</v>
      </c>
      <c r="E178" s="40" t="s">
        <v>9906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182</v>
      </c>
      <c s="34" t="s">
        <v>9907</v>
      </c>
      <c s="35" t="s">
        <v>5</v>
      </c>
      <c s="6" t="s">
        <v>9908</v>
      </c>
      <c s="36" t="s">
        <v>113</v>
      </c>
      <c s="37">
        <v>36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653</v>
      </c>
      <c>
        <f>(M180*21)/100</f>
      </c>
      <c t="s">
        <v>27</v>
      </c>
    </row>
    <row r="181" spans="1:5" ht="12.75">
      <c r="A181" s="35" t="s">
        <v>56</v>
      </c>
      <c r="E181" s="39" t="s">
        <v>9908</v>
      </c>
    </row>
    <row r="182" spans="1:5" ht="38.25">
      <c r="A182" s="35" t="s">
        <v>58</v>
      </c>
      <c r="E182" s="40" t="s">
        <v>9909</v>
      </c>
    </row>
    <row r="183" spans="1:5" ht="12.75">
      <c r="A183" t="s">
        <v>60</v>
      </c>
      <c r="E183" s="39" t="s">
        <v>5</v>
      </c>
    </row>
    <row r="184" spans="1:13" ht="12.75">
      <c r="A184" t="s">
        <v>46</v>
      </c>
      <c r="C184" s="31" t="s">
        <v>9496</v>
      </c>
      <c r="E184" s="33" t="s">
        <v>8209</v>
      </c>
      <c r="J184" s="32">
        <f>0</f>
      </c>
      <c s="32">
        <f>0</f>
      </c>
      <c s="32">
        <f>0+L185</f>
      </c>
      <c s="32">
        <f>0+M185</f>
      </c>
    </row>
    <row r="185" spans="1:16" ht="38.25">
      <c r="A185" t="s">
        <v>49</v>
      </c>
      <c s="34" t="s">
        <v>185</v>
      </c>
      <c s="34" t="s">
        <v>6029</v>
      </c>
      <c s="35" t="s">
        <v>5</v>
      </c>
      <c s="6" t="s">
        <v>8216</v>
      </c>
      <c s="36" t="s">
        <v>54</v>
      </c>
      <c s="37">
        <v>1621.081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4950</v>
      </c>
      <c>
        <f>(M185*21)/100</f>
      </c>
      <c t="s">
        <v>27</v>
      </c>
    </row>
    <row r="186" spans="1:5" ht="38.25">
      <c r="A186" s="35" t="s">
        <v>56</v>
      </c>
      <c r="E186" s="39" t="s">
        <v>6031</v>
      </c>
    </row>
    <row r="187" spans="1:5" ht="12.75">
      <c r="A187" s="35" t="s">
        <v>58</v>
      </c>
      <c r="E187" s="40" t="s">
        <v>5</v>
      </c>
    </row>
    <row r="188" spans="1:5" ht="12.75">
      <c r="A188" t="s">
        <v>60</v>
      </c>
      <c r="E188" s="39" t="s">
        <v>5</v>
      </c>
    </row>
    <row r="189" spans="1:13" ht="12.75">
      <c r="A189" t="s">
        <v>46</v>
      </c>
      <c r="C189" s="31" t="s">
        <v>9910</v>
      </c>
      <c r="E189" s="33" t="s">
        <v>9911</v>
      </c>
      <c r="J189" s="32">
        <f>0</f>
      </c>
      <c s="32">
        <f>0</f>
      </c>
      <c s="32">
        <f>0+L190</f>
      </c>
      <c s="32">
        <f>0+M190</f>
      </c>
    </row>
    <row r="190" spans="1:16" ht="25.5">
      <c r="A190" t="s">
        <v>49</v>
      </c>
      <c s="34" t="s">
        <v>188</v>
      </c>
      <c s="34" t="s">
        <v>9912</v>
      </c>
      <c s="35" t="s">
        <v>5</v>
      </c>
      <c s="6" t="s">
        <v>9913</v>
      </c>
      <c s="36" t="s">
        <v>960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653</v>
      </c>
      <c>
        <f>(M190*21)/100</f>
      </c>
      <c t="s">
        <v>27</v>
      </c>
    </row>
    <row r="191" spans="1:5" ht="51">
      <c r="A191" s="35" t="s">
        <v>56</v>
      </c>
      <c r="E191" s="39" t="s">
        <v>9914</v>
      </c>
    </row>
    <row r="192" spans="1:5" ht="12.75">
      <c r="A192" s="35" t="s">
        <v>58</v>
      </c>
      <c r="E192" s="40" t="s">
        <v>5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9915</v>
      </c>
      <c r="E194" s="33" t="s">
        <v>8366</v>
      </c>
      <c r="J194" s="32">
        <f>0</f>
      </c>
      <c s="32">
        <f>0</f>
      </c>
      <c s="32">
        <f>0+L195+L199+L203+L207</f>
      </c>
      <c s="32">
        <f>0+M195+M199+M203+M207</f>
      </c>
    </row>
    <row r="195" spans="1:16" ht="25.5">
      <c r="A195" t="s">
        <v>49</v>
      </c>
      <c s="34" t="s">
        <v>191</v>
      </c>
      <c s="34" t="s">
        <v>9916</v>
      </c>
      <c s="35" t="s">
        <v>5</v>
      </c>
      <c s="6" t="s">
        <v>9917</v>
      </c>
      <c s="36" t="s">
        <v>106</v>
      </c>
      <c s="37">
        <v>25.8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4950</v>
      </c>
      <c>
        <f>(M195*21)/100</f>
      </c>
      <c t="s">
        <v>27</v>
      </c>
    </row>
    <row r="196" spans="1:5" ht="25.5">
      <c r="A196" s="35" t="s">
        <v>56</v>
      </c>
      <c r="E196" s="39" t="s">
        <v>9917</v>
      </c>
    </row>
    <row r="197" spans="1:5" ht="38.25">
      <c r="A197" s="35" t="s">
        <v>58</v>
      </c>
      <c r="E197" s="40" t="s">
        <v>9918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194</v>
      </c>
      <c s="34" t="s">
        <v>9919</v>
      </c>
      <c s="35" t="s">
        <v>5</v>
      </c>
      <c s="6" t="s">
        <v>9920</v>
      </c>
      <c s="36" t="s">
        <v>106</v>
      </c>
      <c s="37">
        <v>25.8</v>
      </c>
      <c s="36">
        <v>0.00026</v>
      </c>
      <c s="36">
        <f>ROUND(G199*H199,6)</f>
      </c>
      <c r="L199" s="38">
        <v>0</v>
      </c>
      <c s="32">
        <f>ROUND(ROUND(L199,2)*ROUND(G199,3),2)</f>
      </c>
      <c s="36" t="s">
        <v>4950</v>
      </c>
      <c>
        <f>(M199*21)/100</f>
      </c>
      <c t="s">
        <v>27</v>
      </c>
    </row>
    <row r="200" spans="1:5" ht="25.5">
      <c r="A200" s="35" t="s">
        <v>56</v>
      </c>
      <c r="E200" s="39" t="s">
        <v>9920</v>
      </c>
    </row>
    <row r="201" spans="1:5" ht="38.25">
      <c r="A201" s="35" t="s">
        <v>58</v>
      </c>
      <c r="E201" s="40" t="s">
        <v>9918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197</v>
      </c>
      <c s="34" t="s">
        <v>7511</v>
      </c>
      <c s="35" t="s">
        <v>5</v>
      </c>
      <c s="6" t="s">
        <v>7513</v>
      </c>
      <c s="36" t="s">
        <v>106</v>
      </c>
      <c s="37">
        <v>164.1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4950</v>
      </c>
      <c>
        <f>(M203*21)/100</f>
      </c>
      <c t="s">
        <v>27</v>
      </c>
    </row>
    <row r="204" spans="1:5" ht="25.5">
      <c r="A204" s="35" t="s">
        <v>56</v>
      </c>
      <c r="E204" s="39" t="s">
        <v>7513</v>
      </c>
    </row>
    <row r="205" spans="1:5" ht="63.75">
      <c r="A205" s="35" t="s">
        <v>58</v>
      </c>
      <c r="E205" s="40" t="s">
        <v>9921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200</v>
      </c>
      <c s="34" t="s">
        <v>7516</v>
      </c>
      <c s="35" t="s">
        <v>5</v>
      </c>
      <c s="6" t="s">
        <v>7517</v>
      </c>
      <c s="36" t="s">
        <v>106</v>
      </c>
      <c s="37">
        <v>164.1</v>
      </c>
      <c s="36">
        <v>0.00069</v>
      </c>
      <c s="36">
        <f>ROUND(G207*H207,6)</f>
      </c>
      <c r="L207" s="38">
        <v>0</v>
      </c>
      <c s="32">
        <f>ROUND(ROUND(L207,2)*ROUND(G207,3),2)</f>
      </c>
      <c s="36" t="s">
        <v>4950</v>
      </c>
      <c>
        <f>(M207*21)/100</f>
      </c>
      <c t="s">
        <v>27</v>
      </c>
    </row>
    <row r="208" spans="1:5" ht="25.5">
      <c r="A208" s="35" t="s">
        <v>56</v>
      </c>
      <c r="E208" s="39" t="s">
        <v>7517</v>
      </c>
    </row>
    <row r="209" spans="1:5" ht="63.75">
      <c r="A209" s="35" t="s">
        <v>58</v>
      </c>
      <c r="E209" s="40" t="s">
        <v>9921</v>
      </c>
    </row>
    <row r="210" spans="1:5" ht="12.75">
      <c r="A210" t="s">
        <v>60</v>
      </c>
      <c r="E210" s="39" t="s">
        <v>5</v>
      </c>
    </row>
    <row r="211" spans="1:13" ht="12.75">
      <c r="A211" t="s">
        <v>46</v>
      </c>
      <c r="C211" s="31" t="s">
        <v>4466</v>
      </c>
      <c r="E211" s="33" t="s">
        <v>7012</v>
      </c>
      <c r="J211" s="32">
        <f>0</f>
      </c>
      <c s="32">
        <f>0</f>
      </c>
      <c s="32">
        <f>0+L212+L216+L220+L224</f>
      </c>
      <c s="32">
        <f>0+M212+M216+M220+M224</f>
      </c>
    </row>
    <row r="212" spans="1:16" ht="25.5">
      <c r="A212" t="s">
        <v>49</v>
      </c>
      <c s="34" t="s">
        <v>203</v>
      </c>
      <c s="34" t="s">
        <v>9922</v>
      </c>
      <c s="35" t="s">
        <v>5</v>
      </c>
      <c s="6" t="s">
        <v>9923</v>
      </c>
      <c s="36" t="s">
        <v>590</v>
      </c>
      <c s="37">
        <v>275.34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4950</v>
      </c>
      <c>
        <f>(M212*21)/100</f>
      </c>
      <c t="s">
        <v>27</v>
      </c>
    </row>
    <row r="213" spans="1:5" ht="25.5">
      <c r="A213" s="35" t="s">
        <v>56</v>
      </c>
      <c r="E213" s="39" t="s">
        <v>9923</v>
      </c>
    </row>
    <row r="214" spans="1:5" ht="191.25">
      <c r="A214" s="35" t="s">
        <v>58</v>
      </c>
      <c r="E214" s="40" t="s">
        <v>9924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206</v>
      </c>
      <c s="34" t="s">
        <v>6051</v>
      </c>
      <c s="35" t="s">
        <v>5</v>
      </c>
      <c s="6" t="s">
        <v>6052</v>
      </c>
      <c s="36" t="s">
        <v>54</v>
      </c>
      <c s="37">
        <v>0.083</v>
      </c>
      <c s="36">
        <v>1</v>
      </c>
      <c s="36">
        <f>ROUND(G216*H216,6)</f>
      </c>
      <c r="L216" s="38">
        <v>0</v>
      </c>
      <c s="32">
        <f>ROUND(ROUND(L216,2)*ROUND(G216,3),2)</f>
      </c>
      <c s="36" t="s">
        <v>4950</v>
      </c>
      <c>
        <f>(M216*21)/100</f>
      </c>
      <c t="s">
        <v>27</v>
      </c>
    </row>
    <row r="217" spans="1:5" ht="12.75">
      <c r="A217" s="35" t="s">
        <v>56</v>
      </c>
      <c r="E217" s="39" t="s">
        <v>6052</v>
      </c>
    </row>
    <row r="218" spans="1:5" ht="25.5">
      <c r="A218" s="35" t="s">
        <v>58</v>
      </c>
      <c r="E218" s="40" t="s">
        <v>9925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209</v>
      </c>
      <c s="34" t="s">
        <v>6041</v>
      </c>
      <c s="35" t="s">
        <v>5</v>
      </c>
      <c s="6" t="s">
        <v>6043</v>
      </c>
      <c s="36" t="s">
        <v>590</v>
      </c>
      <c s="37">
        <v>275.34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4950</v>
      </c>
      <c>
        <f>(M220*21)/100</f>
      </c>
      <c t="s">
        <v>27</v>
      </c>
    </row>
    <row r="221" spans="1:5" ht="25.5">
      <c r="A221" s="35" t="s">
        <v>56</v>
      </c>
      <c r="E221" s="39" t="s">
        <v>6043</v>
      </c>
    </row>
    <row r="222" spans="1:5" ht="191.25">
      <c r="A222" s="35" t="s">
        <v>58</v>
      </c>
      <c r="E222" s="40" t="s">
        <v>9924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212</v>
      </c>
      <c s="34" t="s">
        <v>9926</v>
      </c>
      <c s="35" t="s">
        <v>5</v>
      </c>
      <c s="6" t="s">
        <v>9927</v>
      </c>
      <c s="36" t="s">
        <v>2729</v>
      </c>
      <c s="37">
        <v>826.02</v>
      </c>
      <c s="36">
        <v>0.001</v>
      </c>
      <c s="36">
        <f>ROUND(G224*H224,6)</f>
      </c>
      <c r="L224" s="38">
        <v>0</v>
      </c>
      <c s="32">
        <f>ROUND(ROUND(L224,2)*ROUND(G224,3),2)</f>
      </c>
      <c s="36" t="s">
        <v>653</v>
      </c>
      <c>
        <f>(M224*21)/100</f>
      </c>
      <c t="s">
        <v>27</v>
      </c>
    </row>
    <row r="225" spans="1:5" ht="12.75">
      <c r="A225" s="35" t="s">
        <v>56</v>
      </c>
      <c r="E225" s="39" t="s">
        <v>9927</v>
      </c>
    </row>
    <row r="226" spans="1:5" ht="25.5">
      <c r="A226" s="35" t="s">
        <v>58</v>
      </c>
      <c r="E226" s="40" t="s">
        <v>9928</v>
      </c>
    </row>
    <row r="227" spans="1:5" ht="12.75">
      <c r="A227" t="s">
        <v>60</v>
      </c>
      <c r="E227" s="39" t="s">
        <v>5</v>
      </c>
    </row>
    <row r="228" spans="1:13" ht="12.75">
      <c r="A228" t="s">
        <v>46</v>
      </c>
      <c r="C228" s="31" t="s">
        <v>8716</v>
      </c>
      <c r="E228" s="33" t="s">
        <v>8717</v>
      </c>
      <c r="J228" s="32">
        <f>0</f>
      </c>
      <c s="32">
        <f>0</f>
      </c>
      <c s="32">
        <f>0+L229</f>
      </c>
      <c s="32">
        <f>0+M229</f>
      </c>
    </row>
    <row r="229" spans="1:16" ht="25.5">
      <c r="A229" t="s">
        <v>49</v>
      </c>
      <c s="34" t="s">
        <v>327</v>
      </c>
      <c s="34" t="s">
        <v>9929</v>
      </c>
      <c s="35" t="s">
        <v>5</v>
      </c>
      <c s="6" t="s">
        <v>9930</v>
      </c>
      <c s="36" t="s">
        <v>590</v>
      </c>
      <c s="37">
        <v>4492.8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4950</v>
      </c>
      <c>
        <f>(M229*21)/100</f>
      </c>
      <c t="s">
        <v>27</v>
      </c>
    </row>
    <row r="230" spans="1:5" ht="25.5">
      <c r="A230" s="35" t="s">
        <v>56</v>
      </c>
      <c r="E230" s="39" t="s">
        <v>9930</v>
      </c>
    </row>
    <row r="231" spans="1:5" ht="51">
      <c r="A231" s="35" t="s">
        <v>58</v>
      </c>
      <c r="E231" s="40" t="s">
        <v>9931</v>
      </c>
    </row>
    <row r="232" spans="1:5" ht="12.75">
      <c r="A232" t="s">
        <v>60</v>
      </c>
      <c r="E232" s="39" t="s">
        <v>5</v>
      </c>
    </row>
    <row r="233" spans="1:13" ht="12.75">
      <c r="A233" t="s">
        <v>46</v>
      </c>
      <c r="C233" s="31" t="s">
        <v>9932</v>
      </c>
      <c r="E233" s="33" t="s">
        <v>9933</v>
      </c>
      <c r="J233" s="32">
        <f>0</f>
      </c>
      <c s="32">
        <f>0</f>
      </c>
      <c s="32">
        <f>0+L234</f>
      </c>
      <c s="32">
        <f>0+M234</f>
      </c>
    </row>
    <row r="234" spans="1:16" ht="12.75">
      <c r="A234" t="s">
        <v>49</v>
      </c>
      <c s="34" t="s">
        <v>215</v>
      </c>
      <c s="34" t="s">
        <v>9934</v>
      </c>
      <c s="35" t="s">
        <v>5</v>
      </c>
      <c s="6" t="s">
        <v>9935</v>
      </c>
      <c s="36" t="s">
        <v>590</v>
      </c>
      <c s="37">
        <v>4300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653</v>
      </c>
      <c>
        <f>(M234*21)/100</f>
      </c>
      <c t="s">
        <v>27</v>
      </c>
    </row>
    <row r="235" spans="1:5" ht="12.75">
      <c r="A235" s="35" t="s">
        <v>56</v>
      </c>
      <c r="E235" s="39" t="s">
        <v>9935</v>
      </c>
    </row>
    <row r="236" spans="1:5" ht="38.25">
      <c r="A236" s="35" t="s">
        <v>58</v>
      </c>
      <c r="E236" s="40" t="s">
        <v>9936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9937</v>
      </c>
      <c r="E238" s="33" t="s">
        <v>5342</v>
      </c>
      <c r="J238" s="32">
        <f>0</f>
      </c>
      <c s="32">
        <f>0</f>
      </c>
      <c s="32">
        <f>0+L239</f>
      </c>
      <c s="32">
        <f>0+M239</f>
      </c>
    </row>
    <row r="239" spans="1:16" ht="12.75">
      <c r="A239" t="s">
        <v>49</v>
      </c>
      <c s="34" t="s">
        <v>219</v>
      </c>
      <c s="34" t="s">
        <v>9938</v>
      </c>
      <c s="35" t="s">
        <v>5</v>
      </c>
      <c s="6" t="s">
        <v>9939</v>
      </c>
      <c s="36" t="s">
        <v>113</v>
      </c>
      <c s="37">
        <v>35</v>
      </c>
      <c s="36">
        <v>0.0015</v>
      </c>
      <c s="36">
        <f>ROUND(G239*H239,6)</f>
      </c>
      <c r="L239" s="38">
        <v>0</v>
      </c>
      <c s="32">
        <f>ROUND(ROUND(L239,2)*ROUND(G239,3),2)</f>
      </c>
      <c s="36" t="s">
        <v>653</v>
      </c>
      <c>
        <f>(M239*21)/100</f>
      </c>
      <c t="s">
        <v>27</v>
      </c>
    </row>
    <row r="240" spans="1:5" ht="12.75">
      <c r="A240" s="35" t="s">
        <v>56</v>
      </c>
      <c r="E240" s="39" t="s">
        <v>9939</v>
      </c>
    </row>
    <row r="241" spans="1:5" ht="38.25">
      <c r="A241" s="35" t="s">
        <v>58</v>
      </c>
      <c r="E241" s="40" t="s">
        <v>9940</v>
      </c>
    </row>
    <row r="242" spans="1:5" ht="12.75">
      <c r="A242" t="s">
        <v>60</v>
      </c>
      <c r="E242" s="39" t="s">
        <v>5</v>
      </c>
    </row>
    <row r="243" spans="1:13" ht="12.75">
      <c r="A243" t="s">
        <v>46</v>
      </c>
      <c r="C243" s="31" t="s">
        <v>8736</v>
      </c>
      <c r="E243" s="33" t="s">
        <v>8231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25.5">
      <c r="A244" t="s">
        <v>49</v>
      </c>
      <c s="34" t="s">
        <v>222</v>
      </c>
      <c s="34" t="s">
        <v>9941</v>
      </c>
      <c s="35" t="s">
        <v>5</v>
      </c>
      <c s="6" t="s">
        <v>9942</v>
      </c>
      <c s="36" t="s">
        <v>590</v>
      </c>
      <c s="37">
        <v>5087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4950</v>
      </c>
      <c>
        <f>(M244*21)/100</f>
      </c>
      <c t="s">
        <v>27</v>
      </c>
    </row>
    <row r="245" spans="1:5" ht="25.5">
      <c r="A245" s="35" t="s">
        <v>56</v>
      </c>
      <c r="E245" s="39" t="s">
        <v>9942</v>
      </c>
    </row>
    <row r="246" spans="1:5" ht="38.25">
      <c r="A246" s="35" t="s">
        <v>58</v>
      </c>
      <c r="E246" s="40" t="s">
        <v>9943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225</v>
      </c>
      <c s="34" t="s">
        <v>9944</v>
      </c>
      <c s="35" t="s">
        <v>5</v>
      </c>
      <c s="6" t="s">
        <v>9945</v>
      </c>
      <c s="36" t="s">
        <v>106</v>
      </c>
      <c s="37">
        <v>4990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4950</v>
      </c>
      <c>
        <f>(M248*21)/100</f>
      </c>
      <c t="s">
        <v>27</v>
      </c>
    </row>
    <row r="249" spans="1:5" ht="25.5">
      <c r="A249" s="35" t="s">
        <v>56</v>
      </c>
      <c r="E249" s="39" t="s">
        <v>9945</v>
      </c>
    </row>
    <row r="250" spans="1:5" ht="76.5">
      <c r="A250" s="35" t="s">
        <v>58</v>
      </c>
      <c r="E250" s="40" t="s">
        <v>9946</v>
      </c>
    </row>
    <row r="251" spans="1:5" ht="12.75">
      <c r="A251" t="s">
        <v>60</v>
      </c>
      <c r="E251" s="39" t="s">
        <v>5</v>
      </c>
    </row>
    <row r="252" spans="1:16" ht="25.5">
      <c r="A252" t="s">
        <v>49</v>
      </c>
      <c s="34" t="s">
        <v>228</v>
      </c>
      <c s="34" t="s">
        <v>9947</v>
      </c>
      <c s="35" t="s">
        <v>5</v>
      </c>
      <c s="6" t="s">
        <v>9948</v>
      </c>
      <c s="36" t="s">
        <v>590</v>
      </c>
      <c s="37">
        <v>4492.8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4950</v>
      </c>
      <c>
        <f>(M252*21)/100</f>
      </c>
      <c t="s">
        <v>27</v>
      </c>
    </row>
    <row r="253" spans="1:5" ht="25.5">
      <c r="A253" s="35" t="s">
        <v>56</v>
      </c>
      <c r="E253" s="39" t="s">
        <v>9948</v>
      </c>
    </row>
    <row r="254" spans="1:5" ht="51">
      <c r="A254" s="35" t="s">
        <v>58</v>
      </c>
      <c r="E254" s="40" t="s">
        <v>9931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8238</v>
      </c>
      <c r="E256" s="33" t="s">
        <v>8239</v>
      </c>
      <c r="J256" s="32">
        <f>0</f>
      </c>
      <c s="32">
        <f>0</f>
      </c>
      <c s="32">
        <f>0+L257</f>
      </c>
      <c s="32">
        <f>0+M257</f>
      </c>
    </row>
    <row r="257" spans="1:16" ht="25.5">
      <c r="A257" t="s">
        <v>49</v>
      </c>
      <c s="34" t="s">
        <v>231</v>
      </c>
      <c s="34" t="s">
        <v>9949</v>
      </c>
      <c s="35" t="s">
        <v>5</v>
      </c>
      <c s="6" t="s">
        <v>9950</v>
      </c>
      <c s="36" t="s">
        <v>590</v>
      </c>
      <c s="37">
        <v>4454.418</v>
      </c>
      <c s="36">
        <v>0.01627</v>
      </c>
      <c s="36">
        <f>ROUND(G257*H257,6)</f>
      </c>
      <c r="L257" s="38">
        <v>0</v>
      </c>
      <c s="32">
        <f>ROUND(ROUND(L257,2)*ROUND(G257,3),2)</f>
      </c>
      <c s="36" t="s">
        <v>4950</v>
      </c>
      <c>
        <f>(M257*21)/100</f>
      </c>
      <c t="s">
        <v>27</v>
      </c>
    </row>
    <row r="258" spans="1:5" ht="38.25">
      <c r="A258" s="35" t="s">
        <v>56</v>
      </c>
      <c r="E258" s="39" t="s">
        <v>9951</v>
      </c>
    </row>
    <row r="259" spans="1:5" ht="38.25">
      <c r="A259" s="35" t="s">
        <v>58</v>
      </c>
      <c r="E259" s="40" t="s">
        <v>9952</v>
      </c>
    </row>
    <row r="260" spans="1:5" ht="12.75">
      <c r="A260" t="s">
        <v>60</v>
      </c>
      <c r="E260" s="39" t="s">
        <v>5</v>
      </c>
    </row>
    <row r="261" spans="1:13" ht="12.75">
      <c r="A261" t="s">
        <v>46</v>
      </c>
      <c r="C261" s="31" t="s">
        <v>8762</v>
      </c>
      <c r="E261" s="33" t="s">
        <v>8763</v>
      </c>
      <c r="J261" s="32">
        <f>0</f>
      </c>
      <c s="32">
        <f>0</f>
      </c>
      <c s="32">
        <f>0+L262+L266+L270+L274+L278+L282+L286</f>
      </c>
      <c s="32">
        <f>0+M262+M266+M270+M274+M278+M282+M286</f>
      </c>
    </row>
    <row r="262" spans="1:16" ht="12.75">
      <c r="A262" t="s">
        <v>49</v>
      </c>
      <c s="34" t="s">
        <v>228</v>
      </c>
      <c s="34" t="s">
        <v>8770</v>
      </c>
      <c s="35" t="s">
        <v>5</v>
      </c>
      <c s="6" t="s">
        <v>8771</v>
      </c>
      <c s="36" t="s">
        <v>106</v>
      </c>
      <c s="37">
        <v>1661.75</v>
      </c>
      <c s="36">
        <v>0.0002</v>
      </c>
      <c s="36">
        <f>ROUND(G262*H262,6)</f>
      </c>
      <c r="L262" s="38">
        <v>0</v>
      </c>
      <c s="32">
        <f>ROUND(ROUND(L262,2)*ROUND(G262,3),2)</f>
      </c>
      <c s="36" t="s">
        <v>4950</v>
      </c>
      <c>
        <f>(M262*21)/100</f>
      </c>
      <c t="s">
        <v>27</v>
      </c>
    </row>
    <row r="263" spans="1:5" ht="12.75">
      <c r="A263" s="35" t="s">
        <v>56</v>
      </c>
      <c r="E263" s="39" t="s">
        <v>8771</v>
      </c>
    </row>
    <row r="264" spans="1:5" ht="38.25">
      <c r="A264" s="35" t="s">
        <v>58</v>
      </c>
      <c r="E264" s="40" t="s">
        <v>9953</v>
      </c>
    </row>
    <row r="265" spans="1:5" ht="12.75">
      <c r="A265" t="s">
        <v>60</v>
      </c>
      <c r="E265" s="39" t="s">
        <v>5</v>
      </c>
    </row>
    <row r="266" spans="1:16" ht="25.5">
      <c r="A266" t="s">
        <v>49</v>
      </c>
      <c s="34" t="s">
        <v>234</v>
      </c>
      <c s="34" t="s">
        <v>9954</v>
      </c>
      <c s="35" t="s">
        <v>5</v>
      </c>
      <c s="6" t="s">
        <v>9955</v>
      </c>
      <c s="36" t="s">
        <v>590</v>
      </c>
      <c s="37">
        <v>4043.594</v>
      </c>
      <c s="36">
        <v>0.00285</v>
      </c>
      <c s="36">
        <f>ROUND(G266*H266,6)</f>
      </c>
      <c r="L266" s="38">
        <v>0</v>
      </c>
      <c s="32">
        <f>ROUND(ROUND(L266,2)*ROUND(G266,3),2)</f>
      </c>
      <c s="36" t="s">
        <v>653</v>
      </c>
      <c>
        <f>(M266*21)/100</f>
      </c>
      <c t="s">
        <v>27</v>
      </c>
    </row>
    <row r="267" spans="1:5" ht="25.5">
      <c r="A267" s="35" t="s">
        <v>56</v>
      </c>
      <c r="E267" s="39" t="s">
        <v>9955</v>
      </c>
    </row>
    <row r="268" spans="1:5" ht="38.25">
      <c r="A268" s="35" t="s">
        <v>58</v>
      </c>
      <c r="E268" s="40" t="s">
        <v>9956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237</v>
      </c>
      <c s="34" t="s">
        <v>9957</v>
      </c>
      <c s="35" t="s">
        <v>5</v>
      </c>
      <c s="6" t="s">
        <v>9958</v>
      </c>
      <c s="36" t="s">
        <v>106</v>
      </c>
      <c s="37">
        <v>138</v>
      </c>
      <c s="36">
        <v>0.00076</v>
      </c>
      <c s="36">
        <f>ROUND(G270*H270,6)</f>
      </c>
      <c r="L270" s="38">
        <v>0</v>
      </c>
      <c s="32">
        <f>ROUND(ROUND(L270,2)*ROUND(G270,3),2)</f>
      </c>
      <c s="36" t="s">
        <v>653</v>
      </c>
      <c>
        <f>(M270*21)/100</f>
      </c>
      <c t="s">
        <v>27</v>
      </c>
    </row>
    <row r="271" spans="1:5" ht="12.75">
      <c r="A271" s="35" t="s">
        <v>56</v>
      </c>
      <c r="E271" s="39" t="s">
        <v>9958</v>
      </c>
    </row>
    <row r="272" spans="1:5" ht="38.25">
      <c r="A272" s="35" t="s">
        <v>58</v>
      </c>
      <c r="E272" s="40" t="s">
        <v>9959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240</v>
      </c>
      <c s="34" t="s">
        <v>9960</v>
      </c>
      <c s="35" t="s">
        <v>5</v>
      </c>
      <c s="6" t="s">
        <v>9961</v>
      </c>
      <c s="36" t="s">
        <v>113</v>
      </c>
      <c s="37">
        <v>3550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653</v>
      </c>
      <c>
        <f>(M274*21)/100</f>
      </c>
      <c t="s">
        <v>27</v>
      </c>
    </row>
    <row r="275" spans="1:5" ht="12.75">
      <c r="A275" s="35" t="s">
        <v>56</v>
      </c>
      <c r="E275" s="39" t="s">
        <v>9961</v>
      </c>
    </row>
    <row r="276" spans="1:5" ht="38.25">
      <c r="A276" s="35" t="s">
        <v>58</v>
      </c>
      <c r="E276" s="40" t="s">
        <v>9962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243</v>
      </c>
      <c s="34" t="s">
        <v>9963</v>
      </c>
      <c s="35" t="s">
        <v>5</v>
      </c>
      <c s="6" t="s">
        <v>9964</v>
      </c>
      <c s="36" t="s">
        <v>106</v>
      </c>
      <c s="37">
        <v>527</v>
      </c>
      <c s="36">
        <v>0.00184</v>
      </c>
      <c s="36">
        <f>ROUND(G278*H278,6)</f>
      </c>
      <c r="L278" s="38">
        <v>0</v>
      </c>
      <c s="32">
        <f>ROUND(ROUND(L278,2)*ROUND(G278,3),2)</f>
      </c>
      <c s="36" t="s">
        <v>653</v>
      </c>
      <c>
        <f>(M278*21)/100</f>
      </c>
      <c t="s">
        <v>27</v>
      </c>
    </row>
    <row r="279" spans="1:5" ht="25.5">
      <c r="A279" s="35" t="s">
        <v>56</v>
      </c>
      <c r="E279" s="39" t="s">
        <v>9964</v>
      </c>
    </row>
    <row r="280" spans="1:5" ht="38.25">
      <c r="A280" s="35" t="s">
        <v>58</v>
      </c>
      <c r="E280" s="40" t="s">
        <v>9965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246</v>
      </c>
      <c s="34" t="s">
        <v>9966</v>
      </c>
      <c s="35" t="s">
        <v>5</v>
      </c>
      <c s="6" t="s">
        <v>9967</v>
      </c>
      <c s="36" t="s">
        <v>106</v>
      </c>
      <c s="37">
        <v>95.2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653</v>
      </c>
      <c>
        <f>(M282*21)/100</f>
      </c>
      <c t="s">
        <v>27</v>
      </c>
    </row>
    <row r="283" spans="1:5" ht="12.75">
      <c r="A283" s="35" t="s">
        <v>56</v>
      </c>
      <c r="E283" s="39" t="s">
        <v>9967</v>
      </c>
    </row>
    <row r="284" spans="1:5" ht="38.25">
      <c r="A284" s="35" t="s">
        <v>58</v>
      </c>
      <c r="E284" s="40" t="s">
        <v>9968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749</v>
      </c>
      <c s="34" t="s">
        <v>9969</v>
      </c>
      <c s="35" t="s">
        <v>5</v>
      </c>
      <c s="6" t="s">
        <v>9970</v>
      </c>
      <c s="36" t="s">
        <v>106</v>
      </c>
      <c s="37">
        <v>95.2</v>
      </c>
      <c s="36">
        <v>0.00157</v>
      </c>
      <c s="36">
        <f>ROUND(G286*H286,6)</f>
      </c>
      <c r="L286" s="38">
        <v>0</v>
      </c>
      <c s="32">
        <f>ROUND(ROUND(L286,2)*ROUND(G286,3),2)</f>
      </c>
      <c s="36" t="s">
        <v>653</v>
      </c>
      <c>
        <f>(M286*21)/100</f>
      </c>
      <c t="s">
        <v>27</v>
      </c>
    </row>
    <row r="287" spans="1:5" ht="12.75">
      <c r="A287" s="35" t="s">
        <v>56</v>
      </c>
      <c r="E287" s="39" t="s">
        <v>9970</v>
      </c>
    </row>
    <row r="288" spans="1:5" ht="38.25">
      <c r="A288" s="35" t="s">
        <v>58</v>
      </c>
      <c r="E288" s="40" t="s">
        <v>9971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9972</v>
      </c>
      <c r="E290" s="33" t="s">
        <v>9973</v>
      </c>
      <c r="J290" s="32">
        <f>0</f>
      </c>
      <c s="32">
        <f>0</f>
      </c>
      <c s="32">
        <f>0+L291</f>
      </c>
      <c s="32">
        <f>0+M291</f>
      </c>
    </row>
    <row r="291" spans="1:16" ht="12.75">
      <c r="A291" t="s">
        <v>49</v>
      </c>
      <c s="34" t="s">
        <v>639</v>
      </c>
      <c s="34" t="s">
        <v>9974</v>
      </c>
      <c s="35" t="s">
        <v>5</v>
      </c>
      <c s="6" t="s">
        <v>9975</v>
      </c>
      <c s="36" t="s">
        <v>590</v>
      </c>
      <c s="37">
        <v>905.2</v>
      </c>
      <c s="36">
        <v>0.00034</v>
      </c>
      <c s="36">
        <f>ROUND(G291*H291,6)</f>
      </c>
      <c r="L291" s="38">
        <v>0</v>
      </c>
      <c s="32">
        <f>ROUND(ROUND(L291,2)*ROUND(G291,3),2)</f>
      </c>
      <c s="36" t="s">
        <v>4950</v>
      </c>
      <c>
        <f>(M291*21)/100</f>
      </c>
      <c t="s">
        <v>27</v>
      </c>
    </row>
    <row r="292" spans="1:5" ht="12.75">
      <c r="A292" s="35" t="s">
        <v>56</v>
      </c>
      <c r="E292" s="39" t="s">
        <v>9975</v>
      </c>
    </row>
    <row r="293" spans="1:5" ht="38.25">
      <c r="A293" s="35" t="s">
        <v>58</v>
      </c>
      <c r="E293" s="40" t="s">
        <v>9976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4477</v>
      </c>
      <c r="E295" s="33" t="s">
        <v>4478</v>
      </c>
      <c r="J295" s="32">
        <f>0</f>
      </c>
      <c s="32">
        <f>0</f>
      </c>
      <c s="32">
        <f>0+L296+L300+L304+L308+L312+L316+L320+L324+L328+L332+L336+L340+L344+L348+L352</f>
      </c>
      <c s="32">
        <f>0+M296+M300+M304+M308+M312+M316+M320+M324+M328+M332+M336+M340+M344+M348+M352</f>
      </c>
    </row>
    <row r="296" spans="1:16" ht="12.75">
      <c r="A296" t="s">
        <v>49</v>
      </c>
      <c s="34" t="s">
        <v>249</v>
      </c>
      <c s="34" t="s">
        <v>9977</v>
      </c>
      <c s="35" t="s">
        <v>5</v>
      </c>
      <c s="6" t="s">
        <v>9978</v>
      </c>
      <c s="36" t="s">
        <v>590</v>
      </c>
      <c s="37">
        <v>1072.5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4950</v>
      </c>
      <c>
        <f>(M296*21)/100</f>
      </c>
      <c t="s">
        <v>27</v>
      </c>
    </row>
    <row r="297" spans="1:5" ht="12.75">
      <c r="A297" s="35" t="s">
        <v>56</v>
      </c>
      <c r="E297" s="39" t="s">
        <v>9978</v>
      </c>
    </row>
    <row r="298" spans="1:5" ht="76.5">
      <c r="A298" s="35" t="s">
        <v>58</v>
      </c>
      <c r="E298" s="40" t="s">
        <v>9979</v>
      </c>
    </row>
    <row r="299" spans="1:5" ht="12.75">
      <c r="A299" t="s">
        <v>60</v>
      </c>
      <c r="E299" s="39" t="s">
        <v>5</v>
      </c>
    </row>
    <row r="300" spans="1:16" ht="25.5">
      <c r="A300" t="s">
        <v>49</v>
      </c>
      <c s="34" t="s">
        <v>252</v>
      </c>
      <c s="34" t="s">
        <v>9512</v>
      </c>
      <c s="35" t="s">
        <v>5</v>
      </c>
      <c s="6" t="s">
        <v>9513</v>
      </c>
      <c s="36" t="s">
        <v>2729</v>
      </c>
      <c s="37">
        <v>72253.164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4950</v>
      </c>
      <c>
        <f>(M300*21)/100</f>
      </c>
      <c t="s">
        <v>27</v>
      </c>
    </row>
    <row r="301" spans="1:5" ht="25.5">
      <c r="A301" s="35" t="s">
        <v>56</v>
      </c>
      <c r="E301" s="39" t="s">
        <v>9513</v>
      </c>
    </row>
    <row r="302" spans="1:5" ht="331.5">
      <c r="A302" s="35" t="s">
        <v>58</v>
      </c>
      <c r="E302" s="40" t="s">
        <v>9980</v>
      </c>
    </row>
    <row r="303" spans="1:5" ht="12.75">
      <c r="A303" t="s">
        <v>60</v>
      </c>
      <c r="E303" s="39" t="s">
        <v>5</v>
      </c>
    </row>
    <row r="304" spans="1:16" ht="25.5">
      <c r="A304" t="s">
        <v>49</v>
      </c>
      <c s="34" t="s">
        <v>255</v>
      </c>
      <c s="34" t="s">
        <v>9981</v>
      </c>
      <c s="35" t="s">
        <v>5</v>
      </c>
      <c s="6" t="s">
        <v>9982</v>
      </c>
      <c s="36" t="s">
        <v>590</v>
      </c>
      <c s="37">
        <v>4043.594</v>
      </c>
      <c s="36">
        <v>0.000281</v>
      </c>
      <c s="36">
        <f>ROUND(G304*H304,6)</f>
      </c>
      <c r="L304" s="38">
        <v>0</v>
      </c>
      <c s="32">
        <f>ROUND(ROUND(L304,2)*ROUND(G304,3),2)</f>
      </c>
      <c s="36" t="s">
        <v>4950</v>
      </c>
      <c>
        <f>(M304*21)/100</f>
      </c>
      <c t="s">
        <v>27</v>
      </c>
    </row>
    <row r="305" spans="1:5" ht="25.5">
      <c r="A305" s="35" t="s">
        <v>56</v>
      </c>
      <c r="E305" s="39" t="s">
        <v>9982</v>
      </c>
    </row>
    <row r="306" spans="1:5" ht="38.25">
      <c r="A306" s="35" t="s">
        <v>58</v>
      </c>
      <c r="E306" s="40" t="s">
        <v>9956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261</v>
      </c>
      <c s="34" t="s">
        <v>9518</v>
      </c>
      <c s="35" t="s">
        <v>5</v>
      </c>
      <c s="6" t="s">
        <v>9519</v>
      </c>
      <c s="36" t="s">
        <v>2729</v>
      </c>
      <c s="37">
        <v>56582</v>
      </c>
      <c s="36">
        <v>5.1E-05</v>
      </c>
      <c s="36">
        <f>ROUND(G308*H308,6)</f>
      </c>
      <c r="L308" s="38">
        <v>0</v>
      </c>
      <c s="32">
        <f>ROUND(ROUND(L308,2)*ROUND(G308,3),2)</f>
      </c>
      <c s="36" t="s">
        <v>4950</v>
      </c>
      <c>
        <f>(M308*21)/100</f>
      </c>
      <c t="s">
        <v>27</v>
      </c>
    </row>
    <row r="309" spans="1:5" ht="12.75">
      <c r="A309" s="35" t="s">
        <v>56</v>
      </c>
      <c r="E309" s="39" t="s">
        <v>9519</v>
      </c>
    </row>
    <row r="310" spans="1:5" ht="89.25">
      <c r="A310" s="35" t="s">
        <v>58</v>
      </c>
      <c r="E310" s="40" t="s">
        <v>9983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264</v>
      </c>
      <c s="34" t="s">
        <v>9984</v>
      </c>
      <c s="35" t="s">
        <v>5</v>
      </c>
      <c s="6" t="s">
        <v>9985</v>
      </c>
      <c s="36" t="s">
        <v>2729</v>
      </c>
      <c s="37">
        <v>47622.5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653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38.25">
      <c r="A314" s="35" t="s">
        <v>58</v>
      </c>
      <c r="E314" s="40" t="s">
        <v>9986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267</v>
      </c>
      <c s="34" t="s">
        <v>9987</v>
      </c>
      <c s="35" t="s">
        <v>5</v>
      </c>
      <c s="6" t="s">
        <v>9988</v>
      </c>
      <c s="36" t="s">
        <v>2729</v>
      </c>
      <c s="37">
        <v>8960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653</v>
      </c>
      <c>
        <f>(M316*21)/100</f>
      </c>
      <c t="s">
        <v>27</v>
      </c>
    </row>
    <row r="317" spans="1:5" ht="12.75">
      <c r="A317" s="35" t="s">
        <v>56</v>
      </c>
      <c r="E317" s="39" t="s">
        <v>9988</v>
      </c>
    </row>
    <row r="318" spans="1:5" ht="38.25">
      <c r="A318" s="35" t="s">
        <v>58</v>
      </c>
      <c r="E318" s="40" t="s">
        <v>9989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270</v>
      </c>
      <c s="34" t="s">
        <v>9990</v>
      </c>
      <c s="35" t="s">
        <v>5</v>
      </c>
      <c s="6" t="s">
        <v>9991</v>
      </c>
      <c s="36" t="s">
        <v>2729</v>
      </c>
      <c s="37">
        <v>9130</v>
      </c>
      <c s="36">
        <v>4.7E-05</v>
      </c>
      <c s="36">
        <f>ROUND(G320*H320,6)</f>
      </c>
      <c r="L320" s="38">
        <v>0</v>
      </c>
      <c s="32">
        <f>ROUND(ROUND(L320,2)*ROUND(G320,3),2)</f>
      </c>
      <c s="36" t="s">
        <v>4950</v>
      </c>
      <c>
        <f>(M320*21)/100</f>
      </c>
      <c t="s">
        <v>27</v>
      </c>
    </row>
    <row r="321" spans="1:5" ht="12.75">
      <c r="A321" s="35" t="s">
        <v>56</v>
      </c>
      <c r="E321" s="39" t="s">
        <v>9991</v>
      </c>
    </row>
    <row r="322" spans="1:5" ht="38.25">
      <c r="A322" s="35" t="s">
        <v>58</v>
      </c>
      <c r="E322" s="40" t="s">
        <v>9992</v>
      </c>
    </row>
    <row r="323" spans="1:5" ht="12.75">
      <c r="A323" t="s">
        <v>60</v>
      </c>
      <c r="E323" s="39" t="s">
        <v>5</v>
      </c>
    </row>
    <row r="324" spans="1:16" ht="12.75">
      <c r="A324" t="s">
        <v>49</v>
      </c>
      <c s="34" t="s">
        <v>273</v>
      </c>
      <c s="34" t="s">
        <v>9993</v>
      </c>
      <c s="35" t="s">
        <v>5</v>
      </c>
      <c s="6" t="s">
        <v>9994</v>
      </c>
      <c s="36" t="s">
        <v>2729</v>
      </c>
      <c s="37">
        <v>9130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653</v>
      </c>
      <c>
        <f>(M324*21)/100</f>
      </c>
      <c t="s">
        <v>27</v>
      </c>
    </row>
    <row r="325" spans="1:5" ht="12.75">
      <c r="A325" s="35" t="s">
        <v>56</v>
      </c>
      <c r="E325" s="39" t="s">
        <v>9994</v>
      </c>
    </row>
    <row r="326" spans="1:5" ht="12.75">
      <c r="A326" s="35" t="s">
        <v>58</v>
      </c>
      <c r="E326" s="40" t="s">
        <v>5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276</v>
      </c>
      <c s="34" t="s">
        <v>9995</v>
      </c>
      <c s="35" t="s">
        <v>5</v>
      </c>
      <c s="6" t="s">
        <v>9996</v>
      </c>
      <c s="36" t="s">
        <v>113</v>
      </c>
      <c s="37">
        <v>950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653</v>
      </c>
      <c>
        <f>(M328*21)/100</f>
      </c>
      <c t="s">
        <v>27</v>
      </c>
    </row>
    <row r="329" spans="1:5" ht="12.75">
      <c r="A329" s="35" t="s">
        <v>56</v>
      </c>
      <c r="E329" s="39" t="s">
        <v>9996</v>
      </c>
    </row>
    <row r="330" spans="1:5" ht="51">
      <c r="A330" s="35" t="s">
        <v>58</v>
      </c>
      <c r="E330" s="40" t="s">
        <v>9997</v>
      </c>
    </row>
    <row r="331" spans="1:5" ht="12.75">
      <c r="A331" t="s">
        <v>60</v>
      </c>
      <c r="E331" s="39" t="s">
        <v>5</v>
      </c>
    </row>
    <row r="332" spans="1:16" ht="38.25">
      <c r="A332" t="s">
        <v>49</v>
      </c>
      <c s="34" t="s">
        <v>279</v>
      </c>
      <c s="34" t="s">
        <v>9998</v>
      </c>
      <c s="35" t="s">
        <v>5</v>
      </c>
      <c s="6" t="s">
        <v>9999</v>
      </c>
      <c s="36" t="s">
        <v>113</v>
      </c>
      <c s="37">
        <v>53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4950</v>
      </c>
      <c>
        <f>(M332*21)/100</f>
      </c>
      <c t="s">
        <v>27</v>
      </c>
    </row>
    <row r="333" spans="1:5" ht="38.25">
      <c r="A333" s="35" t="s">
        <v>56</v>
      </c>
      <c r="E333" s="39" t="s">
        <v>10000</v>
      </c>
    </row>
    <row r="334" spans="1:5" ht="38.25">
      <c r="A334" s="35" t="s">
        <v>58</v>
      </c>
      <c r="E334" s="40" t="s">
        <v>10001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282</v>
      </c>
      <c s="34" t="s">
        <v>10002</v>
      </c>
      <c s="35" t="s">
        <v>5</v>
      </c>
      <c s="6" t="s">
        <v>10003</v>
      </c>
      <c s="36" t="s">
        <v>113</v>
      </c>
      <c s="37">
        <v>33</v>
      </c>
      <c s="36">
        <v>0.00264</v>
      </c>
      <c s="36">
        <f>ROUND(G336*H336,6)</f>
      </c>
      <c r="L336" s="38">
        <v>0</v>
      </c>
      <c s="32">
        <f>ROUND(ROUND(L336,2)*ROUND(G336,3),2)</f>
      </c>
      <c s="36" t="s">
        <v>653</v>
      </c>
      <c>
        <f>(M336*21)/100</f>
      </c>
      <c t="s">
        <v>27</v>
      </c>
    </row>
    <row r="337" spans="1:5" ht="12.75">
      <c r="A337" s="35" t="s">
        <v>56</v>
      </c>
      <c r="E337" s="39" t="s">
        <v>10003</v>
      </c>
    </row>
    <row r="338" spans="1:5" ht="12.75">
      <c r="A338" s="35" t="s">
        <v>58</v>
      </c>
      <c r="E338" s="40" t="s">
        <v>5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285</v>
      </c>
      <c s="34" t="s">
        <v>10004</v>
      </c>
      <c s="35" t="s">
        <v>5</v>
      </c>
      <c s="6" t="s">
        <v>10005</v>
      </c>
      <c s="36" t="s">
        <v>113</v>
      </c>
      <c s="37">
        <v>20</v>
      </c>
      <c s="36">
        <v>0.00281</v>
      </c>
      <c s="36">
        <f>ROUND(G340*H340,6)</f>
      </c>
      <c r="L340" s="38">
        <v>0</v>
      </c>
      <c s="32">
        <f>ROUND(ROUND(L340,2)*ROUND(G340,3),2)</f>
      </c>
      <c s="36" t="s">
        <v>4950</v>
      </c>
      <c>
        <f>(M340*21)/100</f>
      </c>
      <c t="s">
        <v>27</v>
      </c>
    </row>
    <row r="341" spans="1:5" ht="12.75">
      <c r="A341" s="35" t="s">
        <v>56</v>
      </c>
      <c r="E341" s="39" t="s">
        <v>10005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288</v>
      </c>
      <c s="34" t="s">
        <v>10006</v>
      </c>
      <c s="35" t="s">
        <v>5</v>
      </c>
      <c s="6" t="s">
        <v>10007</v>
      </c>
      <c s="36" t="s">
        <v>113</v>
      </c>
      <c s="37">
        <v>70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653</v>
      </c>
      <c>
        <f>(M344*21)/100</f>
      </c>
      <c t="s">
        <v>27</v>
      </c>
    </row>
    <row r="345" spans="1:5" ht="12.75">
      <c r="A345" s="35" t="s">
        <v>56</v>
      </c>
      <c r="E345" s="39" t="s">
        <v>10007</v>
      </c>
    </row>
    <row r="346" spans="1:5" ht="38.25">
      <c r="A346" s="35" t="s">
        <v>58</v>
      </c>
      <c r="E346" s="40" t="s">
        <v>10008</v>
      </c>
    </row>
    <row r="347" spans="1:5" ht="12.75">
      <c r="A347" t="s">
        <v>60</v>
      </c>
      <c r="E347" s="39" t="s">
        <v>5</v>
      </c>
    </row>
    <row r="348" spans="1:16" ht="12.75">
      <c r="A348" t="s">
        <v>49</v>
      </c>
      <c s="34" t="s">
        <v>292</v>
      </c>
      <c s="34" t="s">
        <v>10009</v>
      </c>
      <c s="35" t="s">
        <v>5</v>
      </c>
      <c s="6" t="s">
        <v>10010</v>
      </c>
      <c s="36" t="s">
        <v>113</v>
      </c>
      <c s="37">
        <v>12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653</v>
      </c>
      <c>
        <f>(M348*21)/100</f>
      </c>
      <c t="s">
        <v>27</v>
      </c>
    </row>
    <row r="349" spans="1:5" ht="12.75">
      <c r="A349" s="35" t="s">
        <v>56</v>
      </c>
      <c r="E349" s="39" t="s">
        <v>10010</v>
      </c>
    </row>
    <row r="350" spans="1:5" ht="38.25">
      <c r="A350" s="35" t="s">
        <v>58</v>
      </c>
      <c r="E350" s="40" t="s">
        <v>10011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347</v>
      </c>
      <c s="34" t="s">
        <v>10012</v>
      </c>
      <c s="35" t="s">
        <v>5</v>
      </c>
      <c s="6" t="s">
        <v>10013</v>
      </c>
      <c s="36" t="s">
        <v>590</v>
      </c>
      <c s="37">
        <v>3516.169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76.5">
      <c r="A354" s="35" t="s">
        <v>58</v>
      </c>
      <c r="E354" s="40" t="s">
        <v>10014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8309</v>
      </c>
      <c r="E356" s="33" t="s">
        <v>8310</v>
      </c>
      <c r="J356" s="32">
        <f>0</f>
      </c>
      <c s="32">
        <f>0</f>
      </c>
      <c s="32">
        <f>0+L357+L361+L365+L369</f>
      </c>
      <c s="32">
        <f>0+M357+M361+M365+M369</f>
      </c>
    </row>
    <row r="357" spans="1:16" ht="12.75">
      <c r="A357" t="s">
        <v>49</v>
      </c>
      <c s="34" t="s">
        <v>296</v>
      </c>
      <c s="34" t="s">
        <v>9562</v>
      </c>
      <c s="35" t="s">
        <v>5</v>
      </c>
      <c s="6" t="s">
        <v>9563</v>
      </c>
      <c s="36" t="s">
        <v>590</v>
      </c>
      <c s="37">
        <v>5123.48</v>
      </c>
      <c s="36">
        <v>0.000144</v>
      </c>
      <c s="36">
        <f>ROUND(G357*H357,6)</f>
      </c>
      <c r="L357" s="38">
        <v>0</v>
      </c>
      <c s="32">
        <f>ROUND(ROUND(L357,2)*ROUND(G357,3),2)</f>
      </c>
      <c s="36" t="s">
        <v>4950</v>
      </c>
      <c>
        <f>(M357*21)/100</f>
      </c>
      <c t="s">
        <v>27</v>
      </c>
    </row>
    <row r="358" spans="1:5" ht="12.75">
      <c r="A358" s="35" t="s">
        <v>56</v>
      </c>
      <c r="E358" s="39" t="s">
        <v>9563</v>
      </c>
    </row>
    <row r="359" spans="1:5" ht="76.5">
      <c r="A359" s="35" t="s">
        <v>58</v>
      </c>
      <c r="E359" s="40" t="s">
        <v>10015</v>
      </c>
    </row>
    <row r="360" spans="1:5" ht="12.75">
      <c r="A360" t="s">
        <v>60</v>
      </c>
      <c r="E360" s="39" t="s">
        <v>5</v>
      </c>
    </row>
    <row r="361" spans="1:16" ht="25.5">
      <c r="A361" t="s">
        <v>49</v>
      </c>
      <c s="34" t="s">
        <v>299</v>
      </c>
      <c s="34" t="s">
        <v>9794</v>
      </c>
      <c s="35" t="s">
        <v>5</v>
      </c>
      <c s="6" t="s">
        <v>9795</v>
      </c>
      <c s="36" t="s">
        <v>590</v>
      </c>
      <c s="37">
        <v>5123.48</v>
      </c>
      <c s="36">
        <v>2.7E-05</v>
      </c>
      <c s="36">
        <f>ROUND(G361*H361,6)</f>
      </c>
      <c r="L361" s="38">
        <v>0</v>
      </c>
      <c s="32">
        <f>ROUND(ROUND(L361,2)*ROUND(G361,3),2)</f>
      </c>
      <c s="36" t="s">
        <v>4950</v>
      </c>
      <c>
        <f>(M361*21)/100</f>
      </c>
      <c t="s">
        <v>27</v>
      </c>
    </row>
    <row r="362" spans="1:5" ht="25.5">
      <c r="A362" s="35" t="s">
        <v>56</v>
      </c>
      <c r="E362" s="39" t="s">
        <v>9795</v>
      </c>
    </row>
    <row r="363" spans="1:5" ht="76.5">
      <c r="A363" s="35" t="s">
        <v>58</v>
      </c>
      <c r="E363" s="40" t="s">
        <v>10015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302</v>
      </c>
      <c s="34" t="s">
        <v>9797</v>
      </c>
      <c s="35" t="s">
        <v>5</v>
      </c>
      <c s="6" t="s">
        <v>9798</v>
      </c>
      <c s="36" t="s">
        <v>590</v>
      </c>
      <c s="37">
        <v>5123.48</v>
      </c>
      <c s="36">
        <v>0.00023</v>
      </c>
      <c s="36">
        <f>ROUND(G365*H365,6)</f>
      </c>
      <c r="L365" s="38">
        <v>0</v>
      </c>
      <c s="32">
        <f>ROUND(ROUND(L365,2)*ROUND(G365,3),2)</f>
      </c>
      <c s="36" t="s">
        <v>4950</v>
      </c>
      <c>
        <f>(M365*21)/100</f>
      </c>
      <c t="s">
        <v>27</v>
      </c>
    </row>
    <row r="366" spans="1:5" ht="12.75">
      <c r="A366" s="35" t="s">
        <v>56</v>
      </c>
      <c r="E366" s="39" t="s">
        <v>9798</v>
      </c>
    </row>
    <row r="367" spans="1:5" ht="76.5">
      <c r="A367" s="35" t="s">
        <v>58</v>
      </c>
      <c r="E367" s="40" t="s">
        <v>10015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305</v>
      </c>
      <c s="34" t="s">
        <v>9799</v>
      </c>
      <c s="35" t="s">
        <v>5</v>
      </c>
      <c s="6" t="s">
        <v>9800</v>
      </c>
      <c s="36" t="s">
        <v>590</v>
      </c>
      <c s="37">
        <v>10246.96</v>
      </c>
      <c s="36">
        <v>0.00023</v>
      </c>
      <c s="36">
        <f>ROUND(G369*H369,6)</f>
      </c>
      <c r="L369" s="38">
        <v>0</v>
      </c>
      <c s="32">
        <f>ROUND(ROUND(L369,2)*ROUND(G369,3),2)</f>
      </c>
      <c s="36" t="s">
        <v>4950</v>
      </c>
      <c>
        <f>(M369*21)/100</f>
      </c>
      <c t="s">
        <v>27</v>
      </c>
    </row>
    <row r="370" spans="1:5" ht="12.75">
      <c r="A370" s="35" t="s">
        <v>56</v>
      </c>
      <c r="E370" s="39" t="s">
        <v>9800</v>
      </c>
    </row>
    <row r="371" spans="1:5" ht="76.5">
      <c r="A371" s="35" t="s">
        <v>58</v>
      </c>
      <c r="E371" s="40" t="s">
        <v>10016</v>
      </c>
    </row>
    <row r="372" spans="1:5" ht="12.75">
      <c r="A372" t="s">
        <v>60</v>
      </c>
      <c r="E372" s="39" t="s">
        <v>5</v>
      </c>
    </row>
    <row r="373" spans="1:13" ht="12.75">
      <c r="A373" t="s">
        <v>46</v>
      </c>
      <c r="C373" s="31" t="s">
        <v>8814</v>
      </c>
      <c r="E373" s="33" t="s">
        <v>8815</v>
      </c>
      <c r="J373" s="32">
        <f>0</f>
      </c>
      <c s="32">
        <f>0</f>
      </c>
      <c s="32">
        <f>0+L374</f>
      </c>
      <c s="32">
        <f>0+M374</f>
      </c>
    </row>
    <row r="374" spans="1:16" ht="12.75">
      <c r="A374" t="s">
        <v>49</v>
      </c>
      <c s="34" t="s">
        <v>318</v>
      </c>
      <c s="34" t="s">
        <v>10017</v>
      </c>
      <c s="35" t="s">
        <v>5</v>
      </c>
      <c s="6" t="s">
        <v>10018</v>
      </c>
      <c s="36" t="s">
        <v>590</v>
      </c>
      <c s="37">
        <v>273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653</v>
      </c>
      <c>
        <f>(M374*21)/100</f>
      </c>
      <c t="s">
        <v>27</v>
      </c>
    </row>
    <row r="375" spans="1:5" ht="12.75">
      <c r="A375" s="35" t="s">
        <v>56</v>
      </c>
      <c r="E375" s="39" t="s">
        <v>10018</v>
      </c>
    </row>
    <row r="376" spans="1:5" ht="38.25">
      <c r="A376" s="35" t="s">
        <v>58</v>
      </c>
      <c r="E376" s="40" t="s">
        <v>10019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8358</v>
      </c>
      <c r="E378" s="33" t="s">
        <v>8359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308</v>
      </c>
      <c s="34" t="s">
        <v>10020</v>
      </c>
      <c s="35" t="s">
        <v>5</v>
      </c>
      <c s="6" t="s">
        <v>10021</v>
      </c>
      <c s="36" t="s">
        <v>590</v>
      </c>
      <c s="37">
        <v>4749.47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653</v>
      </c>
      <c>
        <f>(M379*21)/100</f>
      </c>
      <c t="s">
        <v>27</v>
      </c>
    </row>
    <row r="380" spans="1:5" ht="12.75">
      <c r="A380" s="35" t="s">
        <v>56</v>
      </c>
      <c r="E380" s="39" t="s">
        <v>10021</v>
      </c>
    </row>
    <row r="381" spans="1:5" ht="38.25">
      <c r="A381" s="35" t="s">
        <v>58</v>
      </c>
      <c r="E381" s="40" t="s">
        <v>10022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311</v>
      </c>
      <c s="34" t="s">
        <v>10023</v>
      </c>
      <c s="35" t="s">
        <v>5</v>
      </c>
      <c s="6" t="s">
        <v>10024</v>
      </c>
      <c s="36" t="s">
        <v>590</v>
      </c>
      <c s="37">
        <v>9979.618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653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65.75">
      <c r="A385" s="35" t="s">
        <v>58</v>
      </c>
      <c r="E385" s="40" t="s">
        <v>10025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314</v>
      </c>
      <c s="34" t="s">
        <v>10026</v>
      </c>
      <c s="35" t="s">
        <v>5</v>
      </c>
      <c s="6" t="s">
        <v>10027</v>
      </c>
      <c s="36" t="s">
        <v>106</v>
      </c>
      <c s="37">
        <v>284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653</v>
      </c>
      <c>
        <f>(M387*21)/100</f>
      </c>
      <c t="s">
        <v>27</v>
      </c>
    </row>
    <row r="388" spans="1:5" ht="12.75">
      <c r="A388" s="35" t="s">
        <v>56</v>
      </c>
      <c r="E388" s="39" t="s">
        <v>10027</v>
      </c>
    </row>
    <row r="389" spans="1:5" ht="38.25">
      <c r="A389" s="35" t="s">
        <v>58</v>
      </c>
      <c r="E389" s="40" t="s">
        <v>10028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4487</v>
      </c>
      <c r="E391" s="33" t="s">
        <v>3049</v>
      </c>
      <c r="J391" s="32">
        <f>0</f>
      </c>
      <c s="32">
        <f>0</f>
      </c>
      <c s="32">
        <f>0+L392+L396</f>
      </c>
      <c s="32">
        <f>0+M392+M396</f>
      </c>
    </row>
    <row r="392" spans="1:16" ht="25.5">
      <c r="A392" t="s">
        <v>49</v>
      </c>
      <c s="34" t="s">
        <v>321</v>
      </c>
      <c s="34" t="s">
        <v>10029</v>
      </c>
      <c s="35" t="s">
        <v>5</v>
      </c>
      <c s="6" t="s">
        <v>10030</v>
      </c>
      <c s="36" t="s">
        <v>960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25.5">
      <c r="A393" s="35" t="s">
        <v>56</v>
      </c>
      <c r="E393" s="39" t="s">
        <v>10030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324</v>
      </c>
      <c s="34" t="s">
        <v>958</v>
      </c>
      <c s="35" t="s">
        <v>139</v>
      </c>
      <c s="6" t="s">
        <v>4125</v>
      </c>
      <c s="36" t="s">
        <v>960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653</v>
      </c>
      <c>
        <f>(M396*21)/100</f>
      </c>
      <c t="s">
        <v>27</v>
      </c>
    </row>
    <row r="397" spans="1:5" ht="12.75">
      <c r="A397" s="35" t="s">
        <v>56</v>
      </c>
      <c r="E397" s="39" t="s">
        <v>9037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3" ht="12.75">
      <c r="A400" t="s">
        <v>46</v>
      </c>
      <c r="C400" s="31" t="s">
        <v>10031</v>
      </c>
      <c r="E400" s="33" t="s">
        <v>3049</v>
      </c>
      <c r="J400" s="32">
        <f>0</f>
      </c>
      <c s="32">
        <f>0</f>
      </c>
      <c s="32">
        <f>0+L401+L405+L409+L413+L417+L421</f>
      </c>
      <c s="32">
        <f>0+M401+M405+M409+M413+M417+M421</f>
      </c>
    </row>
    <row r="401" spans="1:16" ht="12.75">
      <c r="A401" t="s">
        <v>49</v>
      </c>
      <c s="34" t="s">
        <v>327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653</v>
      </c>
      <c>
        <f>(M401*21)/100</f>
      </c>
      <c t="s">
        <v>27</v>
      </c>
    </row>
    <row r="402" spans="1:5" ht="12.75">
      <c r="A402" s="35" t="s">
        <v>56</v>
      </c>
      <c r="E402" s="39" t="s">
        <v>5</v>
      </c>
    </row>
    <row r="403" spans="1:5" ht="51">
      <c r="A403" s="35" t="s">
        <v>58</v>
      </c>
      <c r="E403" s="40" t="s">
        <v>4489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330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653</v>
      </c>
      <c>
        <f>(M405*21)/100</f>
      </c>
      <c t="s">
        <v>27</v>
      </c>
    </row>
    <row r="406" spans="1:5" ht="12.75">
      <c r="A406" s="35" t="s">
        <v>56</v>
      </c>
      <c r="E406" s="39" t="s">
        <v>5</v>
      </c>
    </row>
    <row r="407" spans="1:5" ht="63.75">
      <c r="A407" s="35" t="s">
        <v>58</v>
      </c>
      <c r="E407" s="40" t="s">
        <v>4492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334</v>
      </c>
      <c s="34" t="s">
        <v>10032</v>
      </c>
      <c s="35" t="s">
        <v>5</v>
      </c>
      <c s="6" t="s">
        <v>3976</v>
      </c>
      <c s="36" t="s">
        <v>106</v>
      </c>
      <c s="37">
        <v>70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653</v>
      </c>
      <c>
        <f>(M409*21)/100</f>
      </c>
      <c t="s">
        <v>27</v>
      </c>
    </row>
    <row r="410" spans="1:5" ht="12.75">
      <c r="A410" s="35" t="s">
        <v>56</v>
      </c>
      <c r="E410" s="39" t="s">
        <v>5</v>
      </c>
    </row>
    <row r="411" spans="1:5" ht="38.25">
      <c r="A411" s="35" t="s">
        <v>58</v>
      </c>
      <c r="E411" s="40" t="s">
        <v>10033</v>
      </c>
    </row>
    <row r="412" spans="1:5" ht="127.5">
      <c r="A412" t="s">
        <v>60</v>
      </c>
      <c r="E412" s="39" t="s">
        <v>10034</v>
      </c>
    </row>
    <row r="413" spans="1:16" ht="12.75">
      <c r="A413" t="s">
        <v>49</v>
      </c>
      <c s="34" t="s">
        <v>337</v>
      </c>
      <c s="34" t="s">
        <v>10035</v>
      </c>
      <c s="35" t="s">
        <v>5</v>
      </c>
      <c s="6" t="s">
        <v>3931</v>
      </c>
      <c s="36" t="s">
        <v>113</v>
      </c>
      <c s="37">
        <v>910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653</v>
      </c>
      <c>
        <f>(M413*21)/100</f>
      </c>
      <c t="s">
        <v>27</v>
      </c>
    </row>
    <row r="414" spans="1:5" ht="12.75">
      <c r="A414" s="35" t="s">
        <v>56</v>
      </c>
      <c r="E414" s="39" t="s">
        <v>5</v>
      </c>
    </row>
    <row r="415" spans="1:5" ht="89.25">
      <c r="A415" s="35" t="s">
        <v>58</v>
      </c>
      <c r="E415" s="40" t="s">
        <v>10036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341</v>
      </c>
      <c s="34" t="s">
        <v>10037</v>
      </c>
      <c s="35" t="s">
        <v>5</v>
      </c>
      <c s="6" t="s">
        <v>1699</v>
      </c>
      <c s="36" t="s">
        <v>113</v>
      </c>
      <c s="37">
        <v>70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653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38.25">
      <c r="A419" s="35" t="s">
        <v>58</v>
      </c>
      <c r="E419" s="40" t="s">
        <v>10038</v>
      </c>
    </row>
    <row r="420" spans="1:5" ht="102">
      <c r="A420" t="s">
        <v>60</v>
      </c>
      <c r="E420" s="39" t="s">
        <v>10039</v>
      </c>
    </row>
    <row r="421" spans="1:16" ht="12.75">
      <c r="A421" t="s">
        <v>49</v>
      </c>
      <c s="34" t="s">
        <v>344</v>
      </c>
      <c s="34" t="s">
        <v>10040</v>
      </c>
      <c s="35" t="s">
        <v>5</v>
      </c>
      <c s="6" t="s">
        <v>3990</v>
      </c>
      <c s="36" t="s">
        <v>106</v>
      </c>
      <c s="37">
        <v>84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653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63.75">
      <c r="A423" s="35" t="s">
        <v>58</v>
      </c>
      <c r="E423" s="40" t="s">
        <v>10041</v>
      </c>
    </row>
    <row r="424" spans="1:5" ht="127.5">
      <c r="A424" t="s">
        <v>60</v>
      </c>
      <c r="E424" s="39" t="s">
        <v>10034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1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9808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9808</v>
      </c>
      <c r="E4" s="26" t="s">
        <v>9809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COUNTIFS(L8:L174,"=0",A8:A174,"P")+COUNTIFS(L8:L174,"",A8:A174,"P")+SUM(Q8:Q174)</f>
      </c>
    </row>
    <row r="8" spans="1:13" ht="12.75">
      <c r="A8" t="s">
        <v>44</v>
      </c>
      <c r="C8" s="28" t="s">
        <v>10044</v>
      </c>
      <c r="E8" s="30" t="s">
        <v>10043</v>
      </c>
      <c r="J8" s="29">
        <f>0+J9+J14+J19+J24+J85+J90+J95+J108+J113+J134+J151+J156+J165</f>
      </c>
      <c s="29">
        <f>0+K9+K14+K19+K24+K85+K90+K95+K108+K113+K134+K151+K156+K165</f>
      </c>
      <c s="29">
        <f>0+L9+L14+L19+L24+L85+L90+L95+L108+L113+L134+L151+L156+L165</f>
      </c>
      <c s="29">
        <f>0+M9+M14+M19+M24+M85+M90+M95+M108+M113+M134+M151+M156+M165</f>
      </c>
    </row>
    <row r="9" spans="1:13" ht="12.75">
      <c r="A9" t="s">
        <v>46</v>
      </c>
      <c r="C9" s="31" t="s">
        <v>10045</v>
      </c>
      <c r="E9" s="33" t="s">
        <v>9454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10046</v>
      </c>
      <c s="35" t="s">
        <v>5</v>
      </c>
      <c s="6" t="s">
        <v>10047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10047</v>
      </c>
    </row>
    <row r="12" spans="1:5" ht="38.25">
      <c r="A12" s="35" t="s">
        <v>58</v>
      </c>
      <c r="E12" s="40" t="s">
        <v>10048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26</v>
      </c>
      <c r="E14" s="33" t="s">
        <v>5109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10049</v>
      </c>
      <c s="35" t="s">
        <v>5</v>
      </c>
      <c s="6" t="s">
        <v>10050</v>
      </c>
      <c s="36" t="s">
        <v>106</v>
      </c>
      <c s="37">
        <v>96.8</v>
      </c>
      <c s="36">
        <v>0.002468</v>
      </c>
      <c s="36">
        <f>ROUND(G15*H15,6)</f>
      </c>
      <c r="L15" s="38">
        <v>0</v>
      </c>
      <c s="32">
        <f>ROUND(ROUND(L15,2)*ROUND(G15,3),2)</f>
      </c>
      <c s="36" t="s">
        <v>4950</v>
      </c>
      <c>
        <f>(M15*21)/100</f>
      </c>
      <c t="s">
        <v>27</v>
      </c>
    </row>
    <row r="16" spans="1:5" ht="25.5">
      <c r="A16" s="35" t="s">
        <v>56</v>
      </c>
      <c r="E16" s="39" t="s">
        <v>10050</v>
      </c>
    </row>
    <row r="17" spans="1:5" ht="38.25">
      <c r="A17" s="35" t="s">
        <v>58</v>
      </c>
      <c r="E17" s="40" t="s">
        <v>10051</v>
      </c>
    </row>
    <row r="18" spans="1:5" ht="12.75">
      <c r="A18" t="s">
        <v>60</v>
      </c>
      <c r="E18" s="39" t="s">
        <v>5</v>
      </c>
    </row>
    <row r="19" spans="1:13" ht="12.75">
      <c r="A19" t="s">
        <v>46</v>
      </c>
      <c r="C19" s="31" t="s">
        <v>10052</v>
      </c>
      <c r="E19" s="33" t="s">
        <v>8140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10053</v>
      </c>
      <c s="35" t="s">
        <v>5</v>
      </c>
      <c s="6" t="s">
        <v>10054</v>
      </c>
      <c s="36" t="s">
        <v>590</v>
      </c>
      <c s="37">
        <v>3.847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653</v>
      </c>
      <c>
        <f>(M20*21)/100</f>
      </c>
      <c t="s">
        <v>27</v>
      </c>
    </row>
    <row r="21" spans="1:5" ht="12.75">
      <c r="A21" s="35" t="s">
        <v>56</v>
      </c>
      <c r="E21" s="39" t="s">
        <v>10054</v>
      </c>
    </row>
    <row r="22" spans="1:5" ht="25.5">
      <c r="A22" s="35" t="s">
        <v>58</v>
      </c>
      <c r="E22" s="40" t="s">
        <v>10055</v>
      </c>
    </row>
    <row r="23" spans="1:5" ht="12.75">
      <c r="A23" t="s">
        <v>60</v>
      </c>
      <c r="E23" s="39" t="s">
        <v>5</v>
      </c>
    </row>
    <row r="24" spans="1:13" ht="12.75">
      <c r="A24" t="s">
        <v>46</v>
      </c>
      <c r="C24" s="31" t="s">
        <v>10056</v>
      </c>
      <c r="E24" s="33" t="s">
        <v>5314</v>
      </c>
      <c r="J24" s="32">
        <f>0</f>
      </c>
      <c s="32">
        <f>0</f>
      </c>
      <c s="32">
        <f>0+L25+L29+L33+L37+L41+L45+L49+L53+L57+L61+L65+L69+L73+L77+L81</f>
      </c>
      <c s="32">
        <f>0+M25+M29+M33+M37+M41+M45+M49+M53+M57+M61+M65+M69+M73+M77+M81</f>
      </c>
    </row>
    <row r="25" spans="1:16" ht="25.5">
      <c r="A25" t="s">
        <v>49</v>
      </c>
      <c s="34" t="s">
        <v>69</v>
      </c>
      <c s="34" t="s">
        <v>8171</v>
      </c>
      <c s="35" t="s">
        <v>5</v>
      </c>
      <c s="6" t="s">
        <v>8172</v>
      </c>
      <c s="36" t="s">
        <v>590</v>
      </c>
      <c s="37">
        <v>2573</v>
      </c>
      <c s="36">
        <v>3.5E-05</v>
      </c>
      <c s="36">
        <f>ROUND(G25*H25,6)</f>
      </c>
      <c r="L25" s="38">
        <v>0</v>
      </c>
      <c s="32">
        <f>ROUND(ROUND(L25,2)*ROUND(G25,3),2)</f>
      </c>
      <c s="36" t="s">
        <v>4950</v>
      </c>
      <c>
        <f>(M25*21)/100</f>
      </c>
      <c t="s">
        <v>27</v>
      </c>
    </row>
    <row r="26" spans="1:5" ht="25.5">
      <c r="A26" s="35" t="s">
        <v>56</v>
      </c>
      <c r="E26" s="39" t="s">
        <v>8172</v>
      </c>
    </row>
    <row r="27" spans="1:5" ht="38.25">
      <c r="A27" s="35" t="s">
        <v>58</v>
      </c>
      <c r="E27" s="40" t="s">
        <v>10057</v>
      </c>
    </row>
    <row r="28" spans="1:5" ht="12.75">
      <c r="A28" t="s">
        <v>60</v>
      </c>
      <c r="E28" s="39" t="s">
        <v>5</v>
      </c>
    </row>
    <row r="29" spans="1:16" ht="12.75">
      <c r="A29" t="s">
        <v>49</v>
      </c>
      <c s="34" t="s">
        <v>73</v>
      </c>
      <c s="34" t="s">
        <v>10058</v>
      </c>
      <c s="35" t="s">
        <v>5</v>
      </c>
      <c s="6" t="s">
        <v>10059</v>
      </c>
      <c s="36" t="s">
        <v>106</v>
      </c>
      <c s="37">
        <v>226</v>
      </c>
      <c s="36">
        <v>0.00928</v>
      </c>
      <c s="36">
        <f>ROUND(G29*H29,6)</f>
      </c>
      <c r="L29" s="38">
        <v>0</v>
      </c>
      <c s="32">
        <f>ROUND(ROUND(L29,2)*ROUND(G29,3),2)</f>
      </c>
      <c s="36" t="s">
        <v>653</v>
      </c>
      <c>
        <f>(M29*21)/100</f>
      </c>
      <c t="s">
        <v>27</v>
      </c>
    </row>
    <row r="30" spans="1:5" ht="12.75">
      <c r="A30" s="35" t="s">
        <v>56</v>
      </c>
      <c r="E30" s="39" t="s">
        <v>10059</v>
      </c>
    </row>
    <row r="31" spans="1:5" ht="38.25">
      <c r="A31" s="35" t="s">
        <v>58</v>
      </c>
      <c r="E31" s="40" t="s">
        <v>10060</v>
      </c>
    </row>
    <row r="32" spans="1:5" ht="12.75">
      <c r="A32" t="s">
        <v>60</v>
      </c>
      <c r="E32" s="39" t="s">
        <v>5</v>
      </c>
    </row>
    <row r="33" spans="1:16" ht="12.75">
      <c r="A33" t="s">
        <v>49</v>
      </c>
      <c s="34" t="s">
        <v>77</v>
      </c>
      <c s="34" t="s">
        <v>10061</v>
      </c>
      <c s="35" t="s">
        <v>5</v>
      </c>
      <c s="6" t="s">
        <v>10062</v>
      </c>
      <c s="36" t="s">
        <v>113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653</v>
      </c>
      <c>
        <f>(M33*21)/100</f>
      </c>
      <c t="s">
        <v>27</v>
      </c>
    </row>
    <row r="34" spans="1:5" ht="12.75">
      <c r="A34" s="35" t="s">
        <v>56</v>
      </c>
      <c r="E34" s="39" t="s">
        <v>10062</v>
      </c>
    </row>
    <row r="35" spans="1:5" ht="38.25">
      <c r="A35" s="35" t="s">
        <v>58</v>
      </c>
      <c r="E35" s="40" t="s">
        <v>10063</v>
      </c>
    </row>
    <row r="36" spans="1:5" ht="12.75">
      <c r="A36" t="s">
        <v>60</v>
      </c>
      <c r="E36" s="39" t="s">
        <v>5</v>
      </c>
    </row>
    <row r="37" spans="1:16" ht="12.75">
      <c r="A37" t="s">
        <v>49</v>
      </c>
      <c s="34" t="s">
        <v>81</v>
      </c>
      <c s="34" t="s">
        <v>10064</v>
      </c>
      <c s="35" t="s">
        <v>5</v>
      </c>
      <c s="6" t="s">
        <v>10065</v>
      </c>
      <c s="36" t="s">
        <v>113</v>
      </c>
      <c s="37">
        <v>1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653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5</v>
      </c>
    </row>
    <row r="40" spans="1:5" ht="12.75">
      <c r="A40" t="s">
        <v>60</v>
      </c>
      <c r="E40" s="39" t="s">
        <v>5</v>
      </c>
    </row>
    <row r="41" spans="1:16" ht="12.75">
      <c r="A41" t="s">
        <v>49</v>
      </c>
      <c s="34" t="s">
        <v>85</v>
      </c>
      <c s="34" t="s">
        <v>10066</v>
      </c>
      <c s="35" t="s">
        <v>5</v>
      </c>
      <c s="6" t="s">
        <v>10067</v>
      </c>
      <c s="36" t="s">
        <v>113</v>
      </c>
      <c s="37">
        <v>100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653</v>
      </c>
      <c>
        <f>(M41*21)/100</f>
      </c>
      <c t="s">
        <v>27</v>
      </c>
    </row>
    <row r="42" spans="1:5" ht="12.75">
      <c r="A42" s="35" t="s">
        <v>56</v>
      </c>
      <c r="E42" s="39" t="s">
        <v>10067</v>
      </c>
    </row>
    <row r="43" spans="1:5" ht="38.25">
      <c r="A43" s="35" t="s">
        <v>58</v>
      </c>
      <c r="E43" s="40" t="s">
        <v>10068</v>
      </c>
    </row>
    <row r="44" spans="1:5" ht="12.75">
      <c r="A44" t="s">
        <v>60</v>
      </c>
      <c r="E44" s="39" t="s">
        <v>5</v>
      </c>
    </row>
    <row r="45" spans="1:16" ht="12.75">
      <c r="A45" t="s">
        <v>49</v>
      </c>
      <c s="34" t="s">
        <v>89</v>
      </c>
      <c s="34" t="s">
        <v>10069</v>
      </c>
      <c s="35" t="s">
        <v>5</v>
      </c>
      <c s="6" t="s">
        <v>10070</v>
      </c>
      <c s="36" t="s">
        <v>960</v>
      </c>
      <c s="37">
        <v>10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653</v>
      </c>
      <c>
        <f>(M45*21)/100</f>
      </c>
      <c t="s">
        <v>27</v>
      </c>
    </row>
    <row r="46" spans="1:5" ht="12.75">
      <c r="A46" s="35" t="s">
        <v>56</v>
      </c>
      <c r="E46" s="39" t="s">
        <v>10070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5</v>
      </c>
    </row>
    <row r="49" spans="1:16" ht="25.5">
      <c r="A49" t="s">
        <v>49</v>
      </c>
      <c s="34" t="s">
        <v>98</v>
      </c>
      <c s="34" t="s">
        <v>10071</v>
      </c>
      <c s="35" t="s">
        <v>5</v>
      </c>
      <c s="6" t="s">
        <v>10072</v>
      </c>
      <c s="36" t="s">
        <v>54</v>
      </c>
      <c s="37">
        <v>12.344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4950</v>
      </c>
      <c>
        <f>(M49*21)/100</f>
      </c>
      <c t="s">
        <v>27</v>
      </c>
    </row>
    <row r="50" spans="1:5" ht="25.5">
      <c r="A50" s="35" t="s">
        <v>56</v>
      </c>
      <c r="E50" s="39" t="s">
        <v>10072</v>
      </c>
    </row>
    <row r="51" spans="1:5" ht="51">
      <c r="A51" s="35" t="s">
        <v>58</v>
      </c>
      <c r="E51" s="40" t="s">
        <v>10073</v>
      </c>
    </row>
    <row r="52" spans="1:5" ht="12.75">
      <c r="A52" t="s">
        <v>60</v>
      </c>
      <c r="E52" s="39" t="s">
        <v>5</v>
      </c>
    </row>
    <row r="53" spans="1:16" ht="25.5">
      <c r="A53" t="s">
        <v>49</v>
      </c>
      <c s="34" t="s">
        <v>103</v>
      </c>
      <c s="34" t="s">
        <v>10074</v>
      </c>
      <c s="35" t="s">
        <v>5</v>
      </c>
      <c s="6" t="s">
        <v>10075</v>
      </c>
      <c s="36" t="s">
        <v>54</v>
      </c>
      <c s="37">
        <v>115.526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4950</v>
      </c>
      <c>
        <f>(M53*21)/100</f>
      </c>
      <c t="s">
        <v>27</v>
      </c>
    </row>
    <row r="54" spans="1:5" ht="25.5">
      <c r="A54" s="35" t="s">
        <v>56</v>
      </c>
      <c r="E54" s="39" t="s">
        <v>10075</v>
      </c>
    </row>
    <row r="55" spans="1:5" ht="395.25">
      <c r="A55" s="35" t="s">
        <v>58</v>
      </c>
      <c r="E55" s="40" t="s">
        <v>10076</v>
      </c>
    </row>
    <row r="56" spans="1:5" ht="12.75">
      <c r="A56" t="s">
        <v>60</v>
      </c>
      <c r="E56" s="39" t="s">
        <v>5</v>
      </c>
    </row>
    <row r="57" spans="1:16" ht="12.75">
      <c r="A57" t="s">
        <v>49</v>
      </c>
      <c s="34" t="s">
        <v>107</v>
      </c>
      <c s="34" t="s">
        <v>10077</v>
      </c>
      <c s="35" t="s">
        <v>5</v>
      </c>
      <c s="6" t="s">
        <v>10078</v>
      </c>
      <c s="36" t="s">
        <v>2729</v>
      </c>
      <c s="37">
        <v>127870.2</v>
      </c>
      <c s="36">
        <v>0.001</v>
      </c>
      <c s="36">
        <f>ROUND(G57*H57,6)</f>
      </c>
      <c r="L57" s="38">
        <v>0</v>
      </c>
      <c s="32">
        <f>ROUND(ROUND(L57,2)*ROUND(G57,3),2)</f>
      </c>
      <c s="36" t="s">
        <v>653</v>
      </c>
      <c>
        <f>(M57*21)/100</f>
      </c>
      <c t="s">
        <v>27</v>
      </c>
    </row>
    <row r="58" spans="1:5" ht="12.75">
      <c r="A58" s="35" t="s">
        <v>56</v>
      </c>
      <c r="E58" s="39" t="s">
        <v>10078</v>
      </c>
    </row>
    <row r="59" spans="1:5" ht="76.5">
      <c r="A59" s="35" t="s">
        <v>58</v>
      </c>
      <c r="E59" s="40" t="s">
        <v>10079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110</v>
      </c>
      <c s="34" t="s">
        <v>10080</v>
      </c>
      <c s="35" t="s">
        <v>5</v>
      </c>
      <c s="6" t="s">
        <v>10081</v>
      </c>
      <c s="36" t="s">
        <v>54</v>
      </c>
      <c s="37">
        <v>96.611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4950</v>
      </c>
      <c>
        <f>(M61*21)/100</f>
      </c>
      <c t="s">
        <v>27</v>
      </c>
    </row>
    <row r="62" spans="1:5" ht="25.5">
      <c r="A62" s="35" t="s">
        <v>56</v>
      </c>
      <c r="E62" s="39" t="s">
        <v>10081</v>
      </c>
    </row>
    <row r="63" spans="1:5" ht="76.5">
      <c r="A63" s="35" t="s">
        <v>58</v>
      </c>
      <c r="E63" s="40" t="s">
        <v>10082</v>
      </c>
    </row>
    <row r="64" spans="1:5" ht="12.75">
      <c r="A64" t="s">
        <v>60</v>
      </c>
      <c r="E64" s="39" t="s">
        <v>5</v>
      </c>
    </row>
    <row r="65" spans="1:16" ht="12.75">
      <c r="A65" t="s">
        <v>49</v>
      </c>
      <c s="34" t="s">
        <v>114</v>
      </c>
      <c s="34" t="s">
        <v>10083</v>
      </c>
      <c s="35" t="s">
        <v>5</v>
      </c>
      <c s="6" t="s">
        <v>10084</v>
      </c>
      <c s="36" t="s">
        <v>2729</v>
      </c>
      <c s="37">
        <v>96610.2</v>
      </c>
      <c s="36">
        <v>0.001</v>
      </c>
      <c s="36">
        <f>ROUND(G65*H65,6)</f>
      </c>
      <c r="L65" s="38">
        <v>0</v>
      </c>
      <c s="32">
        <f>ROUND(ROUND(L65,2)*ROUND(G65,3),2)</f>
      </c>
      <c s="36" t="s">
        <v>653</v>
      </c>
      <c>
        <f>(M65*21)/100</f>
      </c>
      <c t="s">
        <v>27</v>
      </c>
    </row>
    <row r="66" spans="1:5" ht="12.75">
      <c r="A66" s="35" t="s">
        <v>56</v>
      </c>
      <c r="E66" s="39" t="s">
        <v>10084</v>
      </c>
    </row>
    <row r="67" spans="1:5" ht="38.25">
      <c r="A67" s="35" t="s">
        <v>58</v>
      </c>
      <c r="E67" s="40" t="s">
        <v>10085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119</v>
      </c>
      <c s="34" t="s">
        <v>9696</v>
      </c>
      <c s="35" t="s">
        <v>50</v>
      </c>
      <c s="6" t="s">
        <v>9697</v>
      </c>
      <c s="36" t="s">
        <v>54</v>
      </c>
      <c s="37">
        <v>0.506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4950</v>
      </c>
      <c>
        <f>(M69*21)/100</f>
      </c>
      <c t="s">
        <v>27</v>
      </c>
    </row>
    <row r="70" spans="1:5" ht="25.5">
      <c r="A70" s="35" t="s">
        <v>56</v>
      </c>
      <c r="E70" s="39" t="s">
        <v>9697</v>
      </c>
    </row>
    <row r="71" spans="1:5" ht="76.5">
      <c r="A71" s="35" t="s">
        <v>58</v>
      </c>
      <c r="E71" s="40" t="s">
        <v>10086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123</v>
      </c>
      <c s="34" t="s">
        <v>10087</v>
      </c>
      <c s="35" t="s">
        <v>5</v>
      </c>
      <c s="6" t="s">
        <v>10088</v>
      </c>
      <c s="36" t="s">
        <v>54</v>
      </c>
      <c s="37">
        <v>0.971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4950</v>
      </c>
      <c>
        <f>(M73*21)/100</f>
      </c>
      <c t="s">
        <v>27</v>
      </c>
    </row>
    <row r="74" spans="1:5" ht="25.5">
      <c r="A74" s="35" t="s">
        <v>56</v>
      </c>
      <c r="E74" s="39" t="s">
        <v>10088</v>
      </c>
    </row>
    <row r="75" spans="1:5" ht="38.25">
      <c r="A75" s="35" t="s">
        <v>58</v>
      </c>
      <c r="E75" s="40" t="s">
        <v>10089</v>
      </c>
    </row>
    <row r="76" spans="1:5" ht="12.75">
      <c r="A76" t="s">
        <v>60</v>
      </c>
      <c r="E76" s="39" t="s">
        <v>5</v>
      </c>
    </row>
    <row r="77" spans="1:16" ht="12.75">
      <c r="A77" t="s">
        <v>49</v>
      </c>
      <c s="34" t="s">
        <v>126</v>
      </c>
      <c s="34" t="s">
        <v>10090</v>
      </c>
      <c s="35" t="s">
        <v>5</v>
      </c>
      <c s="6" t="s">
        <v>10091</v>
      </c>
      <c s="36" t="s">
        <v>2729</v>
      </c>
      <c s="37">
        <v>1477.1</v>
      </c>
      <c s="36">
        <v>0.001</v>
      </c>
      <c s="36">
        <f>ROUND(G77*H77,6)</f>
      </c>
      <c r="L77" s="38">
        <v>0</v>
      </c>
      <c s="32">
        <f>ROUND(ROUND(L77,2)*ROUND(G77,3),2)</f>
      </c>
      <c s="36" t="s">
        <v>653</v>
      </c>
      <c>
        <f>(M77*21)/100</f>
      </c>
      <c t="s">
        <v>27</v>
      </c>
    </row>
    <row r="78" spans="1:5" ht="12.75">
      <c r="A78" s="35" t="s">
        <v>56</v>
      </c>
      <c r="E78" s="39" t="s">
        <v>10091</v>
      </c>
    </row>
    <row r="79" spans="1:5" ht="38.25">
      <c r="A79" s="35" t="s">
        <v>58</v>
      </c>
      <c r="E79" s="40" t="s">
        <v>10092</v>
      </c>
    </row>
    <row r="80" spans="1:5" ht="12.75">
      <c r="A80" t="s">
        <v>60</v>
      </c>
      <c r="E80" s="39" t="s">
        <v>5</v>
      </c>
    </row>
    <row r="81" spans="1:16" ht="12.75">
      <c r="A81" t="s">
        <v>49</v>
      </c>
      <c s="34" t="s">
        <v>130</v>
      </c>
      <c s="34" t="s">
        <v>10093</v>
      </c>
      <c s="35" t="s">
        <v>5</v>
      </c>
      <c s="6" t="s">
        <v>10094</v>
      </c>
      <c s="36" t="s">
        <v>590</v>
      </c>
      <c s="37">
        <v>96.8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653</v>
      </c>
      <c>
        <f>(M81*21)/100</f>
      </c>
      <c t="s">
        <v>27</v>
      </c>
    </row>
    <row r="82" spans="1:5" ht="12.75">
      <c r="A82" s="35" t="s">
        <v>56</v>
      </c>
      <c r="E82" s="39" t="s">
        <v>10094</v>
      </c>
    </row>
    <row r="83" spans="1:5" ht="51">
      <c r="A83" s="35" t="s">
        <v>58</v>
      </c>
      <c r="E83" s="40" t="s">
        <v>10095</v>
      </c>
    </row>
    <row r="84" spans="1:5" ht="12.75">
      <c r="A84" t="s">
        <v>60</v>
      </c>
      <c r="E84" s="39" t="s">
        <v>5</v>
      </c>
    </row>
    <row r="85" spans="1:13" ht="12.75">
      <c r="A85" t="s">
        <v>46</v>
      </c>
      <c r="C85" s="31" t="s">
        <v>10096</v>
      </c>
      <c r="E85" s="33" t="s">
        <v>8209</v>
      </c>
      <c r="J85" s="32">
        <f>0</f>
      </c>
      <c s="32">
        <f>0</f>
      </c>
      <c s="32">
        <f>0+L86</f>
      </c>
      <c s="32">
        <f>0+M86</f>
      </c>
    </row>
    <row r="86" spans="1:16" ht="38.25">
      <c r="A86" t="s">
        <v>49</v>
      </c>
      <c s="34" t="s">
        <v>133</v>
      </c>
      <c s="34" t="s">
        <v>8215</v>
      </c>
      <c s="35" t="s">
        <v>5</v>
      </c>
      <c s="6" t="s">
        <v>8216</v>
      </c>
      <c s="36" t="s">
        <v>54</v>
      </c>
      <c s="37">
        <v>229.647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4950</v>
      </c>
      <c>
        <f>(M86*21)/100</f>
      </c>
      <c t="s">
        <v>27</v>
      </c>
    </row>
    <row r="87" spans="1:5" ht="38.25">
      <c r="A87" s="35" t="s">
        <v>56</v>
      </c>
      <c r="E87" s="39" t="s">
        <v>8217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10097</v>
      </c>
      <c r="E90" s="33" t="s">
        <v>9911</v>
      </c>
      <c r="J90" s="32">
        <f>0</f>
      </c>
      <c s="32">
        <f>0</f>
      </c>
      <c s="32">
        <f>0+L91</f>
      </c>
      <c s="32">
        <f>0+M91</f>
      </c>
    </row>
    <row r="91" spans="1:16" ht="25.5">
      <c r="A91" t="s">
        <v>49</v>
      </c>
      <c s="34" t="s">
        <v>136</v>
      </c>
      <c s="34" t="s">
        <v>10098</v>
      </c>
      <c s="35" t="s">
        <v>5</v>
      </c>
      <c s="6" t="s">
        <v>9913</v>
      </c>
      <c s="36" t="s">
        <v>960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653</v>
      </c>
      <c>
        <f>(M91*21)/100</f>
      </c>
      <c t="s">
        <v>27</v>
      </c>
    </row>
    <row r="92" spans="1:5" ht="51">
      <c r="A92" s="35" t="s">
        <v>56</v>
      </c>
      <c r="E92" s="39" t="s">
        <v>9914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5</v>
      </c>
    </row>
    <row r="95" spans="1:13" ht="12.75">
      <c r="A95" t="s">
        <v>46</v>
      </c>
      <c r="C95" s="31" t="s">
        <v>10099</v>
      </c>
      <c r="E95" s="33" t="s">
        <v>5342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139</v>
      </c>
      <c s="34" t="s">
        <v>10100</v>
      </c>
      <c s="35" t="s">
        <v>5</v>
      </c>
      <c s="6" t="s">
        <v>10101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653</v>
      </c>
      <c>
        <f>(M96*21)/100</f>
      </c>
      <c t="s">
        <v>27</v>
      </c>
    </row>
    <row r="97" spans="1:5" ht="12.75">
      <c r="A97" s="35" t="s">
        <v>56</v>
      </c>
      <c r="E97" s="39" t="s">
        <v>10101</v>
      </c>
    </row>
    <row r="98" spans="1:5" ht="38.25">
      <c r="A98" s="35" t="s">
        <v>58</v>
      </c>
      <c r="E98" s="40" t="s">
        <v>10102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142</v>
      </c>
      <c s="34" t="s">
        <v>10103</v>
      </c>
      <c s="35" t="s">
        <v>5</v>
      </c>
      <c s="6" t="s">
        <v>10104</v>
      </c>
      <c s="36" t="s">
        <v>113</v>
      </c>
      <c s="37">
        <v>10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653</v>
      </c>
      <c>
        <f>(M100*21)/100</f>
      </c>
      <c t="s">
        <v>27</v>
      </c>
    </row>
    <row r="101" spans="1:5" ht="12.75">
      <c r="A101" s="35" t="s">
        <v>56</v>
      </c>
      <c r="E101" s="39" t="s">
        <v>10104</v>
      </c>
    </row>
    <row r="102" spans="1:5" ht="38.25">
      <c r="A102" s="35" t="s">
        <v>58</v>
      </c>
      <c r="E102" s="40" t="s">
        <v>10105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145</v>
      </c>
      <c s="34" t="s">
        <v>10106</v>
      </c>
      <c s="35" t="s">
        <v>5</v>
      </c>
      <c s="6" t="s">
        <v>10107</v>
      </c>
      <c s="36" t="s">
        <v>113</v>
      </c>
      <c s="37">
        <v>10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653</v>
      </c>
      <c>
        <f>(M104*21)/100</f>
      </c>
      <c t="s">
        <v>27</v>
      </c>
    </row>
    <row r="105" spans="1:5" ht="12.75">
      <c r="A105" s="35" t="s">
        <v>56</v>
      </c>
      <c r="E105" s="39" t="s">
        <v>10107</v>
      </c>
    </row>
    <row r="106" spans="1:5" ht="38.25">
      <c r="A106" s="35" t="s">
        <v>58</v>
      </c>
      <c r="E106" s="40" t="s">
        <v>10108</v>
      </c>
    </row>
    <row r="107" spans="1:5" ht="12.75">
      <c r="A107" t="s">
        <v>60</v>
      </c>
      <c r="E107" s="39" t="s">
        <v>5</v>
      </c>
    </row>
    <row r="108" spans="1:13" ht="12.75">
      <c r="A108" t="s">
        <v>46</v>
      </c>
      <c r="C108" s="31" t="s">
        <v>10109</v>
      </c>
      <c r="E108" s="33" t="s">
        <v>8763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150</v>
      </c>
      <c s="34" t="s">
        <v>10110</v>
      </c>
      <c s="35" t="s">
        <v>5</v>
      </c>
      <c s="6" t="s">
        <v>10111</v>
      </c>
      <c s="36" t="s">
        <v>106</v>
      </c>
      <c s="37">
        <v>11</v>
      </c>
      <c s="36">
        <v>0.00076</v>
      </c>
      <c s="36">
        <f>ROUND(G109*H109,6)</f>
      </c>
      <c r="L109" s="38">
        <v>0</v>
      </c>
      <c s="32">
        <f>ROUND(ROUND(L109,2)*ROUND(G109,3),2)</f>
      </c>
      <c s="36" t="s">
        <v>653</v>
      </c>
      <c>
        <f>(M109*21)/100</f>
      </c>
      <c t="s">
        <v>27</v>
      </c>
    </row>
    <row r="110" spans="1:5" ht="12.75">
      <c r="A110" s="35" t="s">
        <v>56</v>
      </c>
      <c r="E110" s="39" t="s">
        <v>10111</v>
      </c>
    </row>
    <row r="111" spans="1:5" ht="38.25">
      <c r="A111" s="35" t="s">
        <v>58</v>
      </c>
      <c r="E111" s="40" t="s">
        <v>10112</v>
      </c>
    </row>
    <row r="112" spans="1:5" ht="12.75">
      <c r="A112" t="s">
        <v>60</v>
      </c>
      <c r="E112" s="39" t="s">
        <v>5</v>
      </c>
    </row>
    <row r="113" spans="1:13" ht="12.75">
      <c r="A113" t="s">
        <v>46</v>
      </c>
      <c r="C113" s="31" t="s">
        <v>10113</v>
      </c>
      <c r="E113" s="33" t="s">
        <v>4478</v>
      </c>
      <c r="J113" s="32">
        <f>0</f>
      </c>
      <c s="32">
        <f>0</f>
      </c>
      <c s="32">
        <f>0+L114+L118+L122+L126+L130</f>
      </c>
      <c s="32">
        <f>0+M114+M118+M122+M126+M130</f>
      </c>
    </row>
    <row r="114" spans="1:16" ht="38.25">
      <c r="A114" t="s">
        <v>49</v>
      </c>
      <c s="34" t="s">
        <v>154</v>
      </c>
      <c s="34" t="s">
        <v>9998</v>
      </c>
      <c s="35" t="s">
        <v>5</v>
      </c>
      <c s="6" t="s">
        <v>9999</v>
      </c>
      <c s="36" t="s">
        <v>113</v>
      </c>
      <c s="37">
        <v>53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4950</v>
      </c>
      <c>
        <f>(M114*21)/100</f>
      </c>
      <c t="s">
        <v>27</v>
      </c>
    </row>
    <row r="115" spans="1:5" ht="38.25">
      <c r="A115" s="35" t="s">
        <v>56</v>
      </c>
      <c r="E115" s="39" t="s">
        <v>10000</v>
      </c>
    </row>
    <row r="116" spans="1:5" ht="38.25">
      <c r="A116" s="35" t="s">
        <v>58</v>
      </c>
      <c r="E116" s="40" t="s">
        <v>10114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10115</v>
      </c>
      <c s="35" t="s">
        <v>5</v>
      </c>
      <c s="6" t="s">
        <v>10116</v>
      </c>
      <c s="36" t="s">
        <v>113</v>
      </c>
      <c s="37">
        <v>33</v>
      </c>
      <c s="36">
        <v>0.00264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10116</v>
      </c>
    </row>
    <row r="120" spans="1:5" ht="38.25">
      <c r="A120" s="35" t="s">
        <v>58</v>
      </c>
      <c r="E120" s="40" t="s">
        <v>10117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10118</v>
      </c>
      <c s="35" t="s">
        <v>5</v>
      </c>
      <c s="6" t="s">
        <v>10119</v>
      </c>
      <c s="36" t="s">
        <v>113</v>
      </c>
      <c s="37">
        <v>20</v>
      </c>
      <c s="36">
        <v>0.00281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10119</v>
      </c>
    </row>
    <row r="124" spans="1:5" ht="38.25">
      <c r="A124" s="35" t="s">
        <v>58</v>
      </c>
      <c r="E124" s="40" t="s">
        <v>10120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164</v>
      </c>
      <c s="34" t="s">
        <v>10121</v>
      </c>
      <c s="35" t="s">
        <v>5</v>
      </c>
      <c s="6" t="s">
        <v>10122</v>
      </c>
      <c s="36" t="s">
        <v>113</v>
      </c>
      <c s="37">
        <v>10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10122</v>
      </c>
    </row>
    <row r="128" spans="1:5" ht="38.25">
      <c r="A128" s="35" t="s">
        <v>58</v>
      </c>
      <c r="E128" s="40" t="s">
        <v>10123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656</v>
      </c>
      <c s="34" t="s">
        <v>10124</v>
      </c>
      <c s="35" t="s">
        <v>5</v>
      </c>
      <c s="6" t="s">
        <v>10125</v>
      </c>
      <c s="36" t="s">
        <v>113</v>
      </c>
      <c s="37">
        <v>10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10126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3" ht="12.75">
      <c r="A134" t="s">
        <v>46</v>
      </c>
      <c r="C134" s="31" t="s">
        <v>10127</v>
      </c>
      <c r="E134" s="33" t="s">
        <v>8310</v>
      </c>
      <c r="J134" s="32">
        <f>0</f>
      </c>
      <c s="32">
        <f>0</f>
      </c>
      <c s="32">
        <f>0+L135+L139+L143+L147</f>
      </c>
      <c s="32">
        <f>0+M135+M139+M143+M147</f>
      </c>
    </row>
    <row r="135" spans="1:16" ht="12.75">
      <c r="A135" t="s">
        <v>49</v>
      </c>
      <c s="34" t="s">
        <v>660</v>
      </c>
      <c s="34" t="s">
        <v>9562</v>
      </c>
      <c s="35" t="s">
        <v>5</v>
      </c>
      <c s="6" t="s">
        <v>9563</v>
      </c>
      <c s="36" t="s">
        <v>590</v>
      </c>
      <c s="37">
        <v>3523.28</v>
      </c>
      <c s="36">
        <v>0.000144</v>
      </c>
      <c s="36">
        <f>ROUND(G135*H135,6)</f>
      </c>
      <c r="L135" s="38">
        <v>0</v>
      </c>
      <c s="32">
        <f>ROUND(ROUND(L135,2)*ROUND(G135,3),2)</f>
      </c>
      <c s="36" t="s">
        <v>4950</v>
      </c>
      <c>
        <f>(M135*21)/100</f>
      </c>
      <c t="s">
        <v>27</v>
      </c>
    </row>
    <row r="136" spans="1:5" ht="12.75">
      <c r="A136" s="35" t="s">
        <v>56</v>
      </c>
      <c r="E136" s="39" t="s">
        <v>9563</v>
      </c>
    </row>
    <row r="137" spans="1:5" ht="127.5">
      <c r="A137" s="35" t="s">
        <v>58</v>
      </c>
      <c r="E137" s="40" t="s">
        <v>10128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664</v>
      </c>
      <c s="34" t="s">
        <v>9797</v>
      </c>
      <c s="35" t="s">
        <v>5</v>
      </c>
      <c s="6" t="s">
        <v>9798</v>
      </c>
      <c s="36" t="s">
        <v>590</v>
      </c>
      <c s="37">
        <v>7046.56</v>
      </c>
      <c s="36">
        <v>0.00023</v>
      </c>
      <c s="36">
        <f>ROUND(G139*H139,6)</f>
      </c>
      <c r="L139" s="38">
        <v>0</v>
      </c>
      <c s="32">
        <f>ROUND(ROUND(L139,2)*ROUND(G139,3),2)</f>
      </c>
      <c s="36" t="s">
        <v>4950</v>
      </c>
      <c>
        <f>(M139*21)/100</f>
      </c>
      <c t="s">
        <v>27</v>
      </c>
    </row>
    <row r="140" spans="1:5" ht="12.75">
      <c r="A140" s="35" t="s">
        <v>56</v>
      </c>
      <c r="E140" s="39" t="s">
        <v>9798</v>
      </c>
    </row>
    <row r="141" spans="1:5" ht="127.5">
      <c r="A141" s="35" t="s">
        <v>58</v>
      </c>
      <c r="E141" s="40" t="s">
        <v>10129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668</v>
      </c>
      <c s="34" t="s">
        <v>9799</v>
      </c>
      <c s="35" t="s">
        <v>5</v>
      </c>
      <c s="6" t="s">
        <v>9800</v>
      </c>
      <c s="36" t="s">
        <v>590</v>
      </c>
      <c s="37">
        <v>3523.28</v>
      </c>
      <c s="36">
        <v>0.00023</v>
      </c>
      <c s="36">
        <f>ROUND(G143*H143,6)</f>
      </c>
      <c r="L143" s="38">
        <v>0</v>
      </c>
      <c s="32">
        <f>ROUND(ROUND(L143,2)*ROUND(G143,3),2)</f>
      </c>
      <c s="36" t="s">
        <v>4950</v>
      </c>
      <c>
        <f>(M143*21)/100</f>
      </c>
      <c t="s">
        <v>27</v>
      </c>
    </row>
    <row r="144" spans="1:5" ht="12.75">
      <c r="A144" s="35" t="s">
        <v>56</v>
      </c>
      <c r="E144" s="39" t="s">
        <v>9800</v>
      </c>
    </row>
    <row r="145" spans="1:5" ht="127.5">
      <c r="A145" s="35" t="s">
        <v>58</v>
      </c>
      <c r="E145" s="40" t="s">
        <v>10128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638</v>
      </c>
      <c s="34" t="s">
        <v>9794</v>
      </c>
      <c s="35" t="s">
        <v>5</v>
      </c>
      <c s="6" t="s">
        <v>9795</v>
      </c>
      <c s="36" t="s">
        <v>590</v>
      </c>
      <c s="37">
        <v>3523.28</v>
      </c>
      <c s="36">
        <v>2.7E-05</v>
      </c>
      <c s="36">
        <f>ROUND(G147*H147,6)</f>
      </c>
      <c r="L147" s="38">
        <v>0</v>
      </c>
      <c s="32">
        <f>ROUND(ROUND(L147,2)*ROUND(G147,3),2)</f>
      </c>
      <c s="36" t="s">
        <v>4950</v>
      </c>
      <c>
        <f>(M147*21)/100</f>
      </c>
      <c t="s">
        <v>27</v>
      </c>
    </row>
    <row r="148" spans="1:5" ht="25.5">
      <c r="A148" s="35" t="s">
        <v>56</v>
      </c>
      <c r="E148" s="39" t="s">
        <v>9795</v>
      </c>
    </row>
    <row r="149" spans="1:5" ht="127.5">
      <c r="A149" s="35" t="s">
        <v>58</v>
      </c>
      <c r="E149" s="40" t="s">
        <v>10128</v>
      </c>
    </row>
    <row r="150" spans="1:5" ht="12.75">
      <c r="A150" t="s">
        <v>60</v>
      </c>
      <c r="E150" s="39" t="s">
        <v>5</v>
      </c>
    </row>
    <row r="151" spans="1:13" ht="12.75">
      <c r="A151" t="s">
        <v>46</v>
      </c>
      <c r="C151" s="31" t="s">
        <v>10130</v>
      </c>
      <c r="E151" s="33" t="s">
        <v>8815</v>
      </c>
      <c r="J151" s="32">
        <f>0</f>
      </c>
      <c s="32">
        <f>0</f>
      </c>
      <c s="32">
        <f>0+L152</f>
      </c>
      <c s="32">
        <f>0+M152</f>
      </c>
    </row>
    <row r="152" spans="1:16" ht="12.75">
      <c r="A152" t="s">
        <v>49</v>
      </c>
      <c s="34" t="s">
        <v>674</v>
      </c>
      <c s="34" t="s">
        <v>10131</v>
      </c>
      <c s="35" t="s">
        <v>5</v>
      </c>
      <c s="6" t="s">
        <v>10132</v>
      </c>
      <c s="36" t="s">
        <v>113</v>
      </c>
      <c s="37">
        <v>1280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653</v>
      </c>
      <c>
        <f>(M152*21)/100</f>
      </c>
      <c t="s">
        <v>27</v>
      </c>
    </row>
    <row r="153" spans="1:5" ht="12.75">
      <c r="A153" s="35" t="s">
        <v>56</v>
      </c>
      <c r="E153" s="39" t="s">
        <v>10132</v>
      </c>
    </row>
    <row r="154" spans="1:5" ht="38.25">
      <c r="A154" s="35" t="s">
        <v>58</v>
      </c>
      <c r="E154" s="40" t="s">
        <v>10133</v>
      </c>
    </row>
    <row r="155" spans="1:5" ht="12.75">
      <c r="A155" t="s">
        <v>60</v>
      </c>
      <c r="E155" s="39" t="s">
        <v>5</v>
      </c>
    </row>
    <row r="156" spans="1:13" ht="12.75">
      <c r="A156" t="s">
        <v>46</v>
      </c>
      <c r="C156" s="31" t="s">
        <v>10134</v>
      </c>
      <c r="E156" s="33" t="s">
        <v>8366</v>
      </c>
      <c r="J156" s="32">
        <f>0</f>
      </c>
      <c s="32">
        <f>0</f>
      </c>
      <c s="32">
        <f>0+L157+L161</f>
      </c>
      <c s="32">
        <f>0+M157+M161</f>
      </c>
    </row>
    <row r="157" spans="1:16" ht="25.5">
      <c r="A157" t="s">
        <v>49</v>
      </c>
      <c s="34" t="s">
        <v>677</v>
      </c>
      <c s="34" t="s">
        <v>9916</v>
      </c>
      <c s="35" t="s">
        <v>5</v>
      </c>
      <c s="6" t="s">
        <v>9917</v>
      </c>
      <c s="36" t="s">
        <v>106</v>
      </c>
      <c s="37">
        <v>23.4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4950</v>
      </c>
      <c>
        <f>(M157*21)/100</f>
      </c>
      <c t="s">
        <v>27</v>
      </c>
    </row>
    <row r="158" spans="1:5" ht="25.5">
      <c r="A158" s="35" t="s">
        <v>56</v>
      </c>
      <c r="E158" s="39" t="s">
        <v>9917</v>
      </c>
    </row>
    <row r="159" spans="1:5" ht="38.25">
      <c r="A159" s="35" t="s">
        <v>58</v>
      </c>
      <c r="E159" s="40" t="s">
        <v>10135</v>
      </c>
    </row>
    <row r="160" spans="1:5" ht="12.75">
      <c r="A160" t="s">
        <v>60</v>
      </c>
      <c r="E160" s="39" t="s">
        <v>5</v>
      </c>
    </row>
    <row r="161" spans="1:16" ht="25.5">
      <c r="A161" t="s">
        <v>49</v>
      </c>
      <c s="34" t="s">
        <v>167</v>
      </c>
      <c s="34" t="s">
        <v>10136</v>
      </c>
      <c s="35" t="s">
        <v>5</v>
      </c>
      <c s="6" t="s">
        <v>10137</v>
      </c>
      <c s="36" t="s">
        <v>106</v>
      </c>
      <c s="37">
        <v>24.57</v>
      </c>
      <c s="36">
        <v>0.00035</v>
      </c>
      <c s="36">
        <f>ROUND(G161*H161,6)</f>
      </c>
      <c r="L161" s="38">
        <v>0</v>
      </c>
      <c s="32">
        <f>ROUND(ROUND(L161,2)*ROUND(G161,3),2)</f>
      </c>
      <c s="36" t="s">
        <v>4950</v>
      </c>
      <c>
        <f>(M161*21)/100</f>
      </c>
      <c t="s">
        <v>27</v>
      </c>
    </row>
    <row r="162" spans="1:5" ht="25.5">
      <c r="A162" s="35" t="s">
        <v>56</v>
      </c>
      <c r="E162" s="39" t="s">
        <v>10137</v>
      </c>
    </row>
    <row r="163" spans="1:5" ht="38.25">
      <c r="A163" s="35" t="s">
        <v>58</v>
      </c>
      <c r="E163" s="40" t="s">
        <v>10138</v>
      </c>
    </row>
    <row r="164" spans="1:5" ht="12.75">
      <c r="A164" t="s">
        <v>60</v>
      </c>
      <c r="E164" s="39" t="s">
        <v>5</v>
      </c>
    </row>
    <row r="165" spans="1:13" ht="12.75">
      <c r="A165" t="s">
        <v>46</v>
      </c>
      <c r="C165" s="31" t="s">
        <v>4487</v>
      </c>
      <c r="E165" s="33" t="s">
        <v>3049</v>
      </c>
      <c r="J165" s="32">
        <f>0</f>
      </c>
      <c s="32">
        <f>0</f>
      </c>
      <c s="32">
        <f>0+L166+L170+L174</f>
      </c>
      <c s="32">
        <f>0+M166+M170+M174</f>
      </c>
    </row>
    <row r="166" spans="1:16" ht="12.75">
      <c r="A166" t="s">
        <v>49</v>
      </c>
      <c s="34" t="s">
        <v>170</v>
      </c>
      <c s="34" t="s">
        <v>958</v>
      </c>
      <c s="35" t="s">
        <v>142</v>
      </c>
      <c s="6" t="s">
        <v>4125</v>
      </c>
      <c s="36" t="s">
        <v>960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653</v>
      </c>
      <c>
        <f>(M166*21)/100</f>
      </c>
      <c t="s">
        <v>27</v>
      </c>
    </row>
    <row r="167" spans="1:5" ht="12.75">
      <c r="A167" s="35" t="s">
        <v>56</v>
      </c>
      <c r="E167" s="39" t="s">
        <v>9037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173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653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51">
      <c r="A172" s="35" t="s">
        <v>58</v>
      </c>
      <c r="E172" s="40" t="s">
        <v>4489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176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653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63.75">
      <c r="A176" s="35" t="s">
        <v>58</v>
      </c>
      <c r="E176" s="40" t="s">
        <v>4492</v>
      </c>
    </row>
    <row r="177" spans="1:5" ht="12.75">
      <c r="A177" t="s">
        <v>60</v>
      </c>
      <c r="E17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10139</v>
      </c>
      <c s="41">
        <f>Rekapitulace!C91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10139</v>
      </c>
      <c r="E4" s="26" t="s">
        <v>10140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12.75">
      <c r="A8" t="s">
        <v>44</v>
      </c>
      <c r="C8" s="28" t="s">
        <v>10143</v>
      </c>
      <c r="E8" s="30" t="s">
        <v>10142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3443</v>
      </c>
      <c r="E9" s="33" t="s">
        <v>3306</v>
      </c>
      <c r="J9" s="32">
        <f>0</f>
      </c>
      <c s="32">
        <f>0</f>
      </c>
      <c s="32">
        <f>0+L10+L14+L18+L22+L26+L30+L34+L38+L42+L46+L50+L54+L58+L62+L66+L70+L74+L78+L82+L86+L90+L94</f>
      </c>
      <c s="32">
        <f>0+M10+M14+M18+M22+M26+M30+M34+M38+M42+M46+M50+M54+M58+M62+M66+M70+M74+M78+M82+M86+M90+M94</f>
      </c>
    </row>
    <row r="10" spans="1:16" ht="12.75">
      <c r="A10" t="s">
        <v>49</v>
      </c>
      <c s="34" t="s">
        <v>50</v>
      </c>
      <c s="34" t="s">
        <v>10144</v>
      </c>
      <c s="35" t="s">
        <v>5</v>
      </c>
      <c s="6" t="s">
        <v>10145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51">
      <c r="A12" s="35" t="s">
        <v>58</v>
      </c>
      <c r="E12" s="40" t="s">
        <v>10146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10147</v>
      </c>
      <c s="35" t="s">
        <v>5</v>
      </c>
      <c s="6" t="s">
        <v>10148</v>
      </c>
      <c s="36" t="s">
        <v>113</v>
      </c>
      <c s="37">
        <v>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51">
      <c r="A16" s="35" t="s">
        <v>58</v>
      </c>
      <c r="E16" s="40" t="s">
        <v>10149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10150</v>
      </c>
      <c s="35" t="s">
        <v>5</v>
      </c>
      <c s="6" t="s">
        <v>10151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51">
      <c r="A20" s="35" t="s">
        <v>58</v>
      </c>
      <c r="E20" s="40" t="s">
        <v>10152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10153</v>
      </c>
      <c s="35" t="s">
        <v>5</v>
      </c>
      <c s="6" t="s">
        <v>10154</v>
      </c>
      <c s="36" t="s">
        <v>113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2911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10155</v>
      </c>
      <c s="35" t="s">
        <v>5</v>
      </c>
      <c s="6" t="s">
        <v>10156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2911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10157</v>
      </c>
      <c s="35" t="s">
        <v>5</v>
      </c>
      <c s="6" t="s">
        <v>10158</v>
      </c>
      <c s="36" t="s">
        <v>113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2911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10159</v>
      </c>
      <c s="35" t="s">
        <v>5</v>
      </c>
      <c s="6" t="s">
        <v>10160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2911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10161</v>
      </c>
      <c s="35" t="s">
        <v>5</v>
      </c>
      <c s="6" t="s">
        <v>10162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2911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51">
      <c r="A40" s="35" t="s">
        <v>58</v>
      </c>
      <c r="E40" s="40" t="s">
        <v>10163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10164</v>
      </c>
      <c s="35" t="s">
        <v>5</v>
      </c>
      <c s="6" t="s">
        <v>10165</v>
      </c>
      <c s="36" t="s">
        <v>113</v>
      </c>
      <c s="37">
        <v>6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2911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51">
      <c r="A44" s="35" t="s">
        <v>58</v>
      </c>
      <c r="E44" s="40" t="s">
        <v>10166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10167</v>
      </c>
      <c s="35" t="s">
        <v>5</v>
      </c>
      <c s="6" t="s">
        <v>10168</v>
      </c>
      <c s="36" t="s">
        <v>113</v>
      </c>
      <c s="37">
        <v>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2911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51">
      <c r="A48" s="35" t="s">
        <v>58</v>
      </c>
      <c r="E48" s="40" t="s">
        <v>10169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10170</v>
      </c>
      <c s="35" t="s">
        <v>5</v>
      </c>
      <c s="6" t="s">
        <v>10171</v>
      </c>
      <c s="36" t="s">
        <v>113</v>
      </c>
      <c s="37">
        <v>10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2911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51">
      <c r="A52" s="35" t="s">
        <v>58</v>
      </c>
      <c r="E52" s="40" t="s">
        <v>10172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10173</v>
      </c>
      <c s="35" t="s">
        <v>5</v>
      </c>
      <c s="6" t="s">
        <v>10174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2911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51">
      <c r="A56" s="35" t="s">
        <v>58</v>
      </c>
      <c r="E56" s="40" t="s">
        <v>10175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10176</v>
      </c>
      <c s="35" t="s">
        <v>5</v>
      </c>
      <c s="6" t="s">
        <v>10177</v>
      </c>
      <c s="36" t="s">
        <v>113</v>
      </c>
      <c s="37">
        <v>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2911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10178</v>
      </c>
      <c s="35" t="s">
        <v>5</v>
      </c>
      <c s="6" t="s">
        <v>10179</v>
      </c>
      <c s="36" t="s">
        <v>113</v>
      </c>
      <c s="37">
        <v>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2911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10180</v>
      </c>
      <c s="35" t="s">
        <v>5</v>
      </c>
      <c s="6" t="s">
        <v>10181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2911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10182</v>
      </c>
      <c s="35" t="s">
        <v>5</v>
      </c>
      <c s="6" t="s">
        <v>10183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2911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10184</v>
      </c>
      <c s="35" t="s">
        <v>5</v>
      </c>
      <c s="6" t="s">
        <v>10185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2911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10186</v>
      </c>
      <c s="35" t="s">
        <v>5</v>
      </c>
      <c s="6" t="s">
        <v>10187</v>
      </c>
      <c s="36" t="s">
        <v>113</v>
      </c>
      <c s="37">
        <v>48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2911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10188</v>
      </c>
      <c s="35" t="s">
        <v>5</v>
      </c>
      <c s="6" t="s">
        <v>10189</v>
      </c>
      <c s="36" t="s">
        <v>113</v>
      </c>
      <c s="37">
        <v>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2911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10190</v>
      </c>
      <c s="35" t="s">
        <v>5</v>
      </c>
      <c s="6" t="s">
        <v>10191</v>
      </c>
      <c s="36" t="s">
        <v>113</v>
      </c>
      <c s="37">
        <v>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2911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10192</v>
      </c>
      <c s="35" t="s">
        <v>5</v>
      </c>
      <c s="6" t="s">
        <v>10193</v>
      </c>
      <c s="36" t="s">
        <v>960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4093</v>
      </c>
    </row>
    <row r="93" spans="1:5" ht="12.75">
      <c r="A93" t="s">
        <v>60</v>
      </c>
      <c r="E93" s="39" t="s">
        <v>10194</v>
      </c>
    </row>
    <row r="94" spans="1:16" ht="12.75">
      <c r="A94" t="s">
        <v>49</v>
      </c>
      <c s="34" t="s">
        <v>139</v>
      </c>
      <c s="34" t="s">
        <v>10195</v>
      </c>
      <c s="35" t="s">
        <v>5</v>
      </c>
      <c s="6" t="s">
        <v>10196</v>
      </c>
      <c s="36" t="s">
        <v>113</v>
      </c>
      <c s="37">
        <v>35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2911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10197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10197</v>
      </c>
      <c r="E4" s="26" t="s">
        <v>9824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10200</v>
      </c>
      <c r="E8" s="30" t="s">
        <v>10199</v>
      </c>
      <c r="J8" s="29">
        <f>0+J9+J34+J39+J72+J89+J106+J111</f>
      </c>
      <c s="29">
        <f>0+K9+K34+K39+K72+K89+K106+K111</f>
      </c>
      <c s="29">
        <f>0+L9+L34+L39+L72+L89+L106+L111</f>
      </c>
      <c s="29">
        <f>0+M9+M34+M39+M72+M89+M106+M111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10201</v>
      </c>
      <c s="35" t="s">
        <v>5</v>
      </c>
      <c s="6" t="s">
        <v>10202</v>
      </c>
      <c s="36" t="s">
        <v>101</v>
      </c>
      <c s="37">
        <v>218.88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4950</v>
      </c>
      <c>
        <f>(M10*21)/100</f>
      </c>
      <c t="s">
        <v>27</v>
      </c>
    </row>
    <row r="11" spans="1:5" ht="25.5">
      <c r="A11" s="35" t="s">
        <v>56</v>
      </c>
      <c r="E11" s="39" t="s">
        <v>10202</v>
      </c>
    </row>
    <row r="12" spans="1:5" ht="51">
      <c r="A12" s="35" t="s">
        <v>58</v>
      </c>
      <c r="E12" s="42" t="s">
        <v>10203</v>
      </c>
    </row>
    <row r="13" spans="1:5" ht="12.75">
      <c r="A13" t="s">
        <v>60</v>
      </c>
      <c r="E13" s="39" t="s">
        <v>5</v>
      </c>
    </row>
    <row r="14" spans="1:16" ht="38.25">
      <c r="A14" t="s">
        <v>49</v>
      </c>
      <c s="34" t="s">
        <v>27</v>
      </c>
      <c s="34" t="s">
        <v>10204</v>
      </c>
      <c s="35" t="s">
        <v>5</v>
      </c>
      <c s="6" t="s">
        <v>10205</v>
      </c>
      <c s="36" t="s">
        <v>106</v>
      </c>
      <c s="37">
        <v>354</v>
      </c>
      <c s="36">
        <v>0.00102</v>
      </c>
      <c s="36">
        <f>ROUND(G14*H14,6)</f>
      </c>
      <c r="L14" s="38">
        <v>0</v>
      </c>
      <c s="32">
        <f>ROUND(ROUND(L14,2)*ROUND(G14,3),2)</f>
      </c>
      <c s="36" t="s">
        <v>4950</v>
      </c>
      <c>
        <f>(M14*21)/100</f>
      </c>
      <c t="s">
        <v>27</v>
      </c>
    </row>
    <row r="15" spans="1:5" ht="38.25">
      <c r="A15" s="35" t="s">
        <v>56</v>
      </c>
      <c r="E15" s="39" t="s">
        <v>10206</v>
      </c>
    </row>
    <row r="16" spans="1:5" ht="51">
      <c r="A16" s="35" t="s">
        <v>58</v>
      </c>
      <c r="E16" s="42" t="s">
        <v>10207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10208</v>
      </c>
      <c s="35" t="s">
        <v>5</v>
      </c>
      <c s="6" t="s">
        <v>10209</v>
      </c>
      <c s="36" t="s">
        <v>101</v>
      </c>
      <c s="37">
        <v>34.736</v>
      </c>
      <c s="36">
        <v>2.429</v>
      </c>
      <c s="36">
        <f>ROUND(G18*H18,6)</f>
      </c>
      <c r="L18" s="38">
        <v>0</v>
      </c>
      <c s="32">
        <f>ROUND(ROUND(L18,2)*ROUND(G18,3),2)</f>
      </c>
      <c s="36" t="s">
        <v>4950</v>
      </c>
      <c>
        <f>(M18*21)/100</f>
      </c>
      <c t="s">
        <v>27</v>
      </c>
    </row>
    <row r="19" spans="1:5" ht="12.75">
      <c r="A19" s="35" t="s">
        <v>56</v>
      </c>
      <c r="E19" s="39" t="s">
        <v>10209</v>
      </c>
    </row>
    <row r="20" spans="1:5" ht="51">
      <c r="A20" s="35" t="s">
        <v>58</v>
      </c>
      <c r="E20" s="42" t="s">
        <v>10210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10211</v>
      </c>
      <c s="35" t="s">
        <v>5</v>
      </c>
      <c s="6" t="s">
        <v>10212</v>
      </c>
      <c s="36" t="s">
        <v>54</v>
      </c>
      <c s="37">
        <v>41.418</v>
      </c>
      <c s="36">
        <v>1</v>
      </c>
      <c s="36">
        <f>ROUND(G22*H22,6)</f>
      </c>
      <c r="L22" s="38">
        <v>0</v>
      </c>
      <c s="32">
        <f>ROUND(ROUND(L22,2)*ROUND(G22,3),2)</f>
      </c>
      <c s="36" t="s">
        <v>4950</v>
      </c>
      <c>
        <f>(M22*21)/100</f>
      </c>
      <c t="s">
        <v>27</v>
      </c>
    </row>
    <row r="23" spans="1:5" ht="12.75">
      <c r="A23" s="35" t="s">
        <v>56</v>
      </c>
      <c r="E23" s="39" t="s">
        <v>10212</v>
      </c>
    </row>
    <row r="24" spans="1:5" ht="12.75">
      <c r="A24" s="35" t="s">
        <v>58</v>
      </c>
      <c r="E24" s="40" t="s">
        <v>10213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10214</v>
      </c>
      <c s="35" t="s">
        <v>5</v>
      </c>
      <c s="6" t="s">
        <v>10215</v>
      </c>
      <c s="36" t="s">
        <v>106</v>
      </c>
      <c s="37">
        <v>354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4950</v>
      </c>
      <c>
        <f>(M26*21)/100</f>
      </c>
      <c t="s">
        <v>27</v>
      </c>
    </row>
    <row r="27" spans="1:5" ht="12.75">
      <c r="A27" s="35" t="s">
        <v>56</v>
      </c>
      <c r="E27" s="39" t="s">
        <v>10215</v>
      </c>
    </row>
    <row r="28" spans="1:5" ht="51">
      <c r="A28" s="35" t="s">
        <v>58</v>
      </c>
      <c r="E28" s="42" t="s">
        <v>10207</v>
      </c>
    </row>
    <row r="29" spans="1:5" ht="12.75">
      <c r="A29" t="s">
        <v>60</v>
      </c>
      <c r="E29" s="39" t="s">
        <v>5</v>
      </c>
    </row>
    <row r="30" spans="1:16" ht="25.5">
      <c r="A30" t="s">
        <v>49</v>
      </c>
      <c s="34" t="s">
        <v>77</v>
      </c>
      <c s="34" t="s">
        <v>10216</v>
      </c>
      <c s="35" t="s">
        <v>5</v>
      </c>
      <c s="6" t="s">
        <v>10217</v>
      </c>
      <c s="36" t="s">
        <v>590</v>
      </c>
      <c s="37">
        <v>273.6</v>
      </c>
      <c s="36">
        <v>0.0264</v>
      </c>
      <c s="36">
        <f>ROUND(G30*H30,6)</f>
      </c>
      <c r="L30" s="38">
        <v>0</v>
      </c>
      <c s="32">
        <f>ROUND(ROUND(L30,2)*ROUND(G30,3),2)</f>
      </c>
      <c s="36" t="s">
        <v>4950</v>
      </c>
      <c>
        <f>(M30*21)/100</f>
      </c>
      <c t="s">
        <v>27</v>
      </c>
    </row>
    <row r="31" spans="1:5" ht="25.5">
      <c r="A31" s="35" t="s">
        <v>56</v>
      </c>
      <c r="E31" s="39" t="s">
        <v>10217</v>
      </c>
    </row>
    <row r="32" spans="1:5" ht="51">
      <c r="A32" s="35" t="s">
        <v>58</v>
      </c>
      <c r="E32" s="42" t="s">
        <v>10218</v>
      </c>
    </row>
    <row r="33" spans="1:5" ht="12.75">
      <c r="A33" t="s">
        <v>60</v>
      </c>
      <c r="E33" s="39" t="s">
        <v>5</v>
      </c>
    </row>
    <row r="34" spans="1:13" ht="12.75">
      <c r="A34" t="s">
        <v>46</v>
      </c>
      <c r="C34" s="31" t="s">
        <v>27</v>
      </c>
      <c r="E34" s="33" t="s">
        <v>2955</v>
      </c>
      <c r="J34" s="32">
        <f>0</f>
      </c>
      <c s="32">
        <f>0</f>
      </c>
      <c s="32">
        <f>0+L35</f>
      </c>
      <c s="32">
        <f>0+M35</f>
      </c>
    </row>
    <row r="35" spans="1:16" ht="25.5">
      <c r="A35" t="s">
        <v>49</v>
      </c>
      <c s="34" t="s">
        <v>81</v>
      </c>
      <c s="34" t="s">
        <v>10219</v>
      </c>
      <c s="35" t="s">
        <v>5</v>
      </c>
      <c s="6" t="s">
        <v>10220</v>
      </c>
      <c s="36" t="s">
        <v>106</v>
      </c>
      <c s="37">
        <v>354</v>
      </c>
      <c s="36">
        <v>3E-05</v>
      </c>
      <c s="36">
        <f>ROUND(G35*H35,6)</f>
      </c>
      <c r="L35" s="38">
        <v>0</v>
      </c>
      <c s="32">
        <f>ROUND(ROUND(L35,2)*ROUND(G35,3),2)</f>
      </c>
      <c s="36" t="s">
        <v>4950</v>
      </c>
      <c>
        <f>(M35*21)/100</f>
      </c>
      <c t="s">
        <v>27</v>
      </c>
    </row>
    <row r="36" spans="1:5" ht="25.5">
      <c r="A36" s="35" t="s">
        <v>56</v>
      </c>
      <c r="E36" s="39" t="s">
        <v>10220</v>
      </c>
    </row>
    <row r="37" spans="1:5" ht="51">
      <c r="A37" s="35" t="s">
        <v>58</v>
      </c>
      <c r="E37" s="42" t="s">
        <v>10207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89</v>
      </c>
      <c r="E39" s="33" t="s">
        <v>5314</v>
      </c>
      <c r="J39" s="32">
        <f>0</f>
      </c>
      <c s="32">
        <f>0</f>
      </c>
      <c s="32">
        <f>0+L40+L44+L48+L52+L56+L60+L64+L68</f>
      </c>
      <c s="32">
        <f>0+M40+M44+M48+M52+M56+M60+M64+M68</f>
      </c>
    </row>
    <row r="40" spans="1:16" ht="12.75">
      <c r="A40" t="s">
        <v>49</v>
      </c>
      <c s="34" t="s">
        <v>85</v>
      </c>
      <c s="34" t="s">
        <v>10221</v>
      </c>
      <c s="35" t="s">
        <v>5</v>
      </c>
      <c s="6" t="s">
        <v>10222</v>
      </c>
      <c s="36" t="s">
        <v>10223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10222</v>
      </c>
    </row>
    <row r="42" spans="1:5" ht="12.75">
      <c r="A42" s="35" t="s">
        <v>58</v>
      </c>
      <c r="E42" s="40" t="s">
        <v>10224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10225</v>
      </c>
      <c s="35" t="s">
        <v>5</v>
      </c>
      <c s="6" t="s">
        <v>10226</v>
      </c>
      <c s="36" t="s">
        <v>10223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12.75">
      <c r="A45" s="35" t="s">
        <v>56</v>
      </c>
      <c r="E45" s="39" t="s">
        <v>10226</v>
      </c>
    </row>
    <row r="46" spans="1:5" ht="12.75">
      <c r="A46" s="35" t="s">
        <v>58</v>
      </c>
      <c r="E46" s="40" t="s">
        <v>10224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10227</v>
      </c>
      <c s="35" t="s">
        <v>5</v>
      </c>
      <c s="6" t="s">
        <v>10228</v>
      </c>
      <c s="36" t="s">
        <v>10223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10228</v>
      </c>
    </row>
    <row r="50" spans="1:5" ht="12.75">
      <c r="A50" s="35" t="s">
        <v>58</v>
      </c>
      <c r="E50" s="40" t="s">
        <v>10224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10229</v>
      </c>
      <c s="35" t="s">
        <v>5</v>
      </c>
      <c s="6" t="s">
        <v>10230</v>
      </c>
      <c s="36" t="s">
        <v>10223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10230</v>
      </c>
    </row>
    <row r="54" spans="1:5" ht="12.75">
      <c r="A54" s="35" t="s">
        <v>58</v>
      </c>
      <c r="E54" s="40" t="s">
        <v>10224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10231</v>
      </c>
      <c s="35" t="s">
        <v>5</v>
      </c>
      <c s="6" t="s">
        <v>10232</v>
      </c>
      <c s="36" t="s">
        <v>10223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653</v>
      </c>
      <c>
        <f>(M56*21)/100</f>
      </c>
      <c t="s">
        <v>27</v>
      </c>
    </row>
    <row r="57" spans="1:5" ht="12.75">
      <c r="A57" s="35" t="s">
        <v>56</v>
      </c>
      <c r="E57" s="39" t="s">
        <v>10232</v>
      </c>
    </row>
    <row r="58" spans="1:5" ht="12.75">
      <c r="A58" s="35" t="s">
        <v>58</v>
      </c>
      <c r="E58" s="40" t="s">
        <v>10224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10233</v>
      </c>
      <c s="35" t="s">
        <v>5</v>
      </c>
      <c s="6" t="s">
        <v>10234</v>
      </c>
      <c s="36" t="s">
        <v>2729</v>
      </c>
      <c s="37">
        <v>730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653</v>
      </c>
      <c>
        <f>(M60*21)/100</f>
      </c>
      <c t="s">
        <v>27</v>
      </c>
    </row>
    <row r="61" spans="1:5" ht="12.75">
      <c r="A61" s="35" t="s">
        <v>56</v>
      </c>
      <c r="E61" s="39" t="s">
        <v>10234</v>
      </c>
    </row>
    <row r="62" spans="1:5" ht="63.75">
      <c r="A62" s="35" t="s">
        <v>58</v>
      </c>
      <c r="E62" s="42" t="s">
        <v>10235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10236</v>
      </c>
      <c s="35" t="s">
        <v>5</v>
      </c>
      <c s="6" t="s">
        <v>10237</v>
      </c>
      <c s="36" t="s">
        <v>101</v>
      </c>
      <c s="37">
        <v>17833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4950</v>
      </c>
      <c>
        <f>(M64*21)/100</f>
      </c>
      <c t="s">
        <v>27</v>
      </c>
    </row>
    <row r="65" spans="1:5" ht="25.5">
      <c r="A65" s="35" t="s">
        <v>56</v>
      </c>
      <c r="E65" s="39" t="s">
        <v>10237</v>
      </c>
    </row>
    <row r="66" spans="1:5" ht="38.25">
      <c r="A66" s="35" t="s">
        <v>58</v>
      </c>
      <c r="E66" s="40" t="s">
        <v>10238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10239</v>
      </c>
      <c s="35" t="s">
        <v>5</v>
      </c>
      <c s="6" t="s">
        <v>10240</v>
      </c>
      <c s="36" t="s">
        <v>101</v>
      </c>
      <c s="37">
        <v>480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4950</v>
      </c>
      <c>
        <f>(M68*21)/100</f>
      </c>
      <c t="s">
        <v>27</v>
      </c>
    </row>
    <row r="69" spans="1:5" ht="25.5">
      <c r="A69" s="35" t="s">
        <v>56</v>
      </c>
      <c r="E69" s="39" t="s">
        <v>10240</v>
      </c>
    </row>
    <row r="70" spans="1:5" ht="12.75">
      <c r="A70" s="35" t="s">
        <v>58</v>
      </c>
      <c r="E70" s="40" t="s">
        <v>10241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5327</v>
      </c>
      <c r="E72" s="33" t="s">
        <v>5328</v>
      </c>
      <c r="J72" s="32">
        <f>0</f>
      </c>
      <c s="32">
        <f>0</f>
      </c>
      <c s="32">
        <f>0+L73+L77+L81+L85</f>
      </c>
      <c s="32">
        <f>0+M73+M77+M81+M85</f>
      </c>
    </row>
    <row r="73" spans="1:16" ht="12.75">
      <c r="A73" t="s">
        <v>49</v>
      </c>
      <c s="34" t="s">
        <v>119</v>
      </c>
      <c s="34" t="s">
        <v>10242</v>
      </c>
      <c s="35" t="s">
        <v>5</v>
      </c>
      <c s="6" t="s">
        <v>10243</v>
      </c>
      <c s="36" t="s">
        <v>54</v>
      </c>
      <c s="37">
        <v>8677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4950</v>
      </c>
      <c>
        <f>(M73*21)/100</f>
      </c>
      <c t="s">
        <v>27</v>
      </c>
    </row>
    <row r="74" spans="1:5" ht="12.75">
      <c r="A74" s="35" t="s">
        <v>56</v>
      </c>
      <c r="E74" s="39" t="s">
        <v>10243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123</v>
      </c>
      <c s="34" t="s">
        <v>10244</v>
      </c>
      <c s="35" t="s">
        <v>5</v>
      </c>
      <c s="6" t="s">
        <v>10245</v>
      </c>
      <c s="36" t="s">
        <v>54</v>
      </c>
      <c s="37">
        <v>50</v>
      </c>
      <c s="36">
        <v>0.0055</v>
      </c>
      <c s="36">
        <f>ROUND(G77*H77,6)</f>
      </c>
      <c r="L77" s="38">
        <v>0</v>
      </c>
      <c s="32">
        <f>ROUND(ROUND(L77,2)*ROUND(G77,3),2)</f>
      </c>
      <c s="36" t="s">
        <v>4950</v>
      </c>
      <c>
        <f>(M77*21)/100</f>
      </c>
      <c t="s">
        <v>27</v>
      </c>
    </row>
    <row r="78" spans="1:5" ht="25.5">
      <c r="A78" s="35" t="s">
        <v>56</v>
      </c>
      <c r="E78" s="39" t="s">
        <v>10245</v>
      </c>
    </row>
    <row r="79" spans="1:5" ht="12.75">
      <c r="A79" s="35" t="s">
        <v>58</v>
      </c>
      <c r="E79" s="40" t="s">
        <v>5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126</v>
      </c>
      <c s="34" t="s">
        <v>10246</v>
      </c>
      <c s="35" t="s">
        <v>5</v>
      </c>
      <c s="6" t="s">
        <v>10247</v>
      </c>
      <c s="36" t="s">
        <v>54</v>
      </c>
      <c s="37">
        <v>4183.9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4950</v>
      </c>
      <c>
        <f>(M81*21)/100</f>
      </c>
      <c t="s">
        <v>27</v>
      </c>
    </row>
    <row r="82" spans="1:5" ht="25.5">
      <c r="A82" s="35" t="s">
        <v>56</v>
      </c>
      <c r="E82" s="39" t="s">
        <v>10247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5</v>
      </c>
    </row>
    <row r="85" spans="1:16" ht="25.5">
      <c r="A85" t="s">
        <v>49</v>
      </c>
      <c s="34" t="s">
        <v>130</v>
      </c>
      <c s="34" t="s">
        <v>10248</v>
      </c>
      <c s="35" t="s">
        <v>5</v>
      </c>
      <c s="6" t="s">
        <v>10249</v>
      </c>
      <c s="36" t="s">
        <v>54</v>
      </c>
      <c s="37">
        <v>2351.15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4950</v>
      </c>
      <c>
        <f>(M85*21)/100</f>
      </c>
      <c t="s">
        <v>27</v>
      </c>
    </row>
    <row r="86" spans="1:5" ht="25.5">
      <c r="A86" s="35" t="s">
        <v>56</v>
      </c>
      <c r="E86" s="39" t="s">
        <v>10249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10250</v>
      </c>
      <c r="E89" s="33" t="s">
        <v>48</v>
      </c>
      <c r="J89" s="32">
        <f>0</f>
      </c>
      <c s="32">
        <f>0</f>
      </c>
      <c s="32">
        <f>0+L90+L94+L98+L102</f>
      </c>
      <c s="32">
        <f>0+M90+M94+M98+M102</f>
      </c>
    </row>
    <row r="90" spans="1:16" ht="25.5">
      <c r="A90" t="s">
        <v>49</v>
      </c>
      <c s="34" t="s">
        <v>133</v>
      </c>
      <c s="34" t="s">
        <v>1513</v>
      </c>
      <c s="35" t="s">
        <v>1514</v>
      </c>
      <c s="6" t="s">
        <v>1515</v>
      </c>
      <c s="36" t="s">
        <v>54</v>
      </c>
      <c s="37">
        <v>519.035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57</v>
      </c>
    </row>
    <row r="92" spans="1:5" ht="114.75">
      <c r="A92" s="35" t="s">
        <v>58</v>
      </c>
      <c r="E92" s="42" t="s">
        <v>10251</v>
      </c>
    </row>
    <row r="93" spans="1:5" ht="165.75">
      <c r="A93" t="s">
        <v>60</v>
      </c>
      <c r="E93" s="39" t="s">
        <v>3363</v>
      </c>
    </row>
    <row r="94" spans="1:16" ht="25.5">
      <c r="A94" t="s">
        <v>49</v>
      </c>
      <c s="34" t="s">
        <v>136</v>
      </c>
      <c s="34" t="s">
        <v>970</v>
      </c>
      <c s="35" t="s">
        <v>971</v>
      </c>
      <c s="6" t="s">
        <v>972</v>
      </c>
      <c s="36" t="s">
        <v>54</v>
      </c>
      <c s="37">
        <v>6275.85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57</v>
      </c>
    </row>
    <row r="96" spans="1:5" ht="38.25">
      <c r="A96" s="35" t="s">
        <v>58</v>
      </c>
      <c r="E96" s="40" t="s">
        <v>10252</v>
      </c>
    </row>
    <row r="97" spans="1:5" ht="165.75">
      <c r="A97" t="s">
        <v>60</v>
      </c>
      <c r="E97" s="39" t="s">
        <v>3363</v>
      </c>
    </row>
    <row r="98" spans="1:16" ht="25.5">
      <c r="A98" t="s">
        <v>49</v>
      </c>
      <c s="34" t="s">
        <v>139</v>
      </c>
      <c s="34" t="s">
        <v>62</v>
      </c>
      <c s="35" t="s">
        <v>63</v>
      </c>
      <c s="6" t="s">
        <v>64</v>
      </c>
      <c s="36" t="s">
        <v>54</v>
      </c>
      <c s="37">
        <v>2351.15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57</v>
      </c>
    </row>
    <row r="100" spans="1:5" ht="12.75">
      <c r="A100" s="35" t="s">
        <v>58</v>
      </c>
      <c r="E100" s="40" t="s">
        <v>5</v>
      </c>
    </row>
    <row r="101" spans="1:5" ht="165.75">
      <c r="A101" t="s">
        <v>60</v>
      </c>
      <c r="E101" s="39" t="s">
        <v>3363</v>
      </c>
    </row>
    <row r="102" spans="1:16" ht="25.5">
      <c r="A102" t="s">
        <v>49</v>
      </c>
      <c s="34" t="s">
        <v>142</v>
      </c>
      <c s="34" t="s">
        <v>10253</v>
      </c>
      <c s="35" t="s">
        <v>10254</v>
      </c>
      <c s="6" t="s">
        <v>10255</v>
      </c>
      <c s="36" t="s">
        <v>54</v>
      </c>
      <c s="37">
        <v>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57</v>
      </c>
    </row>
    <row r="104" spans="1:5" ht="12.75">
      <c r="A104" s="35" t="s">
        <v>58</v>
      </c>
      <c r="E104" s="40" t="s">
        <v>5</v>
      </c>
    </row>
    <row r="105" spans="1:5" ht="165.75">
      <c r="A105" t="s">
        <v>60</v>
      </c>
      <c r="E105" s="39" t="s">
        <v>3363</v>
      </c>
    </row>
    <row r="106" spans="1:13" ht="12.75">
      <c r="A106" t="s">
        <v>46</v>
      </c>
      <c r="C106" s="31" t="s">
        <v>10256</v>
      </c>
      <c r="E106" s="33" t="s">
        <v>9973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145</v>
      </c>
      <c s="34" t="s">
        <v>10257</v>
      </c>
      <c s="35" t="s">
        <v>5</v>
      </c>
      <c s="6" t="s">
        <v>10258</v>
      </c>
      <c s="36" t="s">
        <v>590</v>
      </c>
      <c s="37">
        <v>2000</v>
      </c>
      <c s="36">
        <v>0.0002</v>
      </c>
      <c s="36">
        <f>ROUND(G107*H107,6)</f>
      </c>
      <c r="L107" s="38">
        <v>0</v>
      </c>
      <c s="32">
        <f>ROUND(ROUND(L107,2)*ROUND(G107,3),2)</f>
      </c>
      <c s="36" t="s">
        <v>653</v>
      </c>
      <c>
        <f>(M107*21)/100</f>
      </c>
      <c t="s">
        <v>27</v>
      </c>
    </row>
    <row r="108" spans="1:5" ht="12.75">
      <c r="A108" s="35" t="s">
        <v>56</v>
      </c>
      <c r="E108" s="39" t="s">
        <v>10258</v>
      </c>
    </row>
    <row r="109" spans="1:5" ht="25.5">
      <c r="A109" s="35" t="s">
        <v>58</v>
      </c>
      <c r="E109" s="42" t="s">
        <v>10259</v>
      </c>
    </row>
    <row r="110" spans="1:5" ht="12.75">
      <c r="A110" t="s">
        <v>60</v>
      </c>
      <c r="E110" s="39" t="s">
        <v>5</v>
      </c>
    </row>
    <row r="111" spans="1:13" ht="12.75">
      <c r="A111" t="s">
        <v>46</v>
      </c>
      <c r="C111" s="31" t="s">
        <v>8848</v>
      </c>
      <c r="E111" s="33" t="s">
        <v>8616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150</v>
      </c>
      <c s="34" t="s">
        <v>8849</v>
      </c>
      <c s="35" t="s">
        <v>5</v>
      </c>
      <c s="6" t="s">
        <v>8624</v>
      </c>
      <c s="36" t="s">
        <v>409</v>
      </c>
      <c s="37">
        <v>476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4950</v>
      </c>
      <c>
        <f>(M112*21)/100</f>
      </c>
      <c t="s">
        <v>27</v>
      </c>
    </row>
    <row r="113" spans="1:5" ht="25.5">
      <c r="A113" s="35" t="s">
        <v>56</v>
      </c>
      <c r="E113" s="39" t="s">
        <v>8624</v>
      </c>
    </row>
    <row r="114" spans="1:5" ht="25.5">
      <c r="A114" s="35" t="s">
        <v>58</v>
      </c>
      <c r="E114" s="42" t="s">
        <v>10260</v>
      </c>
    </row>
    <row r="115" spans="1:5" ht="12.75">
      <c r="A115" t="s">
        <v>60</v>
      </c>
      <c r="E11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10197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10197</v>
      </c>
      <c r="E4" s="26" t="s">
        <v>9824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10263</v>
      </c>
      <c r="E8" s="30" t="s">
        <v>10262</v>
      </c>
      <c r="J8" s="29">
        <f>0+J9+J14+J23+J32+J37+J50+J63+J84+J89+J142+J187+J256+J297+J322</f>
      </c>
      <c s="29">
        <f>0+K9+K14+K23+K32+K37+K50+K63+K84+K89+K142+K187+K256+K297+K322</f>
      </c>
      <c s="29">
        <f>0+L9+L14+L23+L32+L37+L50+L63+L84+L89+L142+L187+L256+L297+L322</f>
      </c>
      <c s="29">
        <f>0+M9+M14+M23+M32+M37+M50+M63+M84+M89+M142+M187+M256+M297+M322</f>
      </c>
    </row>
    <row r="9" spans="1:13" ht="12.75">
      <c r="A9" t="s">
        <v>46</v>
      </c>
      <c r="C9" s="31" t="s">
        <v>26</v>
      </c>
      <c r="E9" s="33" t="s">
        <v>5109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10264</v>
      </c>
      <c s="35" t="s">
        <v>5</v>
      </c>
      <c s="6" t="s">
        <v>10265</v>
      </c>
      <c s="36" t="s">
        <v>101</v>
      </c>
      <c s="37">
        <v>11.88</v>
      </c>
      <c s="36">
        <v>1.8775</v>
      </c>
      <c s="36">
        <f>ROUND(G10*H10,6)</f>
      </c>
      <c r="L10" s="38">
        <v>0</v>
      </c>
      <c s="32">
        <f>ROUND(ROUND(L10,2)*ROUND(G10,3),2)</f>
      </c>
      <c s="36" t="s">
        <v>4950</v>
      </c>
      <c>
        <f>(M10*21)/100</f>
      </c>
      <c t="s">
        <v>27</v>
      </c>
    </row>
    <row r="11" spans="1:5" ht="25.5">
      <c r="A11" s="35" t="s">
        <v>56</v>
      </c>
      <c r="E11" s="39" t="s">
        <v>10265</v>
      </c>
    </row>
    <row r="12" spans="1:5" ht="51">
      <c r="A12" s="35" t="s">
        <v>58</v>
      </c>
      <c r="E12" s="42" t="s">
        <v>10266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77</v>
      </c>
      <c r="E14" s="33" t="s">
        <v>8701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10267</v>
      </c>
      <c s="35" t="s">
        <v>5</v>
      </c>
      <c s="6" t="s">
        <v>10268</v>
      </c>
      <c s="36" t="s">
        <v>590</v>
      </c>
      <c s="37">
        <v>5.85</v>
      </c>
      <c s="36">
        <v>0.00026</v>
      </c>
      <c s="36">
        <f>ROUND(G15*H15,6)</f>
      </c>
      <c r="L15" s="38">
        <v>0</v>
      </c>
      <c s="32">
        <f>ROUND(ROUND(L15,2)*ROUND(G15,3),2)</f>
      </c>
      <c s="36" t="s">
        <v>4950</v>
      </c>
      <c>
        <f>(M15*21)/100</f>
      </c>
      <c t="s">
        <v>27</v>
      </c>
    </row>
    <row r="16" spans="1:5" ht="25.5">
      <c r="A16" s="35" t="s">
        <v>56</v>
      </c>
      <c r="E16" s="39" t="s">
        <v>10268</v>
      </c>
    </row>
    <row r="17" spans="1:5" ht="51">
      <c r="A17" s="35" t="s">
        <v>58</v>
      </c>
      <c r="E17" s="42" t="s">
        <v>10269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10270</v>
      </c>
      <c s="35" t="s">
        <v>5</v>
      </c>
      <c s="6" t="s">
        <v>10271</v>
      </c>
      <c s="36" t="s">
        <v>590</v>
      </c>
      <c s="37">
        <v>5.85</v>
      </c>
      <c s="36">
        <v>0.0154</v>
      </c>
      <c s="36">
        <f>ROUND(G19*H19,6)</f>
      </c>
      <c r="L19" s="38">
        <v>0</v>
      </c>
      <c s="32">
        <f>ROUND(ROUND(L19,2)*ROUND(G19,3),2)</f>
      </c>
      <c s="36" t="s">
        <v>4950</v>
      </c>
      <c>
        <f>(M19*21)/100</f>
      </c>
      <c t="s">
        <v>27</v>
      </c>
    </row>
    <row r="20" spans="1:5" ht="25.5">
      <c r="A20" s="35" t="s">
        <v>56</v>
      </c>
      <c r="E20" s="39" t="s">
        <v>10271</v>
      </c>
    </row>
    <row r="21" spans="1:5" ht="51">
      <c r="A21" s="35" t="s">
        <v>58</v>
      </c>
      <c r="E21" s="42" t="s">
        <v>10269</v>
      </c>
    </row>
    <row r="22" spans="1:5" ht="12.75">
      <c r="A22" t="s">
        <v>60</v>
      </c>
      <c r="E22" s="39" t="s">
        <v>5</v>
      </c>
    </row>
    <row r="23" spans="1:13" ht="12.75">
      <c r="A23" t="s">
        <v>46</v>
      </c>
      <c r="C23" s="31" t="s">
        <v>10272</v>
      </c>
      <c r="E23" s="33" t="s">
        <v>5314</v>
      </c>
      <c r="J23" s="32">
        <f>0</f>
      </c>
      <c s="32">
        <f>0</f>
      </c>
      <c s="32">
        <f>0+L24+L28</f>
      </c>
      <c s="32">
        <f>0+M24+M28</f>
      </c>
    </row>
    <row r="24" spans="1:16" ht="25.5">
      <c r="A24" t="s">
        <v>49</v>
      </c>
      <c s="34" t="s">
        <v>69</v>
      </c>
      <c s="34" t="s">
        <v>10273</v>
      </c>
      <c s="35" t="s">
        <v>5</v>
      </c>
      <c s="6" t="s">
        <v>10274</v>
      </c>
      <c s="36" t="s">
        <v>113</v>
      </c>
      <c s="37">
        <v>18</v>
      </c>
      <c s="36">
        <v>1E-05</v>
      </c>
      <c s="36">
        <f>ROUND(G24*H24,6)</f>
      </c>
      <c r="L24" s="38">
        <v>0</v>
      </c>
      <c s="32">
        <f>ROUND(ROUND(L24,2)*ROUND(G24,3),2)</f>
      </c>
      <c s="36" t="s">
        <v>4950</v>
      </c>
      <c>
        <f>(M24*21)/100</f>
      </c>
      <c t="s">
        <v>27</v>
      </c>
    </row>
    <row r="25" spans="1:5" ht="25.5">
      <c r="A25" s="35" t="s">
        <v>56</v>
      </c>
      <c r="E25" s="39" t="s">
        <v>10274</v>
      </c>
    </row>
    <row r="26" spans="1:5" ht="76.5">
      <c r="A26" s="35" t="s">
        <v>58</v>
      </c>
      <c r="E26" s="42" t="s">
        <v>10275</v>
      </c>
    </row>
    <row r="27" spans="1:5" ht="12.75">
      <c r="A27" t="s">
        <v>60</v>
      </c>
      <c r="E27" s="39" t="s">
        <v>5</v>
      </c>
    </row>
    <row r="28" spans="1:16" ht="25.5">
      <c r="A28" t="s">
        <v>49</v>
      </c>
      <c s="34" t="s">
        <v>73</v>
      </c>
      <c s="34" t="s">
        <v>10276</v>
      </c>
      <c s="35" t="s">
        <v>5</v>
      </c>
      <c s="6" t="s">
        <v>10277</v>
      </c>
      <c s="36" t="s">
        <v>113</v>
      </c>
      <c s="37">
        <v>18</v>
      </c>
      <c s="36">
        <v>0.00013</v>
      </c>
      <c s="36">
        <f>ROUND(G28*H28,6)</f>
      </c>
      <c r="L28" s="38">
        <v>0</v>
      </c>
      <c s="32">
        <f>ROUND(ROUND(L28,2)*ROUND(G28,3),2)</f>
      </c>
      <c s="36" t="s">
        <v>4950</v>
      </c>
      <c>
        <f>(M28*21)/100</f>
      </c>
      <c t="s">
        <v>27</v>
      </c>
    </row>
    <row r="29" spans="1:5" ht="25.5">
      <c r="A29" s="35" t="s">
        <v>56</v>
      </c>
      <c r="E29" s="39" t="s">
        <v>10277</v>
      </c>
    </row>
    <row r="30" spans="1:5" ht="76.5">
      <c r="A30" s="35" t="s">
        <v>58</v>
      </c>
      <c r="E30" s="42" t="s">
        <v>10275</v>
      </c>
    </row>
    <row r="31" spans="1:5" ht="12.75">
      <c r="A31" t="s">
        <v>60</v>
      </c>
      <c r="E31" s="39" t="s">
        <v>5</v>
      </c>
    </row>
    <row r="32" spans="1:13" ht="12.75">
      <c r="A32" t="s">
        <v>46</v>
      </c>
      <c r="C32" s="31" t="s">
        <v>10278</v>
      </c>
      <c r="E32" s="33" t="s">
        <v>5336</v>
      </c>
      <c r="J32" s="32">
        <f>0</f>
      </c>
      <c s="32">
        <f>0</f>
      </c>
      <c s="32">
        <f>0+L33</f>
      </c>
      <c s="32">
        <f>0+M33</f>
      </c>
    </row>
    <row r="33" spans="1:16" ht="38.25">
      <c r="A33" t="s">
        <v>49</v>
      </c>
      <c s="34" t="s">
        <v>77</v>
      </c>
      <c s="34" t="s">
        <v>6029</v>
      </c>
      <c s="35" t="s">
        <v>5</v>
      </c>
      <c s="6" t="s">
        <v>8216</v>
      </c>
      <c s="36" t="s">
        <v>54</v>
      </c>
      <c s="37">
        <v>22.4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4950</v>
      </c>
      <c>
        <f>(M33*21)/100</f>
      </c>
      <c t="s">
        <v>27</v>
      </c>
    </row>
    <row r="34" spans="1:5" ht="38.25">
      <c r="A34" s="35" t="s">
        <v>56</v>
      </c>
      <c r="E34" s="39" t="s">
        <v>6031</v>
      </c>
    </row>
    <row r="35" spans="1:5" ht="12.75">
      <c r="A35" s="35" t="s">
        <v>58</v>
      </c>
      <c r="E35" s="40" t="s">
        <v>5</v>
      </c>
    </row>
    <row r="36" spans="1:5" ht="12.75">
      <c r="A36" t="s">
        <v>60</v>
      </c>
      <c r="E36" s="39" t="s">
        <v>5</v>
      </c>
    </row>
    <row r="37" spans="1:13" ht="12.75">
      <c r="A37" t="s">
        <v>46</v>
      </c>
      <c r="C37" s="31" t="s">
        <v>4466</v>
      </c>
      <c r="E37" s="33" t="s">
        <v>7012</v>
      </c>
      <c r="J37" s="32">
        <f>0</f>
      </c>
      <c s="32">
        <f>0</f>
      </c>
      <c s="32">
        <f>0+L38+L42+L46</f>
      </c>
      <c s="32">
        <f>0+M38+M42+M46</f>
      </c>
    </row>
    <row r="38" spans="1:16" ht="25.5">
      <c r="A38" t="s">
        <v>49</v>
      </c>
      <c s="34" t="s">
        <v>81</v>
      </c>
      <c s="34" t="s">
        <v>10279</v>
      </c>
      <c s="35" t="s">
        <v>5</v>
      </c>
      <c s="6" t="s">
        <v>10280</v>
      </c>
      <c s="36" t="s">
        <v>590</v>
      </c>
      <c s="37">
        <v>1.395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4950</v>
      </c>
      <c>
        <f>(M38*21)/100</f>
      </c>
      <c t="s">
        <v>27</v>
      </c>
    </row>
    <row r="39" spans="1:5" ht="25.5">
      <c r="A39" s="35" t="s">
        <v>56</v>
      </c>
      <c r="E39" s="39" t="s">
        <v>10280</v>
      </c>
    </row>
    <row r="40" spans="1:5" ht="25.5">
      <c r="A40" s="35" t="s">
        <v>58</v>
      </c>
      <c r="E40" s="42" t="s">
        <v>10281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85</v>
      </c>
      <c s="34" t="s">
        <v>10282</v>
      </c>
      <c s="35" t="s">
        <v>5</v>
      </c>
      <c s="6" t="s">
        <v>10283</v>
      </c>
      <c s="36" t="s">
        <v>590</v>
      </c>
      <c s="37">
        <v>1.395</v>
      </c>
      <c s="36">
        <v>0.0054</v>
      </c>
      <c s="36">
        <f>ROUND(G42*H42,6)</f>
      </c>
      <c r="L42" s="38">
        <v>0</v>
      </c>
      <c s="32">
        <f>ROUND(ROUND(L42,2)*ROUND(G42,3),2)</f>
      </c>
      <c s="36" t="s">
        <v>4950</v>
      </c>
      <c>
        <f>(M42*21)/100</f>
      </c>
      <c t="s">
        <v>27</v>
      </c>
    </row>
    <row r="43" spans="1:5" ht="25.5">
      <c r="A43" s="35" t="s">
        <v>56</v>
      </c>
      <c r="E43" s="39" t="s">
        <v>10283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38.25">
      <c r="A46" t="s">
        <v>49</v>
      </c>
      <c s="34" t="s">
        <v>89</v>
      </c>
      <c s="34" t="s">
        <v>10284</v>
      </c>
      <c s="35" t="s">
        <v>5</v>
      </c>
      <c s="6" t="s">
        <v>10285</v>
      </c>
      <c s="36" t="s">
        <v>54</v>
      </c>
      <c s="37">
        <v>0.008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4950</v>
      </c>
      <c>
        <f>(M46*21)/100</f>
      </c>
      <c t="s">
        <v>27</v>
      </c>
    </row>
    <row r="47" spans="1:5" ht="38.25">
      <c r="A47" s="35" t="s">
        <v>56</v>
      </c>
      <c r="E47" s="39" t="s">
        <v>10286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3" ht="12.75">
      <c r="A50" t="s">
        <v>46</v>
      </c>
      <c r="C50" s="31" t="s">
        <v>9281</v>
      </c>
      <c r="E50" s="33" t="s">
        <v>8224</v>
      </c>
      <c r="J50" s="32">
        <f>0</f>
      </c>
      <c s="32">
        <f>0</f>
      </c>
      <c s="32">
        <f>0+L51+L55+L59</f>
      </c>
      <c s="32">
        <f>0+M51+M55+M59</f>
      </c>
    </row>
    <row r="51" spans="1:16" ht="25.5">
      <c r="A51" t="s">
        <v>49</v>
      </c>
      <c s="34" t="s">
        <v>93</v>
      </c>
      <c s="34" t="s">
        <v>10287</v>
      </c>
      <c s="35" t="s">
        <v>5</v>
      </c>
      <c s="6" t="s">
        <v>10288</v>
      </c>
      <c s="36" t="s">
        <v>590</v>
      </c>
      <c s="37">
        <v>25.56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4950</v>
      </c>
      <c>
        <f>(M51*21)/100</f>
      </c>
      <c t="s">
        <v>27</v>
      </c>
    </row>
    <row r="52" spans="1:5" ht="25.5">
      <c r="A52" s="35" t="s">
        <v>56</v>
      </c>
      <c r="E52" s="39" t="s">
        <v>10288</v>
      </c>
    </row>
    <row r="53" spans="1:5" ht="76.5">
      <c r="A53" s="35" t="s">
        <v>58</v>
      </c>
      <c r="E53" s="42" t="s">
        <v>10289</v>
      </c>
    </row>
    <row r="54" spans="1:5" ht="12.75">
      <c r="A54" t="s">
        <v>60</v>
      </c>
      <c r="E54" s="39" t="s">
        <v>5</v>
      </c>
    </row>
    <row r="55" spans="1:16" ht="12.75">
      <c r="A55" t="s">
        <v>49</v>
      </c>
      <c s="34" t="s">
        <v>98</v>
      </c>
      <c s="34" t="s">
        <v>10290</v>
      </c>
      <c s="35" t="s">
        <v>5</v>
      </c>
      <c s="6" t="s">
        <v>10291</v>
      </c>
      <c s="36" t="s">
        <v>590</v>
      </c>
      <c s="37">
        <v>25.56</v>
      </c>
      <c s="36">
        <v>0.008</v>
      </c>
      <c s="36">
        <f>ROUND(G55*H55,6)</f>
      </c>
      <c r="L55" s="38">
        <v>0</v>
      </c>
      <c s="32">
        <f>ROUND(ROUND(L55,2)*ROUND(G55,3),2)</f>
      </c>
      <c s="36" t="s">
        <v>4950</v>
      </c>
      <c>
        <f>(M55*21)/100</f>
      </c>
      <c t="s">
        <v>27</v>
      </c>
    </row>
    <row r="56" spans="1:5" ht="12.75">
      <c r="A56" s="35" t="s">
        <v>56</v>
      </c>
      <c r="E56" s="39" t="s">
        <v>10291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5</v>
      </c>
    </row>
    <row r="59" spans="1:16" ht="25.5">
      <c r="A59" t="s">
        <v>49</v>
      </c>
      <c s="34" t="s">
        <v>103</v>
      </c>
      <c s="34" t="s">
        <v>10292</v>
      </c>
      <c s="35" t="s">
        <v>5</v>
      </c>
      <c s="6" t="s">
        <v>10293</v>
      </c>
      <c s="36" t="s">
        <v>54</v>
      </c>
      <c s="37">
        <v>0.204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4950</v>
      </c>
      <c>
        <f>(M59*21)/100</f>
      </c>
      <c t="s">
        <v>27</v>
      </c>
    </row>
    <row r="60" spans="1:5" ht="25.5">
      <c r="A60" s="35" t="s">
        <v>56</v>
      </c>
      <c r="E60" s="39" t="s">
        <v>10293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5</v>
      </c>
    </row>
    <row r="63" spans="1:13" ht="12.75">
      <c r="A63" t="s">
        <v>46</v>
      </c>
      <c r="C63" s="31" t="s">
        <v>1686</v>
      </c>
      <c r="E63" s="33" t="s">
        <v>10294</v>
      </c>
      <c r="J63" s="32">
        <f>0</f>
      </c>
      <c s="32">
        <f>0</f>
      </c>
      <c s="32">
        <f>0+L64+L68+L72+L76+L80</f>
      </c>
      <c s="32">
        <f>0+M64+M68+M72+M76+M80</f>
      </c>
    </row>
    <row r="64" spans="1:16" ht="12.75">
      <c r="A64" t="s">
        <v>49</v>
      </c>
      <c s="34" t="s">
        <v>107</v>
      </c>
      <c s="34" t="s">
        <v>8789</v>
      </c>
      <c s="35" t="s">
        <v>5</v>
      </c>
      <c s="6" t="s">
        <v>8790</v>
      </c>
      <c s="36" t="s">
        <v>2729</v>
      </c>
      <c s="37">
        <v>5</v>
      </c>
      <c s="36">
        <v>7E-05</v>
      </c>
      <c s="36">
        <f>ROUND(G64*H64,6)</f>
      </c>
      <c r="L64" s="38">
        <v>0</v>
      </c>
      <c s="32">
        <f>ROUND(ROUND(L64,2)*ROUND(G64,3),2)</f>
      </c>
      <c s="36" t="s">
        <v>4950</v>
      </c>
      <c>
        <f>(M64*21)/100</f>
      </c>
      <c t="s">
        <v>27</v>
      </c>
    </row>
    <row r="65" spans="1:5" ht="12.75">
      <c r="A65" s="35" t="s">
        <v>56</v>
      </c>
      <c r="E65" s="39" t="s">
        <v>8790</v>
      </c>
    </row>
    <row r="66" spans="1:5" ht="12.75">
      <c r="A66" s="35" t="s">
        <v>58</v>
      </c>
      <c r="E66" s="40" t="s">
        <v>10295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10296</v>
      </c>
      <c s="35" t="s">
        <v>5</v>
      </c>
      <c s="6" t="s">
        <v>10297</v>
      </c>
      <c s="36" t="s">
        <v>2729</v>
      </c>
      <c s="37">
        <v>5.5</v>
      </c>
      <c s="36">
        <v>0.001</v>
      </c>
      <c s="36">
        <f>ROUND(G68*H68,6)</f>
      </c>
      <c r="L68" s="38">
        <v>0</v>
      </c>
      <c s="32">
        <f>ROUND(ROUND(L68,2)*ROUND(G68,3),2)</f>
      </c>
      <c s="36" t="s">
        <v>653</v>
      </c>
      <c>
        <f>(M68*21)/100</f>
      </c>
      <c t="s">
        <v>27</v>
      </c>
    </row>
    <row r="69" spans="1:5" ht="12.75">
      <c r="A69" s="35" t="s">
        <v>56</v>
      </c>
      <c r="E69" s="39" t="s">
        <v>10297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10298</v>
      </c>
      <c s="35" t="s">
        <v>5</v>
      </c>
      <c s="6" t="s">
        <v>10299</v>
      </c>
      <c s="36" t="s">
        <v>106</v>
      </c>
      <c s="37">
        <v>0.8</v>
      </c>
      <c s="36">
        <v>0.00123</v>
      </c>
      <c s="36">
        <f>ROUND(G72*H72,6)</f>
      </c>
      <c r="L72" s="38">
        <v>0</v>
      </c>
      <c s="32">
        <f>ROUND(ROUND(L72,2)*ROUND(G72,3),2)</f>
      </c>
      <c s="36" t="s">
        <v>4950</v>
      </c>
      <c>
        <f>(M72*21)/100</f>
      </c>
      <c t="s">
        <v>27</v>
      </c>
    </row>
    <row r="73" spans="1:5" ht="25.5">
      <c r="A73" s="35" t="s">
        <v>56</v>
      </c>
      <c r="E73" s="39" t="s">
        <v>10299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119</v>
      </c>
      <c s="34" t="s">
        <v>10300</v>
      </c>
      <c s="35" t="s">
        <v>5</v>
      </c>
      <c s="6" t="s">
        <v>10301</v>
      </c>
      <c s="36" t="s">
        <v>54</v>
      </c>
      <c s="37">
        <v>0.034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4950</v>
      </c>
      <c>
        <f>(M76*21)/100</f>
      </c>
      <c t="s">
        <v>27</v>
      </c>
    </row>
    <row r="77" spans="1:5" ht="25.5">
      <c r="A77" s="35" t="s">
        <v>56</v>
      </c>
      <c r="E77" s="39" t="s">
        <v>10301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25.5">
      <c r="A80" t="s">
        <v>49</v>
      </c>
      <c s="34" t="s">
        <v>123</v>
      </c>
      <c s="34" t="s">
        <v>10302</v>
      </c>
      <c s="35" t="s">
        <v>5</v>
      </c>
      <c s="6" t="s">
        <v>10303</v>
      </c>
      <c s="36" t="s">
        <v>409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4950</v>
      </c>
      <c>
        <f>(M80*21)/100</f>
      </c>
      <c t="s">
        <v>27</v>
      </c>
    </row>
    <row r="81" spans="1:5" ht="25.5">
      <c r="A81" s="35" t="s">
        <v>56</v>
      </c>
      <c r="E81" s="39" t="s">
        <v>10303</v>
      </c>
    </row>
    <row r="82" spans="1:5" ht="12.75">
      <c r="A82" s="35" t="s">
        <v>58</v>
      </c>
      <c r="E82" s="40" t="s">
        <v>10304</v>
      </c>
    </row>
    <row r="83" spans="1:5" ht="12.75">
      <c r="A83" t="s">
        <v>60</v>
      </c>
      <c r="E83" s="39" t="s">
        <v>5</v>
      </c>
    </row>
    <row r="84" spans="1:13" ht="12.75">
      <c r="A84" t="s">
        <v>46</v>
      </c>
      <c r="C84" s="31" t="s">
        <v>10305</v>
      </c>
      <c r="E84" s="33" t="s">
        <v>48</v>
      </c>
      <c r="J84" s="32">
        <f>0</f>
      </c>
      <c s="32">
        <f>0</f>
      </c>
      <c s="32">
        <f>0+L85</f>
      </c>
      <c s="32">
        <f>0+M85</f>
      </c>
    </row>
    <row r="85" spans="1:16" ht="25.5">
      <c r="A85" t="s">
        <v>49</v>
      </c>
      <c s="34" t="s">
        <v>126</v>
      </c>
      <c s="34" t="s">
        <v>970</v>
      </c>
      <c s="35" t="s">
        <v>971</v>
      </c>
      <c s="6" t="s">
        <v>972</v>
      </c>
      <c s="36" t="s">
        <v>54</v>
      </c>
      <c s="37">
        <v>0.014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25.5">
      <c r="A86" s="35" t="s">
        <v>56</v>
      </c>
      <c r="E86" s="39" t="s">
        <v>57</v>
      </c>
    </row>
    <row r="87" spans="1:5" ht="12.75">
      <c r="A87" s="35" t="s">
        <v>58</v>
      </c>
      <c r="E87" s="40" t="s">
        <v>5</v>
      </c>
    </row>
    <row r="88" spans="1:5" ht="191.25">
      <c r="A88" t="s">
        <v>60</v>
      </c>
      <c r="E88" s="39" t="s">
        <v>1516</v>
      </c>
    </row>
    <row r="89" spans="1:13" ht="12.75">
      <c r="A89" t="s">
        <v>46</v>
      </c>
      <c r="C89" s="31" t="s">
        <v>10306</v>
      </c>
      <c r="E89" s="33" t="s">
        <v>10307</v>
      </c>
      <c r="J89" s="32">
        <f>0</f>
      </c>
      <c s="32">
        <f>0</f>
      </c>
      <c s="32">
        <f>0+L90+L94+L98+L102+L106+L110+L114+L118+L122+L126+L130+L134+L138</f>
      </c>
      <c s="32">
        <f>0+M90+M94+M98+M102+M106+M110+M114+M118+M122+M126+M130+M134+M138</f>
      </c>
    </row>
    <row r="90" spans="1:16" ht="12.75">
      <c r="A90" t="s">
        <v>49</v>
      </c>
      <c s="34" t="s">
        <v>130</v>
      </c>
      <c s="34" t="s">
        <v>10308</v>
      </c>
      <c s="35" t="s">
        <v>5</v>
      </c>
      <c s="6" t="s">
        <v>7292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4950</v>
      </c>
      <c>
        <f>(M90*21)/100</f>
      </c>
      <c t="s">
        <v>27</v>
      </c>
    </row>
    <row r="91" spans="1:5" ht="12.75">
      <c r="A91" s="35" t="s">
        <v>56</v>
      </c>
      <c r="E91" s="39" t="s">
        <v>7292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133</v>
      </c>
      <c s="34" t="s">
        <v>10309</v>
      </c>
      <c s="35" t="s">
        <v>5</v>
      </c>
      <c s="6" t="s">
        <v>10310</v>
      </c>
      <c s="36" t="s">
        <v>113</v>
      </c>
      <c s="37">
        <v>2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4950</v>
      </c>
      <c>
        <f>(M94*21)/100</f>
      </c>
      <c t="s">
        <v>27</v>
      </c>
    </row>
    <row r="95" spans="1:5" ht="12.75">
      <c r="A95" s="35" t="s">
        <v>56</v>
      </c>
      <c r="E95" s="39" t="s">
        <v>10310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136</v>
      </c>
      <c s="34" t="s">
        <v>10311</v>
      </c>
      <c s="35" t="s">
        <v>5</v>
      </c>
      <c s="6" t="s">
        <v>10312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4950</v>
      </c>
      <c>
        <f>(M98*21)/100</f>
      </c>
      <c t="s">
        <v>27</v>
      </c>
    </row>
    <row r="99" spans="1:5" ht="12.75">
      <c r="A99" s="35" t="s">
        <v>56</v>
      </c>
      <c r="E99" s="39" t="s">
        <v>10312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139</v>
      </c>
      <c s="34" t="s">
        <v>10313</v>
      </c>
      <c s="35" t="s">
        <v>5</v>
      </c>
      <c s="6" t="s">
        <v>10314</v>
      </c>
      <c s="36" t="s">
        <v>113</v>
      </c>
      <c s="37">
        <v>1</v>
      </c>
      <c s="36">
        <v>0.0016</v>
      </c>
      <c s="36">
        <f>ROUND(G102*H102,6)</f>
      </c>
      <c r="L102" s="38">
        <v>0</v>
      </c>
      <c s="32">
        <f>ROUND(ROUND(L102,2)*ROUND(G102,3),2)</f>
      </c>
      <c s="36" t="s">
        <v>653</v>
      </c>
      <c>
        <f>(M102*21)/100</f>
      </c>
      <c t="s">
        <v>27</v>
      </c>
    </row>
    <row r="103" spans="1:5" ht="12.75">
      <c r="A103" s="35" t="s">
        <v>56</v>
      </c>
      <c r="E103" s="39" t="s">
        <v>10314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142</v>
      </c>
      <c s="34" t="s">
        <v>10315</v>
      </c>
      <c s="35" t="s">
        <v>5</v>
      </c>
      <c s="6" t="s">
        <v>10316</v>
      </c>
      <c s="36" t="s">
        <v>106</v>
      </c>
      <c s="37">
        <v>10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4950</v>
      </c>
      <c>
        <f>(M106*21)/100</f>
      </c>
      <c t="s">
        <v>27</v>
      </c>
    </row>
    <row r="107" spans="1:5" ht="25.5">
      <c r="A107" s="35" t="s">
        <v>56</v>
      </c>
      <c r="E107" s="39" t="s">
        <v>10316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145</v>
      </c>
      <c s="34" t="s">
        <v>10317</v>
      </c>
      <c s="35" t="s">
        <v>5</v>
      </c>
      <c s="6" t="s">
        <v>10318</v>
      </c>
      <c s="36" t="s">
        <v>106</v>
      </c>
      <c s="37">
        <v>10.5</v>
      </c>
      <c s="36">
        <v>7E-05</v>
      </c>
      <c s="36">
        <f>ROUND(G110*H110,6)</f>
      </c>
      <c r="L110" s="38">
        <v>0</v>
      </c>
      <c s="32">
        <f>ROUND(ROUND(L110,2)*ROUND(G110,3),2)</f>
      </c>
      <c s="36" t="s">
        <v>4950</v>
      </c>
      <c>
        <f>(M110*21)/100</f>
      </c>
      <c t="s">
        <v>27</v>
      </c>
    </row>
    <row r="111" spans="1:5" ht="12.75">
      <c r="A111" s="35" t="s">
        <v>56</v>
      </c>
      <c r="E111" s="39" t="s">
        <v>10318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150</v>
      </c>
      <c s="34" t="s">
        <v>7047</v>
      </c>
      <c s="35" t="s">
        <v>5</v>
      </c>
      <c s="6" t="s">
        <v>7049</v>
      </c>
      <c s="36" t="s">
        <v>106</v>
      </c>
      <c s="37">
        <v>20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4950</v>
      </c>
      <c>
        <f>(M114*21)/100</f>
      </c>
      <c t="s">
        <v>27</v>
      </c>
    </row>
    <row r="115" spans="1:5" ht="25.5">
      <c r="A115" s="35" t="s">
        <v>56</v>
      </c>
      <c r="E115" s="39" t="s">
        <v>7049</v>
      </c>
    </row>
    <row r="116" spans="1:5" ht="12.75">
      <c r="A116" s="35" t="s">
        <v>58</v>
      </c>
      <c r="E116" s="40" t="s">
        <v>5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154</v>
      </c>
      <c s="34" t="s">
        <v>10319</v>
      </c>
      <c s="35" t="s">
        <v>5</v>
      </c>
      <c s="6" t="s">
        <v>10320</v>
      </c>
      <c s="36" t="s">
        <v>106</v>
      </c>
      <c s="37">
        <v>21</v>
      </c>
      <c s="36">
        <v>0.00021</v>
      </c>
      <c s="36">
        <f>ROUND(G118*H118,6)</f>
      </c>
      <c r="L118" s="38">
        <v>0</v>
      </c>
      <c s="32">
        <f>ROUND(ROUND(L118,2)*ROUND(G118,3),2)</f>
      </c>
      <c s="36" t="s">
        <v>4950</v>
      </c>
      <c>
        <f>(M118*21)/100</f>
      </c>
      <c t="s">
        <v>27</v>
      </c>
    </row>
    <row r="119" spans="1:5" ht="12.75">
      <c r="A119" s="35" t="s">
        <v>56</v>
      </c>
      <c r="E119" s="39" t="s">
        <v>10320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38.25">
      <c r="A122" t="s">
        <v>49</v>
      </c>
      <c s="34" t="s">
        <v>158</v>
      </c>
      <c s="34" t="s">
        <v>10321</v>
      </c>
      <c s="35" t="s">
        <v>5</v>
      </c>
      <c s="6" t="s">
        <v>10322</v>
      </c>
      <c s="36" t="s">
        <v>113</v>
      </c>
      <c s="37">
        <v>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4950</v>
      </c>
      <c>
        <f>(M122*21)/100</f>
      </c>
      <c t="s">
        <v>27</v>
      </c>
    </row>
    <row r="123" spans="1:5" ht="38.25">
      <c r="A123" s="35" t="s">
        <v>56</v>
      </c>
      <c r="E123" s="39" t="s">
        <v>10323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10324</v>
      </c>
      <c s="35" t="s">
        <v>5</v>
      </c>
      <c s="6" t="s">
        <v>10325</v>
      </c>
      <c s="36" t="s">
        <v>113</v>
      </c>
      <c s="37">
        <v>2</v>
      </c>
      <c s="36">
        <v>9E-05</v>
      </c>
      <c s="36">
        <f>ROUND(G126*H126,6)</f>
      </c>
      <c r="L126" s="38">
        <v>0</v>
      </c>
      <c s="32">
        <f>ROUND(ROUND(L126,2)*ROUND(G126,3),2)</f>
      </c>
      <c s="36" t="s">
        <v>4950</v>
      </c>
      <c>
        <f>(M126*21)/100</f>
      </c>
      <c t="s">
        <v>27</v>
      </c>
    </row>
    <row r="127" spans="1:5" ht="12.75">
      <c r="A127" s="35" t="s">
        <v>56</v>
      </c>
      <c r="E127" s="39" t="s">
        <v>10325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164</v>
      </c>
      <c s="34" t="s">
        <v>10326</v>
      </c>
      <c s="35" t="s">
        <v>5</v>
      </c>
      <c s="6" t="s">
        <v>10327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4950</v>
      </c>
      <c>
        <f>(M130*21)/100</f>
      </c>
      <c t="s">
        <v>27</v>
      </c>
    </row>
    <row r="131" spans="1:5" ht="12.75">
      <c r="A131" s="35" t="s">
        <v>56</v>
      </c>
      <c r="E131" s="39" t="s">
        <v>10327</v>
      </c>
    </row>
    <row r="132" spans="1:5" ht="12.75">
      <c r="A132" s="35" t="s">
        <v>58</v>
      </c>
      <c r="E132" s="40" t="s">
        <v>10328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656</v>
      </c>
      <c s="34" t="s">
        <v>10329</v>
      </c>
      <c s="35" t="s">
        <v>5</v>
      </c>
      <c s="6" t="s">
        <v>10330</v>
      </c>
      <c s="36" t="s">
        <v>113</v>
      </c>
      <c s="37">
        <v>1</v>
      </c>
      <c s="36">
        <v>0.0004</v>
      </c>
      <c s="36">
        <f>ROUND(G134*H134,6)</f>
      </c>
      <c r="L134" s="38">
        <v>0</v>
      </c>
      <c s="32">
        <f>ROUND(ROUND(L134,2)*ROUND(G134,3),2)</f>
      </c>
      <c s="36" t="s">
        <v>4950</v>
      </c>
      <c>
        <f>(M134*21)/100</f>
      </c>
      <c t="s">
        <v>27</v>
      </c>
    </row>
    <row r="135" spans="1:5" ht="12.75">
      <c r="A135" s="35" t="s">
        <v>56</v>
      </c>
      <c r="E135" s="39" t="s">
        <v>10330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660</v>
      </c>
      <c s="34" t="s">
        <v>10331</v>
      </c>
      <c s="35" t="s">
        <v>5</v>
      </c>
      <c s="6" t="s">
        <v>10332</v>
      </c>
      <c s="36" t="s">
        <v>2729</v>
      </c>
      <c s="37">
        <v>4.3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653</v>
      </c>
      <c>
        <f>(M138*21)/100</f>
      </c>
      <c t="s">
        <v>27</v>
      </c>
    </row>
    <row r="139" spans="1:5" ht="12.75">
      <c r="A139" s="35" t="s">
        <v>56</v>
      </c>
      <c r="E139" s="39" t="s">
        <v>10332</v>
      </c>
    </row>
    <row r="140" spans="1:5" ht="12.75">
      <c r="A140" s="35" t="s">
        <v>58</v>
      </c>
      <c r="E140" s="40" t="s">
        <v>10333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10334</v>
      </c>
      <c r="E142" s="33" t="s">
        <v>10335</v>
      </c>
      <c r="J142" s="32">
        <f>0</f>
      </c>
      <c s="32">
        <f>0</f>
      </c>
      <c s="32">
        <f>0+L143+L147+L151+L155+L159+L163+L167+L171+L175+L179+L183</f>
      </c>
      <c s="32">
        <f>0+M143+M147+M151+M155+M159+M163+M167+M171+M175+M179+M183</f>
      </c>
    </row>
    <row r="143" spans="1:16" ht="25.5">
      <c r="A143" t="s">
        <v>49</v>
      </c>
      <c s="34" t="s">
        <v>664</v>
      </c>
      <c s="34" t="s">
        <v>10336</v>
      </c>
      <c s="35" t="s">
        <v>5</v>
      </c>
      <c s="6" t="s">
        <v>10337</v>
      </c>
      <c s="36" t="s">
        <v>106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4950</v>
      </c>
      <c>
        <f>(M143*21)/100</f>
      </c>
      <c t="s">
        <v>27</v>
      </c>
    </row>
    <row r="144" spans="1:5" ht="25.5">
      <c r="A144" s="35" t="s">
        <v>56</v>
      </c>
      <c r="E144" s="39" t="s">
        <v>10337</v>
      </c>
    </row>
    <row r="145" spans="1:5" ht="12.75">
      <c r="A145" s="35" t="s">
        <v>58</v>
      </c>
      <c r="E145" s="40" t="s">
        <v>10338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668</v>
      </c>
      <c s="34" t="s">
        <v>10339</v>
      </c>
      <c s="35" t="s">
        <v>5</v>
      </c>
      <c s="6" t="s">
        <v>10340</v>
      </c>
      <c s="36" t="s">
        <v>106</v>
      </c>
      <c s="37">
        <v>23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653</v>
      </c>
      <c>
        <f>(M147*21)/100</f>
      </c>
      <c t="s">
        <v>27</v>
      </c>
    </row>
    <row r="148" spans="1:5" ht="12.75">
      <c r="A148" s="35" t="s">
        <v>56</v>
      </c>
      <c r="E148" s="39" t="s">
        <v>10340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638</v>
      </c>
      <c s="34" t="s">
        <v>10341</v>
      </c>
      <c s="35" t="s">
        <v>5</v>
      </c>
      <c s="6" t="s">
        <v>10342</v>
      </c>
      <c s="36" t="s">
        <v>106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4950</v>
      </c>
      <c>
        <f>(M151*21)/100</f>
      </c>
      <c t="s">
        <v>27</v>
      </c>
    </row>
    <row r="152" spans="1:5" ht="25.5">
      <c r="A152" s="35" t="s">
        <v>56</v>
      </c>
      <c r="E152" s="39" t="s">
        <v>10342</v>
      </c>
    </row>
    <row r="153" spans="1:5" ht="12.75">
      <c r="A153" s="35" t="s">
        <v>58</v>
      </c>
      <c r="E153" s="40" t="s">
        <v>10343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674</v>
      </c>
      <c s="34" t="s">
        <v>10344</v>
      </c>
      <c s="35" t="s">
        <v>5</v>
      </c>
      <c s="6" t="s">
        <v>10345</v>
      </c>
      <c s="36" t="s">
        <v>106</v>
      </c>
      <c s="37">
        <v>3.45</v>
      </c>
      <c s="36">
        <v>0.0001</v>
      </c>
      <c s="36">
        <f>ROUND(G155*H155,6)</f>
      </c>
      <c r="L155" s="38">
        <v>0</v>
      </c>
      <c s="32">
        <f>ROUND(ROUND(L155,2)*ROUND(G155,3),2)</f>
      </c>
      <c s="36" t="s">
        <v>4950</v>
      </c>
      <c>
        <f>(M155*21)/100</f>
      </c>
      <c t="s">
        <v>27</v>
      </c>
    </row>
    <row r="156" spans="1:5" ht="12.75">
      <c r="A156" s="35" t="s">
        <v>56</v>
      </c>
      <c r="E156" s="39" t="s">
        <v>10345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677</v>
      </c>
      <c s="34" t="s">
        <v>10346</v>
      </c>
      <c s="35" t="s">
        <v>5</v>
      </c>
      <c s="6" t="s">
        <v>10347</v>
      </c>
      <c s="36" t="s">
        <v>106</v>
      </c>
      <c s="37">
        <v>10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4950</v>
      </c>
      <c>
        <f>(M159*21)/100</f>
      </c>
      <c t="s">
        <v>27</v>
      </c>
    </row>
    <row r="160" spans="1:5" ht="25.5">
      <c r="A160" s="35" t="s">
        <v>56</v>
      </c>
      <c r="E160" s="39" t="s">
        <v>10347</v>
      </c>
    </row>
    <row r="161" spans="1:5" ht="12.75">
      <c r="A161" s="35" t="s">
        <v>58</v>
      </c>
      <c r="E161" s="40" t="s">
        <v>10348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167</v>
      </c>
      <c s="34" t="s">
        <v>7074</v>
      </c>
      <c s="35" t="s">
        <v>5</v>
      </c>
      <c s="6" t="s">
        <v>7075</v>
      </c>
      <c s="36" t="s">
        <v>106</v>
      </c>
      <c s="37">
        <v>11.5</v>
      </c>
      <c s="36">
        <v>0.00012</v>
      </c>
      <c s="36">
        <f>ROUND(G163*H163,6)</f>
      </c>
      <c r="L163" s="38">
        <v>0</v>
      </c>
      <c s="32">
        <f>ROUND(ROUND(L163,2)*ROUND(G163,3),2)</f>
      </c>
      <c s="36" t="s">
        <v>4950</v>
      </c>
      <c>
        <f>(M163*21)/100</f>
      </c>
      <c t="s">
        <v>27</v>
      </c>
    </row>
    <row r="164" spans="1:5" ht="12.75">
      <c r="A164" s="35" t="s">
        <v>56</v>
      </c>
      <c r="E164" s="39" t="s">
        <v>7075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170</v>
      </c>
      <c s="34" t="s">
        <v>10349</v>
      </c>
      <c s="35" t="s">
        <v>5</v>
      </c>
      <c s="6" t="s">
        <v>10350</v>
      </c>
      <c s="36" t="s">
        <v>106</v>
      </c>
      <c s="37">
        <v>25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4950</v>
      </c>
      <c>
        <f>(M167*21)/100</f>
      </c>
      <c t="s">
        <v>27</v>
      </c>
    </row>
    <row r="168" spans="1:5" ht="25.5">
      <c r="A168" s="35" t="s">
        <v>56</v>
      </c>
      <c r="E168" s="39" t="s">
        <v>10350</v>
      </c>
    </row>
    <row r="169" spans="1:5" ht="12.75">
      <c r="A169" s="35" t="s">
        <v>58</v>
      </c>
      <c r="E169" s="40" t="s">
        <v>10351</v>
      </c>
    </row>
    <row r="170" spans="1:5" ht="12.75">
      <c r="A170" t="s">
        <v>60</v>
      </c>
      <c r="E170" s="39" t="s">
        <v>5</v>
      </c>
    </row>
    <row r="171" spans="1:16" ht="12.75">
      <c r="A171" t="s">
        <v>49</v>
      </c>
      <c s="34" t="s">
        <v>173</v>
      </c>
      <c s="34" t="s">
        <v>7078</v>
      </c>
      <c s="35" t="s">
        <v>5</v>
      </c>
      <c s="6" t="s">
        <v>7079</v>
      </c>
      <c s="36" t="s">
        <v>106</v>
      </c>
      <c s="37">
        <v>28.75</v>
      </c>
      <c s="36">
        <v>0.00017</v>
      </c>
      <c s="36">
        <f>ROUND(G171*H171,6)</f>
      </c>
      <c r="L171" s="38">
        <v>0</v>
      </c>
      <c s="32">
        <f>ROUND(ROUND(L171,2)*ROUND(G171,3),2)</f>
      </c>
      <c s="36" t="s">
        <v>4950</v>
      </c>
      <c>
        <f>(M171*21)/100</f>
      </c>
      <c t="s">
        <v>27</v>
      </c>
    </row>
    <row r="172" spans="1:5" ht="12.75">
      <c r="A172" s="35" t="s">
        <v>56</v>
      </c>
      <c r="E172" s="39" t="s">
        <v>7079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176</v>
      </c>
      <c s="34" t="s">
        <v>10352</v>
      </c>
      <c s="35" t="s">
        <v>5</v>
      </c>
      <c s="6" t="s">
        <v>10353</v>
      </c>
      <c s="36" t="s">
        <v>590</v>
      </c>
      <c s="37">
        <v>0.01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653</v>
      </c>
      <c>
        <f>(M175*21)/100</f>
      </c>
      <c t="s">
        <v>27</v>
      </c>
    </row>
    <row r="176" spans="1:5" ht="12.75">
      <c r="A176" s="35" t="s">
        <v>56</v>
      </c>
      <c r="E176" s="39" t="s">
        <v>10353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179</v>
      </c>
      <c s="34" t="s">
        <v>10354</v>
      </c>
      <c s="35" t="s">
        <v>5</v>
      </c>
      <c s="6" t="s">
        <v>10355</v>
      </c>
      <c s="36" t="s">
        <v>10356</v>
      </c>
      <c s="37">
        <v>8</v>
      </c>
      <c s="36">
        <v>0.0018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12.75">
      <c r="A180" s="35" t="s">
        <v>56</v>
      </c>
      <c r="E180" s="39" t="s">
        <v>10355</v>
      </c>
    </row>
    <row r="181" spans="1:5" ht="12.75">
      <c r="A181" s="35" t="s">
        <v>58</v>
      </c>
      <c r="E181" s="40" t="s">
        <v>10357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182</v>
      </c>
      <c s="34" t="s">
        <v>10358</v>
      </c>
      <c s="35" t="s">
        <v>5</v>
      </c>
      <c s="6" t="s">
        <v>10332</v>
      </c>
      <c s="36" t="s">
        <v>2729</v>
      </c>
      <c s="37">
        <v>4.3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653</v>
      </c>
      <c>
        <f>(M183*21)/100</f>
      </c>
      <c t="s">
        <v>27</v>
      </c>
    </row>
    <row r="184" spans="1:5" ht="12.75">
      <c r="A184" s="35" t="s">
        <v>56</v>
      </c>
      <c r="E184" s="39" t="s">
        <v>10332</v>
      </c>
    </row>
    <row r="185" spans="1:5" ht="12.75">
      <c r="A185" s="35" t="s">
        <v>58</v>
      </c>
      <c r="E185" s="40" t="s">
        <v>10333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10359</v>
      </c>
      <c r="E187" s="33" t="s">
        <v>10360</v>
      </c>
      <c r="J187" s="32">
        <f>0</f>
      </c>
      <c s="32">
        <f>0</f>
      </c>
      <c s="32">
        <f>0+L188+L192+L196+L200+L204+L208+L212+L216+L220+L224+L228+L232+L236+L240+L244+L248+L252</f>
      </c>
      <c s="32">
        <f>0+M188+M192+M196+M200+M204+M208+M212+M216+M220+M224+M228+M232+M236+M240+M244+M248+M252</f>
      </c>
    </row>
    <row r="188" spans="1:16" ht="25.5">
      <c r="A188" t="s">
        <v>49</v>
      </c>
      <c s="34" t="s">
        <v>185</v>
      </c>
      <c s="34" t="s">
        <v>10361</v>
      </c>
      <c s="35" t="s">
        <v>5</v>
      </c>
      <c s="6" t="s">
        <v>10362</v>
      </c>
      <c s="36" t="s">
        <v>590</v>
      </c>
      <c s="37">
        <v>20</v>
      </c>
      <c s="36">
        <v>0.00018</v>
      </c>
      <c s="36">
        <f>ROUND(G188*H188,6)</f>
      </c>
      <c r="L188" s="38">
        <v>0</v>
      </c>
      <c s="32">
        <f>ROUND(ROUND(L188,2)*ROUND(G188,3),2)</f>
      </c>
      <c s="36" t="s">
        <v>4950</v>
      </c>
      <c>
        <f>(M188*21)/100</f>
      </c>
      <c t="s">
        <v>27</v>
      </c>
    </row>
    <row r="189" spans="1:5" ht="38.25">
      <c r="A189" s="35" t="s">
        <v>56</v>
      </c>
      <c r="E189" s="39" t="s">
        <v>10363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188</v>
      </c>
      <c s="34" t="s">
        <v>10364</v>
      </c>
      <c s="35" t="s">
        <v>5</v>
      </c>
      <c s="6" t="s">
        <v>10365</v>
      </c>
      <c s="36" t="s">
        <v>590</v>
      </c>
      <c s="37">
        <v>21</v>
      </c>
      <c s="36">
        <v>0.0026</v>
      </c>
      <c s="36">
        <f>ROUND(G192*H192,6)</f>
      </c>
      <c r="L192" s="38">
        <v>0</v>
      </c>
      <c s="32">
        <f>ROUND(ROUND(L192,2)*ROUND(G192,3),2)</f>
      </c>
      <c s="36" t="s">
        <v>4950</v>
      </c>
      <c>
        <f>(M192*21)/100</f>
      </c>
      <c t="s">
        <v>27</v>
      </c>
    </row>
    <row r="193" spans="1:5" ht="12.75">
      <c r="A193" s="35" t="s">
        <v>56</v>
      </c>
      <c r="E193" s="39" t="s">
        <v>10365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191</v>
      </c>
      <c s="34" t="s">
        <v>10366</v>
      </c>
      <c s="35" t="s">
        <v>5</v>
      </c>
      <c s="6" t="s">
        <v>10367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4950</v>
      </c>
      <c>
        <f>(M196*21)/100</f>
      </c>
      <c t="s">
        <v>27</v>
      </c>
    </row>
    <row r="197" spans="1:5" ht="25.5">
      <c r="A197" s="35" t="s">
        <v>56</v>
      </c>
      <c r="E197" s="39" t="s">
        <v>10367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194</v>
      </c>
      <c s="34" t="s">
        <v>10368</v>
      </c>
      <c s="35" t="s">
        <v>5</v>
      </c>
      <c s="6" t="s">
        <v>10369</v>
      </c>
      <c s="36" t="s">
        <v>113</v>
      </c>
      <c s="37">
        <v>2</v>
      </c>
      <c s="36">
        <v>0.0067</v>
      </c>
      <c s="36">
        <f>ROUND(G200*H200,6)</f>
      </c>
      <c r="L200" s="38">
        <v>0</v>
      </c>
      <c s="32">
        <f>ROUND(ROUND(L200,2)*ROUND(G200,3),2)</f>
      </c>
      <c s="36" t="s">
        <v>4950</v>
      </c>
      <c>
        <f>(M200*21)/100</f>
      </c>
      <c t="s">
        <v>27</v>
      </c>
    </row>
    <row r="201" spans="1:5" ht="12.75">
      <c r="A201" s="35" t="s">
        <v>56</v>
      </c>
      <c r="E201" s="39" t="s">
        <v>10369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197</v>
      </c>
      <c s="34" t="s">
        <v>10370</v>
      </c>
      <c s="35" t="s">
        <v>5</v>
      </c>
      <c s="6" t="s">
        <v>10371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4950</v>
      </c>
      <c>
        <f>(M204*21)/100</f>
      </c>
      <c t="s">
        <v>27</v>
      </c>
    </row>
    <row r="205" spans="1:5" ht="25.5">
      <c r="A205" s="35" t="s">
        <v>56</v>
      </c>
      <c r="E205" s="39" t="s">
        <v>10371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200</v>
      </c>
      <c s="34" t="s">
        <v>10372</v>
      </c>
      <c s="35" t="s">
        <v>5</v>
      </c>
      <c s="6" t="s">
        <v>10373</v>
      </c>
      <c s="36" t="s">
        <v>4124</v>
      </c>
      <c s="37">
        <v>1</v>
      </c>
      <c s="36">
        <v>0.02167</v>
      </c>
      <c s="36">
        <f>ROUND(G208*H208,6)</f>
      </c>
      <c r="L208" s="38">
        <v>0</v>
      </c>
      <c s="32">
        <f>ROUND(ROUND(L208,2)*ROUND(G208,3),2)</f>
      </c>
      <c s="36" t="s">
        <v>653</v>
      </c>
      <c>
        <f>(M208*21)/100</f>
      </c>
      <c t="s">
        <v>27</v>
      </c>
    </row>
    <row r="209" spans="1:5" ht="12.75">
      <c r="A209" s="35" t="s">
        <v>56</v>
      </c>
      <c r="E209" s="39" t="s">
        <v>10373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203</v>
      </c>
      <c s="34" t="s">
        <v>10374</v>
      </c>
      <c s="35" t="s">
        <v>5</v>
      </c>
      <c s="6" t="s">
        <v>10375</v>
      </c>
      <c s="36" t="s">
        <v>106</v>
      </c>
      <c s="37">
        <v>5</v>
      </c>
      <c s="36">
        <v>0.00344</v>
      </c>
      <c s="36">
        <f>ROUND(G212*H212,6)</f>
      </c>
      <c r="L212" s="38">
        <v>0</v>
      </c>
      <c s="32">
        <f>ROUND(ROUND(L212,2)*ROUND(G212,3),2)</f>
      </c>
      <c s="36" t="s">
        <v>4950</v>
      </c>
      <c>
        <f>(M212*21)/100</f>
      </c>
      <c t="s">
        <v>27</v>
      </c>
    </row>
    <row r="213" spans="1:5" ht="25.5">
      <c r="A213" s="35" t="s">
        <v>56</v>
      </c>
      <c r="E213" s="39" t="s">
        <v>10375</v>
      </c>
    </row>
    <row r="214" spans="1:5" ht="12.75">
      <c r="A214" s="35" t="s">
        <v>58</v>
      </c>
      <c r="E214" s="40" t="s">
        <v>10376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206</v>
      </c>
      <c s="34" t="s">
        <v>10377</v>
      </c>
      <c s="35" t="s">
        <v>5</v>
      </c>
      <c s="6" t="s">
        <v>10378</v>
      </c>
      <c s="36" t="s">
        <v>106</v>
      </c>
      <c s="37">
        <v>5</v>
      </c>
      <c s="36">
        <v>0.00522</v>
      </c>
      <c s="36">
        <f>ROUND(G216*H216,6)</f>
      </c>
      <c r="L216" s="38">
        <v>0</v>
      </c>
      <c s="32">
        <f>ROUND(ROUND(L216,2)*ROUND(G216,3),2)</f>
      </c>
      <c s="36" t="s">
        <v>4950</v>
      </c>
      <c>
        <f>(M216*21)/100</f>
      </c>
      <c t="s">
        <v>27</v>
      </c>
    </row>
    <row r="217" spans="1:5" ht="25.5">
      <c r="A217" s="35" t="s">
        <v>56</v>
      </c>
      <c r="E217" s="39" t="s">
        <v>10378</v>
      </c>
    </row>
    <row r="218" spans="1:5" ht="12.75">
      <c r="A218" s="35" t="s">
        <v>58</v>
      </c>
      <c r="E218" s="40" t="s">
        <v>10379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209</v>
      </c>
      <c s="34" t="s">
        <v>10380</v>
      </c>
      <c s="35" t="s">
        <v>5</v>
      </c>
      <c s="6" t="s">
        <v>10381</v>
      </c>
      <c s="36" t="s">
        <v>106</v>
      </c>
      <c s="37">
        <v>35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4950</v>
      </c>
      <c>
        <f>(M220*21)/100</f>
      </c>
      <c t="s">
        <v>27</v>
      </c>
    </row>
    <row r="221" spans="1:5" ht="25.5">
      <c r="A221" s="35" t="s">
        <v>56</v>
      </c>
      <c r="E221" s="39" t="s">
        <v>10381</v>
      </c>
    </row>
    <row r="222" spans="1:5" ht="12.75">
      <c r="A222" s="35" t="s">
        <v>58</v>
      </c>
      <c r="E222" s="40" t="s">
        <v>10382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212</v>
      </c>
      <c s="34" t="s">
        <v>10383</v>
      </c>
      <c s="35" t="s">
        <v>5</v>
      </c>
      <c s="6" t="s">
        <v>10384</v>
      </c>
      <c s="36" t="s">
        <v>106</v>
      </c>
      <c s="37">
        <v>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4950</v>
      </c>
      <c>
        <f>(M224*21)/100</f>
      </c>
      <c t="s">
        <v>27</v>
      </c>
    </row>
    <row r="225" spans="1:5" ht="25.5">
      <c r="A225" s="35" t="s">
        <v>56</v>
      </c>
      <c r="E225" s="39" t="s">
        <v>10384</v>
      </c>
    </row>
    <row r="226" spans="1:5" ht="25.5">
      <c r="A226" s="35" t="s">
        <v>58</v>
      </c>
      <c r="E226" s="40" t="s">
        <v>10385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215</v>
      </c>
      <c s="34" t="s">
        <v>10386</v>
      </c>
      <c s="35" t="s">
        <v>5</v>
      </c>
      <c s="6" t="s">
        <v>10387</v>
      </c>
      <c s="36" t="s">
        <v>106</v>
      </c>
      <c s="37">
        <v>6</v>
      </c>
      <c s="36">
        <v>0.01848</v>
      </c>
      <c s="36">
        <f>ROUND(G228*H228,6)</f>
      </c>
      <c r="L228" s="38">
        <v>0</v>
      </c>
      <c s="32">
        <f>ROUND(ROUND(L228,2)*ROUND(G228,3),2)</f>
      </c>
      <c s="36" t="s">
        <v>4950</v>
      </c>
      <c>
        <f>(M228*21)/100</f>
      </c>
      <c t="s">
        <v>27</v>
      </c>
    </row>
    <row r="229" spans="1:5" ht="12.75">
      <c r="A229" s="35" t="s">
        <v>56</v>
      </c>
      <c r="E229" s="39" t="s">
        <v>10387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219</v>
      </c>
      <c s="34" t="s">
        <v>10388</v>
      </c>
      <c s="35" t="s">
        <v>5</v>
      </c>
      <c s="6" t="s">
        <v>10389</v>
      </c>
      <c s="36" t="s">
        <v>54</v>
      </c>
      <c s="37">
        <v>0.267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4950</v>
      </c>
      <c>
        <f>(M232*21)/100</f>
      </c>
      <c t="s">
        <v>27</v>
      </c>
    </row>
    <row r="233" spans="1:5" ht="25.5">
      <c r="A233" s="35" t="s">
        <v>56</v>
      </c>
      <c r="E233" s="39" t="s">
        <v>10389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222</v>
      </c>
      <c s="34" t="s">
        <v>10390</v>
      </c>
      <c s="35" t="s">
        <v>5</v>
      </c>
      <c s="6" t="s">
        <v>10391</v>
      </c>
      <c s="36" t="s">
        <v>409</v>
      </c>
      <c s="37">
        <v>25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4950</v>
      </c>
      <c>
        <f>(M236*21)/100</f>
      </c>
      <c t="s">
        <v>27</v>
      </c>
    </row>
    <row r="237" spans="1:5" ht="25.5">
      <c r="A237" s="35" t="s">
        <v>56</v>
      </c>
      <c r="E237" s="39" t="s">
        <v>10391</v>
      </c>
    </row>
    <row r="238" spans="1:5" ht="51">
      <c r="A238" s="35" t="s">
        <v>58</v>
      </c>
      <c r="E238" s="40" t="s">
        <v>10392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225</v>
      </c>
      <c s="34" t="s">
        <v>10393</v>
      </c>
      <c s="35" t="s">
        <v>5</v>
      </c>
      <c s="6" t="s">
        <v>9155</v>
      </c>
      <c s="36" t="s">
        <v>2729</v>
      </c>
      <c s="37">
        <v>20</v>
      </c>
      <c s="36">
        <v>0.001</v>
      </c>
      <c s="36">
        <f>ROUND(G240*H240,6)</f>
      </c>
      <c r="L240" s="38">
        <v>0</v>
      </c>
      <c s="32">
        <f>ROUND(ROUND(L240,2)*ROUND(G240,3),2)</f>
      </c>
      <c s="36" t="s">
        <v>653</v>
      </c>
      <c>
        <f>(M240*21)/100</f>
      </c>
      <c t="s">
        <v>27</v>
      </c>
    </row>
    <row r="241" spans="1:5" ht="12.75">
      <c r="A241" s="35" t="s">
        <v>56</v>
      </c>
      <c r="E241" s="39" t="s">
        <v>9155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228</v>
      </c>
      <c s="34" t="s">
        <v>10394</v>
      </c>
      <c s="35" t="s">
        <v>5</v>
      </c>
      <c s="6" t="s">
        <v>10395</v>
      </c>
      <c s="36" t="s">
        <v>4124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653</v>
      </c>
      <c>
        <f>(M244*21)/100</f>
      </c>
      <c t="s">
        <v>27</v>
      </c>
    </row>
    <row r="245" spans="1:5" ht="12.75">
      <c r="A245" s="35" t="s">
        <v>56</v>
      </c>
      <c r="E245" s="39" t="s">
        <v>10395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231</v>
      </c>
      <c s="34" t="s">
        <v>10396</v>
      </c>
      <c s="35" t="s">
        <v>5</v>
      </c>
      <c s="6" t="s">
        <v>10397</v>
      </c>
      <c s="36" t="s">
        <v>106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653</v>
      </c>
      <c>
        <f>(M248*21)/100</f>
      </c>
      <c t="s">
        <v>27</v>
      </c>
    </row>
    <row r="249" spans="1:5" ht="25.5">
      <c r="A249" s="35" t="s">
        <v>56</v>
      </c>
      <c r="E249" s="39" t="s">
        <v>10397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  <row r="252" spans="1:16" ht="12.75">
      <c r="A252" t="s">
        <v>49</v>
      </c>
      <c s="34" t="s">
        <v>234</v>
      </c>
      <c s="34" t="s">
        <v>10398</v>
      </c>
      <c s="35" t="s">
        <v>5</v>
      </c>
      <c s="6" t="s">
        <v>8425</v>
      </c>
      <c s="36" t="s">
        <v>960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653</v>
      </c>
      <c>
        <f>(M252*21)/100</f>
      </c>
      <c t="s">
        <v>27</v>
      </c>
    </row>
    <row r="253" spans="1:5" ht="12.75">
      <c r="A253" s="35" t="s">
        <v>56</v>
      </c>
      <c r="E253" s="39" t="s">
        <v>8425</v>
      </c>
    </row>
    <row r="254" spans="1:5" ht="12.75">
      <c r="A254" s="35" t="s">
        <v>58</v>
      </c>
      <c r="E254" s="40" t="s">
        <v>5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8736</v>
      </c>
      <c r="E256" s="33" t="s">
        <v>8231</v>
      </c>
      <c r="J256" s="32">
        <f>0</f>
      </c>
      <c s="32">
        <f>0</f>
      </c>
      <c s="32">
        <f>0+L257+L261+L265+L269+L273+L277+L281+L285+L289+L293</f>
      </c>
      <c s="32">
        <f>0+M257+M261+M265+M269+M273+M277+M281+M285+M289+M293</f>
      </c>
    </row>
    <row r="257" spans="1:16" ht="25.5">
      <c r="A257" t="s">
        <v>49</v>
      </c>
      <c s="34" t="s">
        <v>237</v>
      </c>
      <c s="34" t="s">
        <v>10399</v>
      </c>
      <c s="35" t="s">
        <v>5</v>
      </c>
      <c s="6" t="s">
        <v>10400</v>
      </c>
      <c s="36" t="s">
        <v>101</v>
      </c>
      <c s="37">
        <v>1.063</v>
      </c>
      <c s="36">
        <v>0.00108</v>
      </c>
      <c s="36">
        <f>ROUND(G257*H257,6)</f>
      </c>
      <c r="L257" s="38">
        <v>0</v>
      </c>
      <c s="32">
        <f>ROUND(ROUND(L257,2)*ROUND(G257,3),2)</f>
      </c>
      <c s="36" t="s">
        <v>4950</v>
      </c>
      <c>
        <f>(M257*21)/100</f>
      </c>
      <c t="s">
        <v>27</v>
      </c>
    </row>
    <row r="258" spans="1:5" ht="25.5">
      <c r="A258" s="35" t="s">
        <v>56</v>
      </c>
      <c r="E258" s="39" t="s">
        <v>10400</v>
      </c>
    </row>
    <row r="259" spans="1:5" ht="12.75">
      <c r="A259" s="35" t="s">
        <v>58</v>
      </c>
      <c r="E259" s="40" t="s">
        <v>10401</v>
      </c>
    </row>
    <row r="260" spans="1:5" ht="12.75">
      <c r="A260" t="s">
        <v>60</v>
      </c>
      <c r="E260" s="39" t="s">
        <v>5</v>
      </c>
    </row>
    <row r="261" spans="1:16" ht="25.5">
      <c r="A261" t="s">
        <v>49</v>
      </c>
      <c s="34" t="s">
        <v>240</v>
      </c>
      <c s="34" t="s">
        <v>10402</v>
      </c>
      <c s="35" t="s">
        <v>5</v>
      </c>
      <c s="6" t="s">
        <v>10403</v>
      </c>
      <c s="36" t="s">
        <v>106</v>
      </c>
      <c s="37">
        <v>104.16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4950</v>
      </c>
      <c>
        <f>(M261*21)/100</f>
      </c>
      <c t="s">
        <v>27</v>
      </c>
    </row>
    <row r="262" spans="1:5" ht="25.5">
      <c r="A262" s="35" t="s">
        <v>56</v>
      </c>
      <c r="E262" s="39" t="s">
        <v>10403</v>
      </c>
    </row>
    <row r="263" spans="1:5" ht="178.5">
      <c r="A263" s="35" t="s">
        <v>58</v>
      </c>
      <c r="E263" s="42" t="s">
        <v>10404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243</v>
      </c>
      <c s="34" t="s">
        <v>10405</v>
      </c>
      <c s="35" t="s">
        <v>5</v>
      </c>
      <c s="6" t="s">
        <v>10406</v>
      </c>
      <c s="36" t="s">
        <v>101</v>
      </c>
      <c s="37">
        <v>0.895</v>
      </c>
      <c s="36">
        <v>0.44</v>
      </c>
      <c s="36">
        <f>ROUND(G265*H265,6)</f>
      </c>
      <c r="L265" s="38">
        <v>0</v>
      </c>
      <c s="32">
        <f>ROUND(ROUND(L265,2)*ROUND(G265,3),2)</f>
      </c>
      <c s="36" t="s">
        <v>4950</v>
      </c>
      <c>
        <f>(M265*21)/100</f>
      </c>
      <c t="s">
        <v>27</v>
      </c>
    </row>
    <row r="266" spans="1:5" ht="12.75">
      <c r="A266" s="35" t="s">
        <v>56</v>
      </c>
      <c r="E266" s="39" t="s">
        <v>10406</v>
      </c>
    </row>
    <row r="267" spans="1:5" ht="12.75">
      <c r="A267" s="35" t="s">
        <v>58</v>
      </c>
      <c r="E267" s="40" t="s">
        <v>10407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246</v>
      </c>
      <c s="34" t="s">
        <v>10408</v>
      </c>
      <c s="35" t="s">
        <v>5</v>
      </c>
      <c s="6" t="s">
        <v>10409</v>
      </c>
      <c s="36" t="s">
        <v>101</v>
      </c>
      <c s="37">
        <v>0.122</v>
      </c>
      <c s="36">
        <v>0.44</v>
      </c>
      <c s="36">
        <f>ROUND(G269*H269,6)</f>
      </c>
      <c r="L269" s="38">
        <v>0</v>
      </c>
      <c s="32">
        <f>ROUND(ROUND(L269,2)*ROUND(G269,3),2)</f>
      </c>
      <c s="36" t="s">
        <v>4950</v>
      </c>
      <c>
        <f>(M269*21)/100</f>
      </c>
      <c t="s">
        <v>27</v>
      </c>
    </row>
    <row r="270" spans="1:5" ht="12.75">
      <c r="A270" s="35" t="s">
        <v>56</v>
      </c>
      <c r="E270" s="39" t="s">
        <v>10409</v>
      </c>
    </row>
    <row r="271" spans="1:5" ht="12.75">
      <c r="A271" s="35" t="s">
        <v>58</v>
      </c>
      <c r="E271" s="40" t="s">
        <v>10410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749</v>
      </c>
      <c s="34" t="s">
        <v>8744</v>
      </c>
      <c s="35" t="s">
        <v>5</v>
      </c>
      <c s="6" t="s">
        <v>8745</v>
      </c>
      <c s="36" t="s">
        <v>101</v>
      </c>
      <c s="37">
        <v>0.046</v>
      </c>
      <c s="36">
        <v>0.44</v>
      </c>
      <c s="36">
        <f>ROUND(G273*H273,6)</f>
      </c>
      <c r="L273" s="38">
        <v>0</v>
      </c>
      <c s="32">
        <f>ROUND(ROUND(L273,2)*ROUND(G273,3),2)</f>
      </c>
      <c s="36" t="s">
        <v>4950</v>
      </c>
      <c>
        <f>(M273*21)/100</f>
      </c>
      <c t="s">
        <v>27</v>
      </c>
    </row>
    <row r="274" spans="1:5" ht="12.75">
      <c r="A274" s="35" t="s">
        <v>56</v>
      </c>
      <c r="E274" s="39" t="s">
        <v>8745</v>
      </c>
    </row>
    <row r="275" spans="1:5" ht="12.75">
      <c r="A275" s="35" t="s">
        <v>58</v>
      </c>
      <c r="E275" s="40" t="s">
        <v>10411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639</v>
      </c>
      <c s="34" t="s">
        <v>10412</v>
      </c>
      <c s="35" t="s">
        <v>5</v>
      </c>
      <c s="6" t="s">
        <v>10413</v>
      </c>
      <c s="36" t="s">
        <v>101</v>
      </c>
      <c s="37">
        <v>1.063</v>
      </c>
      <c s="36">
        <v>0.01266</v>
      </c>
      <c s="36">
        <f>ROUND(G277*H277,6)</f>
      </c>
      <c r="L277" s="38">
        <v>0</v>
      </c>
      <c s="32">
        <f>ROUND(ROUND(L277,2)*ROUND(G277,3),2)</f>
      </c>
      <c s="36" t="s">
        <v>4950</v>
      </c>
      <c>
        <f>(M277*21)/100</f>
      </c>
      <c t="s">
        <v>27</v>
      </c>
    </row>
    <row r="278" spans="1:5" ht="12.75">
      <c r="A278" s="35" t="s">
        <v>56</v>
      </c>
      <c r="E278" s="39" t="s">
        <v>10413</v>
      </c>
    </row>
    <row r="279" spans="1:5" ht="12.75">
      <c r="A279" s="35" t="s">
        <v>58</v>
      </c>
      <c r="E279" s="40" t="s">
        <v>10401</v>
      </c>
    </row>
    <row r="280" spans="1:5" ht="12.75">
      <c r="A280" t="s">
        <v>60</v>
      </c>
      <c r="E280" s="39" t="s">
        <v>5</v>
      </c>
    </row>
    <row r="281" spans="1:16" ht="25.5">
      <c r="A281" t="s">
        <v>49</v>
      </c>
      <c s="34" t="s">
        <v>249</v>
      </c>
      <c s="34" t="s">
        <v>10414</v>
      </c>
      <c s="35" t="s">
        <v>5</v>
      </c>
      <c s="6" t="s">
        <v>10415</v>
      </c>
      <c s="36" t="s">
        <v>590</v>
      </c>
      <c s="37">
        <v>38.34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4950</v>
      </c>
      <c>
        <f>(M281*21)/100</f>
      </c>
      <c t="s">
        <v>27</v>
      </c>
    </row>
    <row r="282" spans="1:5" ht="25.5">
      <c r="A282" s="35" t="s">
        <v>56</v>
      </c>
      <c r="E282" s="39" t="s">
        <v>10415</v>
      </c>
    </row>
    <row r="283" spans="1:5" ht="102">
      <c r="A283" s="35" t="s">
        <v>58</v>
      </c>
      <c r="E283" s="42" t="s">
        <v>10416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252</v>
      </c>
      <c s="34" t="s">
        <v>10417</v>
      </c>
      <c s="35" t="s">
        <v>5</v>
      </c>
      <c s="6" t="s">
        <v>10418</v>
      </c>
      <c s="36" t="s">
        <v>590</v>
      </c>
      <c s="37">
        <v>38.34</v>
      </c>
      <c s="36">
        <v>0.0149</v>
      </c>
      <c s="36">
        <f>ROUND(G285*H285,6)</f>
      </c>
      <c r="L285" s="38">
        <v>0</v>
      </c>
      <c s="32">
        <f>ROUND(ROUND(L285,2)*ROUND(G285,3),2)</f>
      </c>
      <c s="36" t="s">
        <v>4950</v>
      </c>
      <c>
        <f>(M285*21)/100</f>
      </c>
      <c t="s">
        <v>27</v>
      </c>
    </row>
    <row r="286" spans="1:5" ht="12.75">
      <c r="A286" s="35" t="s">
        <v>56</v>
      </c>
      <c r="E286" s="39" t="s">
        <v>10418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255</v>
      </c>
      <c s="34" t="s">
        <v>10419</v>
      </c>
      <c s="35" t="s">
        <v>5</v>
      </c>
      <c s="6" t="s">
        <v>10420</v>
      </c>
      <c s="36" t="s">
        <v>590</v>
      </c>
      <c s="37">
        <v>38.34</v>
      </c>
      <c s="36">
        <v>0.00018</v>
      </c>
      <c s="36">
        <f>ROUND(G289*H289,6)</f>
      </c>
      <c r="L289" s="38">
        <v>0</v>
      </c>
      <c s="32">
        <f>ROUND(ROUND(L289,2)*ROUND(G289,3),2)</f>
      </c>
      <c s="36" t="s">
        <v>4950</v>
      </c>
      <c>
        <f>(M289*21)/100</f>
      </c>
      <c t="s">
        <v>27</v>
      </c>
    </row>
    <row r="290" spans="1:5" ht="25.5">
      <c r="A290" s="35" t="s">
        <v>56</v>
      </c>
      <c r="E290" s="39" t="s">
        <v>10420</v>
      </c>
    </row>
    <row r="291" spans="1:5" ht="102">
      <c r="A291" s="35" t="s">
        <v>58</v>
      </c>
      <c r="E291" s="42" t="s">
        <v>10416</v>
      </c>
    </row>
    <row r="292" spans="1:5" ht="12.75">
      <c r="A292" t="s">
        <v>60</v>
      </c>
      <c r="E292" s="39" t="s">
        <v>5</v>
      </c>
    </row>
    <row r="293" spans="1:16" ht="25.5">
      <c r="A293" t="s">
        <v>49</v>
      </c>
      <c s="34" t="s">
        <v>258</v>
      </c>
      <c s="34" t="s">
        <v>9747</v>
      </c>
      <c s="35" t="s">
        <v>5</v>
      </c>
      <c s="6" t="s">
        <v>10421</v>
      </c>
      <c s="36" t="s">
        <v>54</v>
      </c>
      <c s="37">
        <v>1.06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4950</v>
      </c>
      <c>
        <f>(M293*21)/100</f>
      </c>
      <c t="s">
        <v>27</v>
      </c>
    </row>
    <row r="294" spans="1:5" ht="25.5">
      <c r="A294" s="35" t="s">
        <v>56</v>
      </c>
      <c r="E294" s="39" t="s">
        <v>10421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3" ht="12.75">
      <c r="A297" t="s">
        <v>46</v>
      </c>
      <c r="C297" s="31" t="s">
        <v>8762</v>
      </c>
      <c r="E297" s="33" t="s">
        <v>8763</v>
      </c>
      <c r="J297" s="32">
        <f>0</f>
      </c>
      <c s="32">
        <f>0</f>
      </c>
      <c s="32">
        <f>0+L298+L302+L306+L310+L314+L318</f>
      </c>
      <c s="32">
        <f>0+M298+M302+M306+M310+M314+M318</f>
      </c>
    </row>
    <row r="298" spans="1:16" ht="12.75">
      <c r="A298" t="s">
        <v>49</v>
      </c>
      <c s="34" t="s">
        <v>261</v>
      </c>
      <c s="34" t="s">
        <v>10422</v>
      </c>
      <c s="35" t="s">
        <v>5</v>
      </c>
      <c s="6" t="s">
        <v>10423</v>
      </c>
      <c s="36" t="s">
        <v>590</v>
      </c>
      <c s="37">
        <v>4.48</v>
      </c>
      <c s="36">
        <v>0.00058</v>
      </c>
      <c s="36">
        <f>ROUND(G298*H298,6)</f>
      </c>
      <c r="L298" s="38">
        <v>0</v>
      </c>
      <c s="32">
        <f>ROUND(ROUND(L298,2)*ROUND(G298,3),2)</f>
      </c>
      <c s="36" t="s">
        <v>4950</v>
      </c>
      <c>
        <f>(M298*21)/100</f>
      </c>
      <c t="s">
        <v>27</v>
      </c>
    </row>
    <row r="299" spans="1:5" ht="12.75">
      <c r="A299" s="35" t="s">
        <v>56</v>
      </c>
      <c r="E299" s="39" t="s">
        <v>10423</v>
      </c>
    </row>
    <row r="300" spans="1:5" ht="25.5">
      <c r="A300" s="35" t="s">
        <v>58</v>
      </c>
      <c r="E300" s="42" t="s">
        <v>10424</v>
      </c>
    </row>
    <row r="301" spans="1:5" ht="12.75">
      <c r="A301" t="s">
        <v>60</v>
      </c>
      <c r="E301" s="39" t="s">
        <v>5</v>
      </c>
    </row>
    <row r="302" spans="1:16" ht="25.5">
      <c r="A302" t="s">
        <v>49</v>
      </c>
      <c s="34" t="s">
        <v>264</v>
      </c>
      <c s="34" t="s">
        <v>10425</v>
      </c>
      <c s="35" t="s">
        <v>5</v>
      </c>
      <c s="6" t="s">
        <v>10426</v>
      </c>
      <c s="36" t="s">
        <v>590</v>
      </c>
      <c s="37">
        <v>4.48</v>
      </c>
      <c s="36">
        <v>0.00672</v>
      </c>
      <c s="36">
        <f>ROUND(G302*H302,6)</f>
      </c>
      <c r="L302" s="38">
        <v>0</v>
      </c>
      <c s="32">
        <f>ROUND(ROUND(L302,2)*ROUND(G302,3),2)</f>
      </c>
      <c s="36" t="s">
        <v>4950</v>
      </c>
      <c>
        <f>(M302*21)/100</f>
      </c>
      <c t="s">
        <v>27</v>
      </c>
    </row>
    <row r="303" spans="1:5" ht="25.5">
      <c r="A303" s="35" t="s">
        <v>56</v>
      </c>
      <c r="E303" s="39" t="s">
        <v>10426</v>
      </c>
    </row>
    <row r="304" spans="1:5" ht="25.5">
      <c r="A304" s="35" t="s">
        <v>58</v>
      </c>
      <c r="E304" s="42" t="s">
        <v>10424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267</v>
      </c>
      <c s="34" t="s">
        <v>10427</v>
      </c>
      <c s="35" t="s">
        <v>5</v>
      </c>
      <c s="6" t="s">
        <v>10428</v>
      </c>
      <c s="36" t="s">
        <v>106</v>
      </c>
      <c s="37">
        <v>2</v>
      </c>
      <c s="36">
        <v>0.00143</v>
      </c>
      <c s="36">
        <f>ROUND(G306*H306,6)</f>
      </c>
      <c r="L306" s="38">
        <v>0</v>
      </c>
      <c s="32">
        <f>ROUND(ROUND(L306,2)*ROUND(G306,3),2)</f>
      </c>
      <c s="36" t="s">
        <v>4950</v>
      </c>
      <c>
        <f>(M306*21)/100</f>
      </c>
      <c t="s">
        <v>27</v>
      </c>
    </row>
    <row r="307" spans="1:5" ht="12.75">
      <c r="A307" s="35" t="s">
        <v>56</v>
      </c>
      <c r="E307" s="39" t="s">
        <v>10428</v>
      </c>
    </row>
    <row r="308" spans="1:5" ht="25.5">
      <c r="A308" s="35" t="s">
        <v>58</v>
      </c>
      <c r="E308" s="42" t="s">
        <v>10429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270</v>
      </c>
      <c s="34" t="s">
        <v>10430</v>
      </c>
      <c s="35" t="s">
        <v>5</v>
      </c>
      <c s="6" t="s">
        <v>10431</v>
      </c>
      <c s="36" t="s">
        <v>106</v>
      </c>
      <c s="37">
        <v>5</v>
      </c>
      <c s="36">
        <v>0.00148</v>
      </c>
      <c s="36">
        <f>ROUND(G310*H310,6)</f>
      </c>
      <c r="L310" s="38">
        <v>0</v>
      </c>
      <c s="32">
        <f>ROUND(ROUND(L310,2)*ROUND(G310,3),2)</f>
      </c>
      <c s="36" t="s">
        <v>4950</v>
      </c>
      <c>
        <f>(M310*21)/100</f>
      </c>
      <c t="s">
        <v>27</v>
      </c>
    </row>
    <row r="311" spans="1:5" ht="25.5">
      <c r="A311" s="35" t="s">
        <v>56</v>
      </c>
      <c r="E311" s="39" t="s">
        <v>10431</v>
      </c>
    </row>
    <row r="312" spans="1:5" ht="25.5">
      <c r="A312" s="35" t="s">
        <v>58</v>
      </c>
      <c r="E312" s="42" t="s">
        <v>10432</v>
      </c>
    </row>
    <row r="313" spans="1:5" ht="12.75">
      <c r="A313" t="s">
        <v>60</v>
      </c>
      <c r="E313" s="39" t="s">
        <v>5</v>
      </c>
    </row>
    <row r="314" spans="1:16" ht="25.5">
      <c r="A314" t="s">
        <v>49</v>
      </c>
      <c s="34" t="s">
        <v>273</v>
      </c>
      <c s="34" t="s">
        <v>10433</v>
      </c>
      <c s="35" t="s">
        <v>5</v>
      </c>
      <c s="6" t="s">
        <v>10434</v>
      </c>
      <c s="36" t="s">
        <v>106</v>
      </c>
      <c s="37">
        <v>5</v>
      </c>
      <c s="36">
        <v>0.00147</v>
      </c>
      <c s="36">
        <f>ROUND(G314*H314,6)</f>
      </c>
      <c r="L314" s="38">
        <v>0</v>
      </c>
      <c s="32">
        <f>ROUND(ROUND(L314,2)*ROUND(G314,3),2)</f>
      </c>
      <c s="36" t="s">
        <v>4950</v>
      </c>
      <c>
        <f>(M314*21)/100</f>
      </c>
      <c t="s">
        <v>27</v>
      </c>
    </row>
    <row r="315" spans="1:5" ht="25.5">
      <c r="A315" s="35" t="s">
        <v>56</v>
      </c>
      <c r="E315" s="39" t="s">
        <v>10434</v>
      </c>
    </row>
    <row r="316" spans="1:5" ht="25.5">
      <c r="A316" s="35" t="s">
        <v>58</v>
      </c>
      <c r="E316" s="42" t="s">
        <v>10435</v>
      </c>
    </row>
    <row r="317" spans="1:5" ht="12.75">
      <c r="A317" t="s">
        <v>60</v>
      </c>
      <c r="E317" s="39" t="s">
        <v>5</v>
      </c>
    </row>
    <row r="318" spans="1:16" ht="25.5">
      <c r="A318" t="s">
        <v>49</v>
      </c>
      <c s="34" t="s">
        <v>276</v>
      </c>
      <c s="34" t="s">
        <v>10436</v>
      </c>
      <c s="35" t="s">
        <v>5</v>
      </c>
      <c s="6" t="s">
        <v>10437</v>
      </c>
      <c s="36" t="s">
        <v>54</v>
      </c>
      <c s="37">
        <v>0.05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4950</v>
      </c>
      <c>
        <f>(M318*21)/100</f>
      </c>
      <c t="s">
        <v>27</v>
      </c>
    </row>
    <row r="319" spans="1:5" ht="25.5">
      <c r="A319" s="35" t="s">
        <v>56</v>
      </c>
      <c r="E319" s="39" t="s">
        <v>10437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5</v>
      </c>
    </row>
    <row r="322" spans="1:13" ht="12.75">
      <c r="A322" t="s">
        <v>46</v>
      </c>
      <c r="C322" s="31" t="s">
        <v>8255</v>
      </c>
      <c r="E322" s="33" t="s">
        <v>8256</v>
      </c>
      <c r="J322" s="32">
        <f>0</f>
      </c>
      <c s="32">
        <f>0</f>
      </c>
      <c s="32">
        <f>0+L323+L327+L331+L335+L339+L343+L347+L351+L355+L359+L363</f>
      </c>
      <c s="32">
        <f>0+M323+M327+M331+M335+M339+M343+M347+M351+M355+M359+M363</f>
      </c>
    </row>
    <row r="323" spans="1:16" ht="25.5">
      <c r="A323" t="s">
        <v>49</v>
      </c>
      <c s="34" t="s">
        <v>279</v>
      </c>
      <c s="34" t="s">
        <v>10438</v>
      </c>
      <c s="35" t="s">
        <v>5</v>
      </c>
      <c s="6" t="s">
        <v>10439</v>
      </c>
      <c s="36" t="s">
        <v>113</v>
      </c>
      <c s="37">
        <v>1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4950</v>
      </c>
      <c>
        <f>(M323*21)/100</f>
      </c>
      <c t="s">
        <v>27</v>
      </c>
    </row>
    <row r="324" spans="1:5" ht="25.5">
      <c r="A324" s="35" t="s">
        <v>56</v>
      </c>
      <c r="E324" s="39" t="s">
        <v>10439</v>
      </c>
    </row>
    <row r="325" spans="1:5" ht="25.5">
      <c r="A325" s="35" t="s">
        <v>58</v>
      </c>
      <c r="E325" s="42" t="s">
        <v>10440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282</v>
      </c>
      <c s="34" t="s">
        <v>10441</v>
      </c>
      <c s="35" t="s">
        <v>5</v>
      </c>
      <c s="6" t="s">
        <v>10442</v>
      </c>
      <c s="36" t="s">
        <v>113</v>
      </c>
      <c s="37">
        <v>1</v>
      </c>
      <c s="36">
        <v>0.00015</v>
      </c>
      <c s="36">
        <f>ROUND(G327*H327,6)</f>
      </c>
      <c r="L327" s="38">
        <v>0</v>
      </c>
      <c s="32">
        <f>ROUND(ROUND(L327,2)*ROUND(G327,3),2)</f>
      </c>
      <c s="36" t="s">
        <v>4950</v>
      </c>
      <c>
        <f>(M327*21)/100</f>
      </c>
      <c t="s">
        <v>27</v>
      </c>
    </row>
    <row r="328" spans="1:5" ht="12.75">
      <c r="A328" s="35" t="s">
        <v>56</v>
      </c>
      <c r="E328" s="39" t="s">
        <v>10442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285</v>
      </c>
      <c s="34" t="s">
        <v>10443</v>
      </c>
      <c s="35" t="s">
        <v>5</v>
      </c>
      <c s="6" t="s">
        <v>10444</v>
      </c>
      <c s="36" t="s">
        <v>113</v>
      </c>
      <c s="37">
        <v>1</v>
      </c>
      <c s="36">
        <v>0.00015</v>
      </c>
      <c s="36">
        <f>ROUND(G331*H331,6)</f>
      </c>
      <c r="L331" s="38">
        <v>0</v>
      </c>
      <c s="32">
        <f>ROUND(ROUND(L331,2)*ROUND(G331,3),2)</f>
      </c>
      <c s="36" t="s">
        <v>4950</v>
      </c>
      <c>
        <f>(M331*21)/100</f>
      </c>
      <c t="s">
        <v>27</v>
      </c>
    </row>
    <row r="332" spans="1:5" ht="12.75">
      <c r="A332" s="35" t="s">
        <v>56</v>
      </c>
      <c r="E332" s="39" t="s">
        <v>10444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25.5">
      <c r="A335" t="s">
        <v>49</v>
      </c>
      <c s="34" t="s">
        <v>288</v>
      </c>
      <c s="34" t="s">
        <v>10445</v>
      </c>
      <c s="35" t="s">
        <v>5</v>
      </c>
      <c s="6" t="s">
        <v>10446</v>
      </c>
      <c s="36" t="s">
        <v>113</v>
      </c>
      <c s="37">
        <v>1</v>
      </c>
      <c s="36">
        <v>0.05088</v>
      </c>
      <c s="36">
        <f>ROUND(G335*H335,6)</f>
      </c>
      <c r="L335" s="38">
        <v>0</v>
      </c>
      <c s="32">
        <f>ROUND(ROUND(L335,2)*ROUND(G335,3),2)</f>
      </c>
      <c s="36" t="s">
        <v>4950</v>
      </c>
      <c>
        <f>(M335*21)/100</f>
      </c>
      <c t="s">
        <v>27</v>
      </c>
    </row>
    <row r="336" spans="1:5" ht="25.5">
      <c r="A336" s="35" t="s">
        <v>56</v>
      </c>
      <c r="E336" s="39" t="s">
        <v>10446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292</v>
      </c>
      <c s="34" t="s">
        <v>10447</v>
      </c>
      <c s="35" t="s">
        <v>5</v>
      </c>
      <c s="6" t="s">
        <v>10448</v>
      </c>
      <c s="36" t="s">
        <v>113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4950</v>
      </c>
      <c>
        <f>(M339*21)/100</f>
      </c>
      <c t="s">
        <v>27</v>
      </c>
    </row>
    <row r="340" spans="1:5" ht="12.75">
      <c r="A340" s="35" t="s">
        <v>56</v>
      </c>
      <c r="E340" s="39" t="s">
        <v>10448</v>
      </c>
    </row>
    <row r="341" spans="1:5" ht="25.5">
      <c r="A341" s="35" t="s">
        <v>58</v>
      </c>
      <c r="E341" s="42" t="s">
        <v>10440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296</v>
      </c>
      <c s="34" t="s">
        <v>10449</v>
      </c>
      <c s="35" t="s">
        <v>5</v>
      </c>
      <c s="6" t="s">
        <v>10450</v>
      </c>
      <c s="36" t="s">
        <v>113</v>
      </c>
      <c s="37">
        <v>1</v>
      </c>
      <c s="36">
        <v>0.0022</v>
      </c>
      <c s="36">
        <f>ROUND(G343*H343,6)</f>
      </c>
      <c r="L343" s="38">
        <v>0</v>
      </c>
      <c s="32">
        <f>ROUND(ROUND(L343,2)*ROUND(G343,3),2)</f>
      </c>
      <c s="36" t="s">
        <v>4950</v>
      </c>
      <c>
        <f>(M343*21)/100</f>
      </c>
      <c t="s">
        <v>27</v>
      </c>
    </row>
    <row r="344" spans="1:5" ht="12.75">
      <c r="A344" s="35" t="s">
        <v>56</v>
      </c>
      <c r="E344" s="39" t="s">
        <v>10450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299</v>
      </c>
      <c s="34" t="s">
        <v>10451</v>
      </c>
      <c s="35" t="s">
        <v>5</v>
      </c>
      <c s="6" t="s">
        <v>10452</v>
      </c>
      <c s="36" t="s">
        <v>113</v>
      </c>
      <c s="37">
        <v>1</v>
      </c>
      <c s="36">
        <v>0.00047</v>
      </c>
      <c s="36">
        <f>ROUND(G347*H347,6)</f>
      </c>
      <c r="L347" s="38">
        <v>0</v>
      </c>
      <c s="32">
        <f>ROUND(ROUND(L347,2)*ROUND(G347,3),2)</f>
      </c>
      <c s="36" t="s">
        <v>4950</v>
      </c>
      <c>
        <f>(M347*21)/100</f>
      </c>
      <c t="s">
        <v>27</v>
      </c>
    </row>
    <row r="348" spans="1:5" ht="25.5">
      <c r="A348" s="35" t="s">
        <v>56</v>
      </c>
      <c r="E348" s="39" t="s">
        <v>10452</v>
      </c>
    </row>
    <row r="349" spans="1:5" ht="25.5">
      <c r="A349" s="35" t="s">
        <v>58</v>
      </c>
      <c r="E349" s="42" t="s">
        <v>10440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302</v>
      </c>
      <c s="34" t="s">
        <v>10453</v>
      </c>
      <c s="35" t="s">
        <v>5</v>
      </c>
      <c s="6" t="s">
        <v>10454</v>
      </c>
      <c s="36" t="s">
        <v>113</v>
      </c>
      <c s="37">
        <v>1</v>
      </c>
      <c s="36">
        <v>0.011</v>
      </c>
      <c s="36">
        <f>ROUND(G351*H351,6)</f>
      </c>
      <c r="L351" s="38">
        <v>0</v>
      </c>
      <c s="32">
        <f>ROUND(ROUND(L351,2)*ROUND(G351,3),2)</f>
      </c>
      <c s="36" t="s">
        <v>4950</v>
      </c>
      <c>
        <f>(M351*21)/100</f>
      </c>
      <c t="s">
        <v>27</v>
      </c>
    </row>
    <row r="352" spans="1:5" ht="12.75">
      <c r="A352" s="35" t="s">
        <v>56</v>
      </c>
      <c r="E352" s="39" t="s">
        <v>10454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25.5">
      <c r="A355" t="s">
        <v>49</v>
      </c>
      <c s="34" t="s">
        <v>305</v>
      </c>
      <c s="34" t="s">
        <v>10455</v>
      </c>
      <c s="35" t="s">
        <v>5</v>
      </c>
      <c s="6" t="s">
        <v>10456</v>
      </c>
      <c s="36" t="s">
        <v>113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4950</v>
      </c>
      <c>
        <f>(M355*21)/100</f>
      </c>
      <c t="s">
        <v>27</v>
      </c>
    </row>
    <row r="356" spans="1:5" ht="25.5">
      <c r="A356" s="35" t="s">
        <v>56</v>
      </c>
      <c r="E356" s="39" t="s">
        <v>10456</v>
      </c>
    </row>
    <row r="357" spans="1:5" ht="25.5">
      <c r="A357" s="35" t="s">
        <v>58</v>
      </c>
      <c r="E357" s="42" t="s">
        <v>10440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308</v>
      </c>
      <c s="34" t="s">
        <v>10457</v>
      </c>
      <c s="35" t="s">
        <v>5</v>
      </c>
      <c s="6" t="s">
        <v>10458</v>
      </c>
      <c s="36" t="s">
        <v>113</v>
      </c>
      <c s="37">
        <v>1</v>
      </c>
      <c s="36">
        <v>0.00139</v>
      </c>
      <c s="36">
        <f>ROUND(G359*H359,6)</f>
      </c>
      <c r="L359" s="38">
        <v>0</v>
      </c>
      <c s="32">
        <f>ROUND(ROUND(L359,2)*ROUND(G359,3),2)</f>
      </c>
      <c s="36" t="s">
        <v>4950</v>
      </c>
      <c>
        <f>(M359*21)/100</f>
      </c>
      <c t="s">
        <v>27</v>
      </c>
    </row>
    <row r="360" spans="1:5" ht="12.75">
      <c r="A360" s="35" t="s">
        <v>56</v>
      </c>
      <c r="E360" s="39" t="s">
        <v>10458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25.5">
      <c r="A363" t="s">
        <v>49</v>
      </c>
      <c s="34" t="s">
        <v>311</v>
      </c>
      <c s="34" t="s">
        <v>10459</v>
      </c>
      <c s="35" t="s">
        <v>5</v>
      </c>
      <c s="6" t="s">
        <v>10460</v>
      </c>
      <c s="36" t="s">
        <v>54</v>
      </c>
      <c s="37">
        <v>0.066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4950</v>
      </c>
      <c>
        <f>(M363*21)/100</f>
      </c>
      <c t="s">
        <v>27</v>
      </c>
    </row>
    <row r="364" spans="1:5" ht="25.5">
      <c r="A364" s="35" t="s">
        <v>56</v>
      </c>
      <c r="E364" s="39" t="s">
        <v>10460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8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10461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10461</v>
      </c>
      <c r="E4" s="26" t="s">
        <v>10462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COUNTIFS(L8:L885,"=0",A8:A885,"P")+COUNTIFS(L8:L885,"",A8:A885,"P")+SUM(Q8:Q885)</f>
      </c>
    </row>
    <row r="8" spans="1:13" ht="12.75">
      <c r="A8" t="s">
        <v>44</v>
      </c>
      <c r="C8" s="28" t="s">
        <v>10465</v>
      </c>
      <c r="E8" s="30" t="s">
        <v>10464</v>
      </c>
      <c r="J8" s="29">
        <f>0+J9+J170+J187+J220+J225+J250+J299+J380+J505+J526+J531+J552+J601+J658+J699+J884</f>
      </c>
      <c s="29">
        <f>0+K9+K170+K187+K220+K225+K250+K299+K380+K505+K526+K531+K552+K601+K658+K699+K884</f>
      </c>
      <c s="29">
        <f>0+L9+L170+L187+L220+L225+L250+L299+L380+L505+L526+L531+L552+L601+L658+L699+L884</f>
      </c>
      <c s="29">
        <f>0+M9+M170+M187+M220+M225+M250+M299+M380+M505+M526+M531+M552+M601+M658+M699+M884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</f>
      </c>
      <c s="32">
        <f>0+M10+M14+M18+M22+M26+M30+M34+M38+M42+M46+M50+M54+M58+M62+M66+M70+M74+M78+M82+M86+M90+M94+M98+M102+M106+M110+M114+M118+M122+M126+M130+M134+M138+M142+M146+M150+M154+M158+M162+M166</f>
      </c>
    </row>
    <row r="10" spans="1:16" ht="25.5">
      <c r="A10" t="s">
        <v>49</v>
      </c>
      <c s="34" t="s">
        <v>50</v>
      </c>
      <c s="34" t="s">
        <v>10466</v>
      </c>
      <c s="35" t="s">
        <v>5</v>
      </c>
      <c s="6" t="s">
        <v>10467</v>
      </c>
      <c s="36" t="s">
        <v>113</v>
      </c>
      <c s="37">
        <v>23029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4950</v>
      </c>
      <c>
        <f>(M10*21)/100</f>
      </c>
      <c t="s">
        <v>27</v>
      </c>
    </row>
    <row r="11" spans="1:5" ht="25.5">
      <c r="A11" s="35" t="s">
        <v>56</v>
      </c>
      <c r="E11" s="39" t="s">
        <v>10467</v>
      </c>
    </row>
    <row r="12" spans="1:5" ht="25.5">
      <c r="A12" s="35" t="s">
        <v>58</v>
      </c>
      <c r="E12" s="40" t="s">
        <v>10468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10469</v>
      </c>
      <c s="35" t="s">
        <v>5</v>
      </c>
      <c s="6" t="s">
        <v>10470</v>
      </c>
      <c s="36" t="s">
        <v>113</v>
      </c>
      <c s="37">
        <v>180</v>
      </c>
      <c s="36">
        <v>0.005</v>
      </c>
      <c s="36">
        <f>ROUND(G14*H14,6)</f>
      </c>
      <c r="L14" s="38">
        <v>0</v>
      </c>
      <c s="32">
        <f>ROUND(ROUND(L14,2)*ROUND(G14,3),2)</f>
      </c>
      <c s="36" t="s">
        <v>653</v>
      </c>
      <c>
        <f>(M14*21)/100</f>
      </c>
      <c t="s">
        <v>27</v>
      </c>
    </row>
    <row r="15" spans="1:5" ht="12.75">
      <c r="A15" s="35" t="s">
        <v>56</v>
      </c>
      <c r="E15" s="39" t="s">
        <v>10470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10471</v>
      </c>
      <c s="35" t="s">
        <v>5</v>
      </c>
      <c s="6" t="s">
        <v>10472</v>
      </c>
      <c s="36" t="s">
        <v>113</v>
      </c>
      <c s="37">
        <v>956</v>
      </c>
      <c s="36">
        <v>0.005</v>
      </c>
      <c s="36">
        <f>ROUND(G18*H18,6)</f>
      </c>
      <c r="L18" s="38">
        <v>0</v>
      </c>
      <c s="32">
        <f>ROUND(ROUND(L18,2)*ROUND(G18,3),2)</f>
      </c>
      <c s="36" t="s">
        <v>653</v>
      </c>
      <c>
        <f>(M18*21)/100</f>
      </c>
      <c t="s">
        <v>27</v>
      </c>
    </row>
    <row r="19" spans="1:5" ht="12.75">
      <c r="A19" s="35" t="s">
        <v>56</v>
      </c>
      <c r="E19" s="39" t="s">
        <v>10472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10473</v>
      </c>
      <c s="35" t="s">
        <v>5</v>
      </c>
      <c s="6" t="s">
        <v>10474</v>
      </c>
      <c s="36" t="s">
        <v>113</v>
      </c>
      <c s="37">
        <v>342</v>
      </c>
      <c s="36">
        <v>0.005</v>
      </c>
      <c s="36">
        <f>ROUND(G22*H22,6)</f>
      </c>
      <c r="L22" s="38">
        <v>0</v>
      </c>
      <c s="32">
        <f>ROUND(ROUND(L22,2)*ROUND(G22,3),2)</f>
      </c>
      <c s="36" t="s">
        <v>653</v>
      </c>
      <c>
        <f>(M22*21)/100</f>
      </c>
      <c t="s">
        <v>27</v>
      </c>
    </row>
    <row r="23" spans="1:5" ht="12.75">
      <c r="A23" s="35" t="s">
        <v>56</v>
      </c>
      <c r="E23" s="39" t="s">
        <v>10474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10475</v>
      </c>
      <c s="35" t="s">
        <v>5</v>
      </c>
      <c s="6" t="s">
        <v>10476</v>
      </c>
      <c s="36" t="s">
        <v>113</v>
      </c>
      <c s="37">
        <v>1384</v>
      </c>
      <c s="36">
        <v>0.005</v>
      </c>
      <c s="36">
        <f>ROUND(G26*H26,6)</f>
      </c>
      <c r="L26" s="38">
        <v>0</v>
      </c>
      <c s="32">
        <f>ROUND(ROUND(L26,2)*ROUND(G26,3),2)</f>
      </c>
      <c s="36" t="s">
        <v>653</v>
      </c>
      <c>
        <f>(M26*21)/100</f>
      </c>
      <c t="s">
        <v>27</v>
      </c>
    </row>
    <row r="27" spans="1:5" ht="12.75">
      <c r="A27" s="35" t="s">
        <v>56</v>
      </c>
      <c r="E27" s="39" t="s">
        <v>10476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10477</v>
      </c>
      <c s="35" t="s">
        <v>5</v>
      </c>
      <c s="6" t="s">
        <v>10478</v>
      </c>
      <c s="36" t="s">
        <v>113</v>
      </c>
      <c s="37">
        <v>281</v>
      </c>
      <c s="36">
        <v>0.005</v>
      </c>
      <c s="36">
        <f>ROUND(G30*H30,6)</f>
      </c>
      <c r="L30" s="38">
        <v>0</v>
      </c>
      <c s="32">
        <f>ROUND(ROUND(L30,2)*ROUND(G30,3),2)</f>
      </c>
      <c s="36" t="s">
        <v>653</v>
      </c>
      <c>
        <f>(M30*21)/100</f>
      </c>
      <c t="s">
        <v>27</v>
      </c>
    </row>
    <row r="31" spans="1:5" ht="12.75">
      <c r="A31" s="35" t="s">
        <v>56</v>
      </c>
      <c r="E31" s="39" t="s">
        <v>10478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10479</v>
      </c>
      <c s="35" t="s">
        <v>5</v>
      </c>
      <c s="6" t="s">
        <v>10480</v>
      </c>
      <c s="36" t="s">
        <v>113</v>
      </c>
      <c s="37">
        <v>84</v>
      </c>
      <c s="36">
        <v>0.005</v>
      </c>
      <c s="36">
        <f>ROUND(G34*H34,6)</f>
      </c>
      <c r="L34" s="38">
        <v>0</v>
      </c>
      <c s="32">
        <f>ROUND(ROUND(L34,2)*ROUND(G34,3),2)</f>
      </c>
      <c s="36" t="s">
        <v>653</v>
      </c>
      <c>
        <f>(M34*21)/100</f>
      </c>
      <c t="s">
        <v>27</v>
      </c>
    </row>
    <row r="35" spans="1:5" ht="12.75">
      <c r="A35" s="35" t="s">
        <v>56</v>
      </c>
      <c r="E35" s="39" t="s">
        <v>10480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10481</v>
      </c>
      <c s="35" t="s">
        <v>5</v>
      </c>
      <c s="6" t="s">
        <v>10482</v>
      </c>
      <c s="36" t="s">
        <v>113</v>
      </c>
      <c s="37">
        <v>350</v>
      </c>
      <c s="36">
        <v>0.005</v>
      </c>
      <c s="36">
        <f>ROUND(G38*H38,6)</f>
      </c>
      <c r="L38" s="38">
        <v>0</v>
      </c>
      <c s="32">
        <f>ROUND(ROUND(L38,2)*ROUND(G38,3),2)</f>
      </c>
      <c s="36" t="s">
        <v>653</v>
      </c>
      <c>
        <f>(M38*21)/100</f>
      </c>
      <c t="s">
        <v>27</v>
      </c>
    </row>
    <row r="39" spans="1:5" ht="12.75">
      <c r="A39" s="35" t="s">
        <v>56</v>
      </c>
      <c r="E39" s="39" t="s">
        <v>10482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10483</v>
      </c>
      <c s="35" t="s">
        <v>5</v>
      </c>
      <c s="6" t="s">
        <v>10484</v>
      </c>
      <c s="36" t="s">
        <v>113</v>
      </c>
      <c s="37">
        <v>349</v>
      </c>
      <c s="36">
        <v>0.005</v>
      </c>
      <c s="36">
        <f>ROUND(G42*H42,6)</f>
      </c>
      <c r="L42" s="38">
        <v>0</v>
      </c>
      <c s="32">
        <f>ROUND(ROUND(L42,2)*ROUND(G42,3),2)</f>
      </c>
      <c s="36" t="s">
        <v>653</v>
      </c>
      <c>
        <f>(M42*21)/100</f>
      </c>
      <c t="s">
        <v>27</v>
      </c>
    </row>
    <row r="43" spans="1:5" ht="12.75">
      <c r="A43" s="35" t="s">
        <v>56</v>
      </c>
      <c r="E43" s="39" t="s">
        <v>10484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10485</v>
      </c>
      <c s="35" t="s">
        <v>5</v>
      </c>
      <c s="6" t="s">
        <v>10486</v>
      </c>
      <c s="36" t="s">
        <v>113</v>
      </c>
      <c s="37">
        <v>1234</v>
      </c>
      <c s="36">
        <v>0.005</v>
      </c>
      <c s="36">
        <f>ROUND(G46*H46,6)</f>
      </c>
      <c r="L46" s="38">
        <v>0</v>
      </c>
      <c s="32">
        <f>ROUND(ROUND(L46,2)*ROUND(G46,3),2)</f>
      </c>
      <c s="36" t="s">
        <v>653</v>
      </c>
      <c>
        <f>(M46*21)/100</f>
      </c>
      <c t="s">
        <v>27</v>
      </c>
    </row>
    <row r="47" spans="1:5" ht="12.75">
      <c r="A47" s="35" t="s">
        <v>56</v>
      </c>
      <c r="E47" s="39" t="s">
        <v>10486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10487</v>
      </c>
      <c s="35" t="s">
        <v>5</v>
      </c>
      <c s="6" t="s">
        <v>10488</v>
      </c>
      <c s="36" t="s">
        <v>113</v>
      </c>
      <c s="37">
        <v>714</v>
      </c>
      <c s="36">
        <v>0.005</v>
      </c>
      <c s="36">
        <f>ROUND(G50*H50,6)</f>
      </c>
      <c r="L50" s="38">
        <v>0</v>
      </c>
      <c s="32">
        <f>ROUND(ROUND(L50,2)*ROUND(G50,3),2)</f>
      </c>
      <c s="36" t="s">
        <v>653</v>
      </c>
      <c>
        <f>(M50*21)/100</f>
      </c>
      <c t="s">
        <v>27</v>
      </c>
    </row>
    <row r="51" spans="1:5" ht="12.75">
      <c r="A51" s="35" t="s">
        <v>56</v>
      </c>
      <c r="E51" s="39" t="s">
        <v>10488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10489</v>
      </c>
      <c s="35" t="s">
        <v>5</v>
      </c>
      <c s="6" t="s">
        <v>10490</v>
      </c>
      <c s="36" t="s">
        <v>113</v>
      </c>
      <c s="37">
        <v>281</v>
      </c>
      <c s="36">
        <v>0.005</v>
      </c>
      <c s="36">
        <f>ROUND(G54*H54,6)</f>
      </c>
      <c r="L54" s="38">
        <v>0</v>
      </c>
      <c s="32">
        <f>ROUND(ROUND(L54,2)*ROUND(G54,3),2)</f>
      </c>
      <c s="36" t="s">
        <v>653</v>
      </c>
      <c>
        <f>(M54*21)/100</f>
      </c>
      <c t="s">
        <v>27</v>
      </c>
    </row>
    <row r="55" spans="1:5" ht="12.75">
      <c r="A55" s="35" t="s">
        <v>56</v>
      </c>
      <c r="E55" s="39" t="s">
        <v>10490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10491</v>
      </c>
      <c s="35" t="s">
        <v>5</v>
      </c>
      <c s="6" t="s">
        <v>10492</v>
      </c>
      <c s="36" t="s">
        <v>113</v>
      </c>
      <c s="37">
        <v>286</v>
      </c>
      <c s="36">
        <v>0.005</v>
      </c>
      <c s="36">
        <f>ROUND(G58*H58,6)</f>
      </c>
      <c r="L58" s="38">
        <v>0</v>
      </c>
      <c s="32">
        <f>ROUND(ROUND(L58,2)*ROUND(G58,3),2)</f>
      </c>
      <c s="36" t="s">
        <v>653</v>
      </c>
      <c>
        <f>(M58*21)/100</f>
      </c>
      <c t="s">
        <v>27</v>
      </c>
    </row>
    <row r="59" spans="1:5" ht="12.75">
      <c r="A59" s="35" t="s">
        <v>56</v>
      </c>
      <c r="E59" s="39" t="s">
        <v>10492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10493</v>
      </c>
      <c s="35" t="s">
        <v>5</v>
      </c>
      <c s="6" t="s">
        <v>10494</v>
      </c>
      <c s="36" t="s">
        <v>113</v>
      </c>
      <c s="37">
        <v>342</v>
      </c>
      <c s="36">
        <v>0.005</v>
      </c>
      <c s="36">
        <f>ROUND(G62*H62,6)</f>
      </c>
      <c r="L62" s="38">
        <v>0</v>
      </c>
      <c s="32">
        <f>ROUND(ROUND(L62,2)*ROUND(G62,3),2)</f>
      </c>
      <c s="36" t="s">
        <v>653</v>
      </c>
      <c>
        <f>(M62*21)/100</f>
      </c>
      <c t="s">
        <v>27</v>
      </c>
    </row>
    <row r="63" spans="1:5" ht="12.75">
      <c r="A63" s="35" t="s">
        <v>56</v>
      </c>
      <c r="E63" s="39" t="s">
        <v>10494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10495</v>
      </c>
      <c s="35" t="s">
        <v>5</v>
      </c>
      <c s="6" t="s">
        <v>10496</v>
      </c>
      <c s="36" t="s">
        <v>113</v>
      </c>
      <c s="37">
        <v>854</v>
      </c>
      <c s="36">
        <v>0.005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10496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10497</v>
      </c>
      <c s="35" t="s">
        <v>5</v>
      </c>
      <c s="6" t="s">
        <v>10498</v>
      </c>
      <c s="36" t="s">
        <v>113</v>
      </c>
      <c s="37">
        <v>875</v>
      </c>
      <c s="36">
        <v>0.005</v>
      </c>
      <c s="36">
        <f>ROUND(G70*H70,6)</f>
      </c>
      <c r="L70" s="38">
        <v>0</v>
      </c>
      <c s="32">
        <f>ROUND(ROUND(L70,2)*ROUND(G70,3),2)</f>
      </c>
      <c s="36" t="s">
        <v>653</v>
      </c>
      <c>
        <f>(M70*21)/100</f>
      </c>
      <c t="s">
        <v>27</v>
      </c>
    </row>
    <row r="71" spans="1:5" ht="12.75">
      <c r="A71" s="35" t="s">
        <v>56</v>
      </c>
      <c r="E71" s="39" t="s">
        <v>10498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10499</v>
      </c>
      <c s="35" t="s">
        <v>5</v>
      </c>
      <c s="6" t="s">
        <v>10500</v>
      </c>
      <c s="36" t="s">
        <v>113</v>
      </c>
      <c s="37">
        <v>376</v>
      </c>
      <c s="36">
        <v>0.005</v>
      </c>
      <c s="36">
        <f>ROUND(G74*H74,6)</f>
      </c>
      <c r="L74" s="38">
        <v>0</v>
      </c>
      <c s="32">
        <f>ROUND(ROUND(L74,2)*ROUND(G74,3),2)</f>
      </c>
      <c s="36" t="s">
        <v>653</v>
      </c>
      <c>
        <f>(M74*21)/100</f>
      </c>
      <c t="s">
        <v>27</v>
      </c>
    </row>
    <row r="75" spans="1:5" ht="12.75">
      <c r="A75" s="35" t="s">
        <v>56</v>
      </c>
      <c r="E75" s="39" t="s">
        <v>10500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10501</v>
      </c>
      <c s="35" t="s">
        <v>5</v>
      </c>
      <c s="6" t="s">
        <v>10502</v>
      </c>
      <c s="36" t="s">
        <v>113</v>
      </c>
      <c s="37">
        <v>636</v>
      </c>
      <c s="36">
        <v>0.005</v>
      </c>
      <c s="36">
        <f>ROUND(G78*H78,6)</f>
      </c>
      <c r="L78" s="38">
        <v>0</v>
      </c>
      <c s="32">
        <f>ROUND(ROUND(L78,2)*ROUND(G78,3),2)</f>
      </c>
      <c s="36" t="s">
        <v>653</v>
      </c>
      <c>
        <f>(M78*21)/100</f>
      </c>
      <c t="s">
        <v>27</v>
      </c>
    </row>
    <row r="79" spans="1:5" ht="12.75">
      <c r="A79" s="35" t="s">
        <v>56</v>
      </c>
      <c r="E79" s="39" t="s">
        <v>10502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10503</v>
      </c>
      <c s="35" t="s">
        <v>5</v>
      </c>
      <c s="6" t="s">
        <v>10504</v>
      </c>
      <c s="36" t="s">
        <v>113</v>
      </c>
      <c s="37">
        <v>366</v>
      </c>
      <c s="36">
        <v>0.005</v>
      </c>
      <c s="36">
        <f>ROUND(G82*H82,6)</f>
      </c>
      <c r="L82" s="38">
        <v>0</v>
      </c>
      <c s="32">
        <f>ROUND(ROUND(L82,2)*ROUND(G82,3),2)</f>
      </c>
      <c s="36" t="s">
        <v>653</v>
      </c>
      <c>
        <f>(M82*21)/100</f>
      </c>
      <c t="s">
        <v>27</v>
      </c>
    </row>
    <row r="83" spans="1:5" ht="12.75">
      <c r="A83" s="35" t="s">
        <v>56</v>
      </c>
      <c r="E83" s="39" t="s">
        <v>10504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10505</v>
      </c>
      <c s="35" t="s">
        <v>5</v>
      </c>
      <c s="6" t="s">
        <v>10506</v>
      </c>
      <c s="36" t="s">
        <v>113</v>
      </c>
      <c s="37">
        <v>5294</v>
      </c>
      <c s="36">
        <v>0.005</v>
      </c>
      <c s="36">
        <f>ROUND(G86*H86,6)</f>
      </c>
      <c r="L86" s="38">
        <v>0</v>
      </c>
      <c s="32">
        <f>ROUND(ROUND(L86,2)*ROUND(G86,3),2)</f>
      </c>
      <c s="36" t="s">
        <v>653</v>
      </c>
      <c>
        <f>(M86*21)/100</f>
      </c>
      <c t="s">
        <v>27</v>
      </c>
    </row>
    <row r="87" spans="1:5" ht="12.75">
      <c r="A87" s="35" t="s">
        <v>56</v>
      </c>
      <c r="E87" s="39" t="s">
        <v>10506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10507</v>
      </c>
      <c s="35" t="s">
        <v>5</v>
      </c>
      <c s="6" t="s">
        <v>10508</v>
      </c>
      <c s="36" t="s">
        <v>113</v>
      </c>
      <c s="37">
        <v>761</v>
      </c>
      <c s="36">
        <v>0.005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10508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139</v>
      </c>
      <c s="34" t="s">
        <v>10509</v>
      </c>
      <c s="35" t="s">
        <v>5</v>
      </c>
      <c s="6" t="s">
        <v>10510</v>
      </c>
      <c s="36" t="s">
        <v>113</v>
      </c>
      <c s="37">
        <v>964</v>
      </c>
      <c s="36">
        <v>0.005</v>
      </c>
      <c s="36">
        <f>ROUND(G94*H94,6)</f>
      </c>
      <c r="L94" s="38">
        <v>0</v>
      </c>
      <c s="32">
        <f>ROUND(ROUND(L94,2)*ROUND(G94,3),2)</f>
      </c>
      <c s="36" t="s">
        <v>653</v>
      </c>
      <c>
        <f>(M94*21)/100</f>
      </c>
      <c t="s">
        <v>27</v>
      </c>
    </row>
    <row r="95" spans="1:5" ht="12.75">
      <c r="A95" s="35" t="s">
        <v>56</v>
      </c>
      <c r="E95" s="39" t="s">
        <v>10510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142</v>
      </c>
      <c s="34" t="s">
        <v>10511</v>
      </c>
      <c s="35" t="s">
        <v>5</v>
      </c>
      <c s="6" t="s">
        <v>10512</v>
      </c>
      <c s="36" t="s">
        <v>113</v>
      </c>
      <c s="37">
        <v>841</v>
      </c>
      <c s="36">
        <v>0.005</v>
      </c>
      <c s="36">
        <f>ROUND(G98*H98,6)</f>
      </c>
      <c r="L98" s="38">
        <v>0</v>
      </c>
      <c s="32">
        <f>ROUND(ROUND(L98,2)*ROUND(G98,3),2)</f>
      </c>
      <c s="36" t="s">
        <v>653</v>
      </c>
      <c>
        <f>(M98*21)/100</f>
      </c>
      <c t="s">
        <v>27</v>
      </c>
    </row>
    <row r="99" spans="1:5" ht="12.75">
      <c r="A99" s="35" t="s">
        <v>56</v>
      </c>
      <c r="E99" s="39" t="s">
        <v>10512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10513</v>
      </c>
      <c s="35" t="s">
        <v>5</v>
      </c>
      <c s="6" t="s">
        <v>10514</v>
      </c>
      <c s="36" t="s">
        <v>113</v>
      </c>
      <c s="37">
        <v>3911</v>
      </c>
      <c s="36">
        <v>0.005</v>
      </c>
      <c s="36">
        <f>ROUND(G102*H102,6)</f>
      </c>
      <c r="L102" s="38">
        <v>0</v>
      </c>
      <c s="32">
        <f>ROUND(ROUND(L102,2)*ROUND(G102,3),2)</f>
      </c>
      <c s="36" t="s">
        <v>653</v>
      </c>
      <c>
        <f>(M102*21)/100</f>
      </c>
      <c t="s">
        <v>27</v>
      </c>
    </row>
    <row r="103" spans="1:5" ht="12.75">
      <c r="A103" s="35" t="s">
        <v>56</v>
      </c>
      <c r="E103" s="39" t="s">
        <v>10514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10515</v>
      </c>
      <c s="35" t="s">
        <v>5</v>
      </c>
      <c s="6" t="s">
        <v>10516</v>
      </c>
      <c s="36" t="s">
        <v>113</v>
      </c>
      <c s="37">
        <v>250</v>
      </c>
      <c s="36">
        <v>0.005</v>
      </c>
      <c s="36">
        <f>ROUND(G106*H106,6)</f>
      </c>
      <c r="L106" s="38">
        <v>0</v>
      </c>
      <c s="32">
        <f>ROUND(ROUND(L106,2)*ROUND(G106,3),2)</f>
      </c>
      <c s="36" t="s">
        <v>653</v>
      </c>
      <c>
        <f>(M106*21)/100</f>
      </c>
      <c t="s">
        <v>27</v>
      </c>
    </row>
    <row r="107" spans="1:5" ht="12.75">
      <c r="A107" s="35" t="s">
        <v>56</v>
      </c>
      <c r="E107" s="39" t="s">
        <v>10516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10517</v>
      </c>
      <c s="35" t="s">
        <v>5</v>
      </c>
      <c s="6" t="s">
        <v>10518</v>
      </c>
      <c s="36" t="s">
        <v>113</v>
      </c>
      <c s="37">
        <v>1118</v>
      </c>
      <c s="36">
        <v>0.005</v>
      </c>
      <c s="36">
        <f>ROUND(G110*H110,6)</f>
      </c>
      <c r="L110" s="38">
        <v>0</v>
      </c>
      <c s="32">
        <f>ROUND(ROUND(L110,2)*ROUND(G110,3),2)</f>
      </c>
      <c s="36" t="s">
        <v>653</v>
      </c>
      <c>
        <f>(M110*21)/100</f>
      </c>
      <c t="s">
        <v>27</v>
      </c>
    </row>
    <row r="111" spans="1:5" ht="12.75">
      <c r="A111" s="35" t="s">
        <v>56</v>
      </c>
      <c r="E111" s="39" t="s">
        <v>10518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158</v>
      </c>
      <c s="34" t="s">
        <v>10519</v>
      </c>
      <c s="35" t="s">
        <v>5</v>
      </c>
      <c s="6" t="s">
        <v>10520</v>
      </c>
      <c s="36" t="s">
        <v>113</v>
      </c>
      <c s="37">
        <v>35180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4950</v>
      </c>
      <c>
        <f>(M114*21)/100</f>
      </c>
      <c t="s">
        <v>27</v>
      </c>
    </row>
    <row r="115" spans="1:5" ht="25.5">
      <c r="A115" s="35" t="s">
        <v>56</v>
      </c>
      <c r="E115" s="39" t="s">
        <v>10520</v>
      </c>
    </row>
    <row r="116" spans="1:5" ht="12.75">
      <c r="A116" s="35" t="s">
        <v>58</v>
      </c>
      <c r="E116" s="40" t="s">
        <v>10521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10522</v>
      </c>
      <c s="35" t="s">
        <v>5</v>
      </c>
      <c s="6" t="s">
        <v>10523</v>
      </c>
      <c s="36" t="s">
        <v>113</v>
      </c>
      <c s="37">
        <v>8795</v>
      </c>
      <c s="36">
        <v>0.005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10523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10524</v>
      </c>
      <c s="35" t="s">
        <v>5</v>
      </c>
      <c s="6" t="s">
        <v>10525</v>
      </c>
      <c s="36" t="s">
        <v>113</v>
      </c>
      <c s="37">
        <v>8795</v>
      </c>
      <c s="36">
        <v>0.005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10525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656</v>
      </c>
      <c s="34" t="s">
        <v>10526</v>
      </c>
      <c s="35" t="s">
        <v>5</v>
      </c>
      <c s="6" t="s">
        <v>10527</v>
      </c>
      <c s="36" t="s">
        <v>113</v>
      </c>
      <c s="37">
        <v>8795</v>
      </c>
      <c s="36">
        <v>0.005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10527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660</v>
      </c>
      <c s="34" t="s">
        <v>10528</v>
      </c>
      <c s="35" t="s">
        <v>5</v>
      </c>
      <c s="6" t="s">
        <v>10529</v>
      </c>
      <c s="36" t="s">
        <v>113</v>
      </c>
      <c s="37">
        <v>8795</v>
      </c>
      <c s="36">
        <v>0.005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10529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664</v>
      </c>
      <c s="34" t="s">
        <v>10530</v>
      </c>
      <c s="35" t="s">
        <v>5</v>
      </c>
      <c s="6" t="s">
        <v>10531</v>
      </c>
      <c s="36" t="s">
        <v>113</v>
      </c>
      <c s="37">
        <v>50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653</v>
      </c>
      <c>
        <f>(M134*21)/100</f>
      </c>
      <c t="s">
        <v>27</v>
      </c>
    </row>
    <row r="135" spans="1:5" ht="12.75">
      <c r="A135" s="35" t="s">
        <v>56</v>
      </c>
      <c r="E135" s="39" t="s">
        <v>10531</v>
      </c>
    </row>
    <row r="136" spans="1:5" ht="12.75">
      <c r="A136" s="35" t="s">
        <v>58</v>
      </c>
      <c r="E136" s="40" t="s">
        <v>10532</v>
      </c>
    </row>
    <row r="137" spans="1:5" ht="12.75">
      <c r="A137" t="s">
        <v>60</v>
      </c>
      <c r="E137" s="39" t="s">
        <v>5</v>
      </c>
    </row>
    <row r="138" spans="1:16" ht="38.25">
      <c r="A138" t="s">
        <v>49</v>
      </c>
      <c s="34" t="s">
        <v>668</v>
      </c>
      <c s="34" t="s">
        <v>10533</v>
      </c>
      <c s="35" t="s">
        <v>5</v>
      </c>
      <c s="6" t="s">
        <v>10534</v>
      </c>
      <c s="36" t="s">
        <v>113</v>
      </c>
      <c s="37">
        <v>18</v>
      </c>
      <c s="36">
        <v>0.027</v>
      </c>
      <c s="36">
        <f>ROUND(G138*H138,6)</f>
      </c>
      <c r="L138" s="38">
        <v>0</v>
      </c>
      <c s="32">
        <f>ROUND(ROUND(L138,2)*ROUND(G138,3),2)</f>
      </c>
      <c s="36" t="s">
        <v>653</v>
      </c>
      <c>
        <f>(M138*21)/100</f>
      </c>
      <c t="s">
        <v>27</v>
      </c>
    </row>
    <row r="139" spans="1:5" ht="38.25">
      <c r="A139" s="35" t="s">
        <v>56</v>
      </c>
      <c r="E139" s="39" t="s">
        <v>10535</v>
      </c>
    </row>
    <row r="140" spans="1:5" ht="12.75">
      <c r="A140" s="35" t="s">
        <v>58</v>
      </c>
      <c r="E140" s="40" t="s">
        <v>5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638</v>
      </c>
      <c s="34" t="s">
        <v>10536</v>
      </c>
      <c s="35" t="s">
        <v>5</v>
      </c>
      <c s="6" t="s">
        <v>10537</v>
      </c>
      <c s="36" t="s">
        <v>113</v>
      </c>
      <c s="37">
        <v>15</v>
      </c>
      <c s="36">
        <v>0.027</v>
      </c>
      <c s="36">
        <f>ROUND(G142*H142,6)</f>
      </c>
      <c r="L142" s="38">
        <v>0</v>
      </c>
      <c s="32">
        <f>ROUND(ROUND(L142,2)*ROUND(G142,3),2)</f>
      </c>
      <c s="36" t="s">
        <v>653</v>
      </c>
      <c>
        <f>(M142*21)/100</f>
      </c>
      <c t="s">
        <v>27</v>
      </c>
    </row>
    <row r="143" spans="1:5" ht="38.25">
      <c r="A143" s="35" t="s">
        <v>56</v>
      </c>
      <c r="E143" s="39" t="s">
        <v>10538</v>
      </c>
    </row>
    <row r="144" spans="1:5" ht="12.75">
      <c r="A144" s="35" t="s">
        <v>58</v>
      </c>
      <c r="E144" s="40" t="s">
        <v>5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674</v>
      </c>
      <c s="34" t="s">
        <v>10539</v>
      </c>
      <c s="35" t="s">
        <v>5</v>
      </c>
      <c s="6" t="s">
        <v>10540</v>
      </c>
      <c s="36" t="s">
        <v>113</v>
      </c>
      <c s="37">
        <v>11</v>
      </c>
      <c s="36">
        <v>0.027</v>
      </c>
      <c s="36">
        <f>ROUND(G146*H146,6)</f>
      </c>
      <c r="L146" s="38">
        <v>0</v>
      </c>
      <c s="32">
        <f>ROUND(ROUND(L146,2)*ROUND(G146,3),2)</f>
      </c>
      <c s="36" t="s">
        <v>653</v>
      </c>
      <c>
        <f>(M146*21)/100</f>
      </c>
      <c t="s">
        <v>27</v>
      </c>
    </row>
    <row r="147" spans="1:5" ht="38.25">
      <c r="A147" s="35" t="s">
        <v>56</v>
      </c>
      <c r="E147" s="39" t="s">
        <v>10541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677</v>
      </c>
      <c s="34" t="s">
        <v>10542</v>
      </c>
      <c s="35" t="s">
        <v>5</v>
      </c>
      <c s="6" t="s">
        <v>10543</v>
      </c>
      <c s="36" t="s">
        <v>113</v>
      </c>
      <c s="37">
        <v>6</v>
      </c>
      <c s="36">
        <v>0.027</v>
      </c>
      <c s="36">
        <f>ROUND(G150*H150,6)</f>
      </c>
      <c r="L150" s="38">
        <v>0</v>
      </c>
      <c s="32">
        <f>ROUND(ROUND(L150,2)*ROUND(G150,3),2)</f>
      </c>
      <c s="36" t="s">
        <v>653</v>
      </c>
      <c>
        <f>(M150*21)/100</f>
      </c>
      <c t="s">
        <v>27</v>
      </c>
    </row>
    <row r="151" spans="1:5" ht="38.25">
      <c r="A151" s="35" t="s">
        <v>56</v>
      </c>
      <c r="E151" s="39" t="s">
        <v>10544</v>
      </c>
    </row>
    <row r="152" spans="1:5" ht="12.75">
      <c r="A152" s="35" t="s">
        <v>58</v>
      </c>
      <c r="E152" s="40" t="s">
        <v>5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167</v>
      </c>
      <c s="34" t="s">
        <v>10545</v>
      </c>
      <c s="35" t="s">
        <v>5</v>
      </c>
      <c s="6" t="s">
        <v>10546</v>
      </c>
      <c s="36" t="s">
        <v>590</v>
      </c>
      <c s="37">
        <v>2267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4950</v>
      </c>
      <c>
        <f>(M154*21)/100</f>
      </c>
      <c t="s">
        <v>27</v>
      </c>
    </row>
    <row r="155" spans="1:5" ht="25.5">
      <c r="A155" s="35" t="s">
        <v>56</v>
      </c>
      <c r="E155" s="39" t="s">
        <v>10546</v>
      </c>
    </row>
    <row r="156" spans="1:5" ht="89.25">
      <c r="A156" s="35" t="s">
        <v>58</v>
      </c>
      <c r="E156" s="40" t="s">
        <v>10547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10548</v>
      </c>
      <c s="35" t="s">
        <v>5</v>
      </c>
      <c s="6" t="s">
        <v>10549</v>
      </c>
      <c s="36" t="s">
        <v>101</v>
      </c>
      <c s="37">
        <v>116.751</v>
      </c>
      <c s="36">
        <v>0.1</v>
      </c>
      <c s="36">
        <f>ROUND(G158*H158,6)</f>
      </c>
      <c r="L158" s="38">
        <v>0</v>
      </c>
      <c s="32">
        <f>ROUND(ROUND(L158,2)*ROUND(G158,3),2)</f>
      </c>
      <c s="36" t="s">
        <v>4950</v>
      </c>
      <c>
        <f>(M158*21)/100</f>
      </c>
      <c t="s">
        <v>27</v>
      </c>
    </row>
    <row r="159" spans="1:5" ht="12.75">
      <c r="A159" s="35" t="s">
        <v>56</v>
      </c>
      <c r="E159" s="39" t="s">
        <v>10549</v>
      </c>
    </row>
    <row r="160" spans="1:5" ht="12.75">
      <c r="A160" s="35" t="s">
        <v>58</v>
      </c>
      <c r="E160" s="40" t="s">
        <v>5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173</v>
      </c>
      <c s="34" t="s">
        <v>10550</v>
      </c>
      <c s="35" t="s">
        <v>5</v>
      </c>
      <c s="6" t="s">
        <v>10551</v>
      </c>
      <c s="36" t="s">
        <v>10223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653</v>
      </c>
      <c>
        <f>(M162*21)/100</f>
      </c>
      <c t="s">
        <v>27</v>
      </c>
    </row>
    <row r="163" spans="1:5" ht="12.75">
      <c r="A163" s="35" t="s">
        <v>56</v>
      </c>
      <c r="E163" s="39" t="s">
        <v>10551</v>
      </c>
    </row>
    <row r="164" spans="1:5" ht="25.5">
      <c r="A164" s="35" t="s">
        <v>58</v>
      </c>
      <c r="E164" s="40" t="s">
        <v>10552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6153</v>
      </c>
      <c s="34" t="s">
        <v>10553</v>
      </c>
      <c s="35" t="s">
        <v>5</v>
      </c>
      <c s="6" t="s">
        <v>10554</v>
      </c>
      <c s="36" t="s">
        <v>10223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653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38.25">
      <c r="A168" s="35" t="s">
        <v>58</v>
      </c>
      <c r="E168" s="40" t="s">
        <v>10555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27</v>
      </c>
      <c r="E170" s="33" t="s">
        <v>2955</v>
      </c>
      <c r="J170" s="32">
        <f>0</f>
      </c>
      <c s="32">
        <f>0</f>
      </c>
      <c s="32">
        <f>0+L171+L175+L179+L183</f>
      </c>
      <c s="32">
        <f>0+M171+M175+M179+M183</f>
      </c>
    </row>
    <row r="171" spans="1:16" ht="25.5">
      <c r="A171" t="s">
        <v>49</v>
      </c>
      <c s="34" t="s">
        <v>176</v>
      </c>
      <c s="34" t="s">
        <v>8860</v>
      </c>
      <c s="35" t="s">
        <v>5</v>
      </c>
      <c s="6" t="s">
        <v>10556</v>
      </c>
      <c s="36" t="s">
        <v>101</v>
      </c>
      <c s="37">
        <v>112</v>
      </c>
      <c s="36">
        <v>2.50187</v>
      </c>
      <c s="36">
        <f>ROUND(G171*H171,6)</f>
      </c>
      <c r="L171" s="38">
        <v>0</v>
      </c>
      <c s="32">
        <f>ROUND(ROUND(L171,2)*ROUND(G171,3),2)</f>
      </c>
      <c s="36" t="s">
        <v>4950</v>
      </c>
      <c>
        <f>(M171*21)/100</f>
      </c>
      <c t="s">
        <v>27</v>
      </c>
    </row>
    <row r="172" spans="1:5" ht="25.5">
      <c r="A172" s="35" t="s">
        <v>56</v>
      </c>
      <c r="E172" s="39" t="s">
        <v>10556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179</v>
      </c>
      <c s="34" t="s">
        <v>5563</v>
      </c>
      <c s="35" t="s">
        <v>5</v>
      </c>
      <c s="6" t="s">
        <v>5565</v>
      </c>
      <c s="36" t="s">
        <v>590</v>
      </c>
      <c s="37">
        <v>639.996</v>
      </c>
      <c s="36">
        <v>0.00269</v>
      </c>
      <c s="36">
        <f>ROUND(G175*H175,6)</f>
      </c>
      <c r="L175" s="38">
        <v>0</v>
      </c>
      <c s="32">
        <f>ROUND(ROUND(L175,2)*ROUND(G175,3),2)</f>
      </c>
      <c s="36" t="s">
        <v>4950</v>
      </c>
      <c>
        <f>(M175*21)/100</f>
      </c>
      <c t="s">
        <v>27</v>
      </c>
    </row>
    <row r="176" spans="1:5" ht="12.75">
      <c r="A176" s="35" t="s">
        <v>56</v>
      </c>
      <c r="E176" s="39" t="s">
        <v>5565</v>
      </c>
    </row>
    <row r="177" spans="1:5" ht="38.25">
      <c r="A177" s="35" t="s">
        <v>58</v>
      </c>
      <c r="E177" s="40" t="s">
        <v>10557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182</v>
      </c>
      <c s="34" t="s">
        <v>5567</v>
      </c>
      <c s="35" t="s">
        <v>5</v>
      </c>
      <c s="6" t="s">
        <v>5569</v>
      </c>
      <c s="36" t="s">
        <v>590</v>
      </c>
      <c s="37">
        <v>639.996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12.75">
      <c r="A180" s="35" t="s">
        <v>56</v>
      </c>
      <c r="E180" s="39" t="s">
        <v>5569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185</v>
      </c>
      <c s="34" t="s">
        <v>9438</v>
      </c>
      <c s="35" t="s">
        <v>5</v>
      </c>
      <c s="6" t="s">
        <v>9439</v>
      </c>
      <c s="36" t="s">
        <v>54</v>
      </c>
      <c s="37">
        <v>5.678</v>
      </c>
      <c s="36">
        <v>1.06062</v>
      </c>
      <c s="36">
        <f>ROUND(G183*H183,6)</f>
      </c>
      <c r="L183" s="38">
        <v>0</v>
      </c>
      <c s="32">
        <f>ROUND(ROUND(L183,2)*ROUND(G183,3),2)</f>
      </c>
      <c s="36" t="s">
        <v>4950</v>
      </c>
      <c>
        <f>(M183*21)/100</f>
      </c>
      <c t="s">
        <v>27</v>
      </c>
    </row>
    <row r="184" spans="1:5" ht="12.75">
      <c r="A184" s="35" t="s">
        <v>56</v>
      </c>
      <c r="E184" s="39" t="s">
        <v>9439</v>
      </c>
    </row>
    <row r="185" spans="1:5" ht="12.75">
      <c r="A185" s="35" t="s">
        <v>58</v>
      </c>
      <c r="E185" s="40" t="s">
        <v>10558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26</v>
      </c>
      <c r="E187" s="33" t="s">
        <v>5109</v>
      </c>
      <c r="J187" s="32">
        <f>0</f>
      </c>
      <c s="32">
        <f>0</f>
      </c>
      <c s="32">
        <f>0+L188+L192+L196+L200+L204+L208+L212+L216</f>
      </c>
      <c s="32">
        <f>0+M188+M192+M196+M200+M204+M208+M212+M216</f>
      </c>
    </row>
    <row r="188" spans="1:16" ht="25.5">
      <c r="A188" t="s">
        <v>49</v>
      </c>
      <c s="34" t="s">
        <v>188</v>
      </c>
      <c s="34" t="s">
        <v>10559</v>
      </c>
      <c s="35" t="s">
        <v>5</v>
      </c>
      <c s="6" t="s">
        <v>10560</v>
      </c>
      <c s="36" t="s">
        <v>101</v>
      </c>
      <c s="37">
        <v>190</v>
      </c>
      <c s="36">
        <v>2.50187</v>
      </c>
      <c s="36">
        <f>ROUND(G188*H188,6)</f>
      </c>
      <c r="L188" s="38">
        <v>0</v>
      </c>
      <c s="32">
        <f>ROUND(ROUND(L188,2)*ROUND(G188,3),2)</f>
      </c>
      <c s="36" t="s">
        <v>4950</v>
      </c>
      <c>
        <f>(M188*21)/100</f>
      </c>
      <c t="s">
        <v>27</v>
      </c>
    </row>
    <row r="189" spans="1:5" ht="25.5">
      <c r="A189" s="35" t="s">
        <v>56</v>
      </c>
      <c r="E189" s="39" t="s">
        <v>10560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191</v>
      </c>
      <c s="34" t="s">
        <v>10561</v>
      </c>
      <c s="35" t="s">
        <v>5</v>
      </c>
      <c s="6" t="s">
        <v>10562</v>
      </c>
      <c s="36" t="s">
        <v>54</v>
      </c>
      <c s="37">
        <v>34.2</v>
      </c>
      <c s="36">
        <v>1.07636</v>
      </c>
      <c s="36">
        <f>ROUND(G192*H192,6)</f>
      </c>
      <c r="L192" s="38">
        <v>0</v>
      </c>
      <c s="32">
        <f>ROUND(ROUND(L192,2)*ROUND(G192,3),2)</f>
      </c>
      <c s="36" t="s">
        <v>4950</v>
      </c>
      <c>
        <f>(M192*21)/100</f>
      </c>
      <c t="s">
        <v>27</v>
      </c>
    </row>
    <row r="193" spans="1:5" ht="12.75">
      <c r="A193" s="35" t="s">
        <v>56</v>
      </c>
      <c r="E193" s="39" t="s">
        <v>10562</v>
      </c>
    </row>
    <row r="194" spans="1:5" ht="12.75">
      <c r="A194" s="35" t="s">
        <v>58</v>
      </c>
      <c r="E194" s="40" t="s">
        <v>10563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194</v>
      </c>
      <c s="34" t="s">
        <v>10564</v>
      </c>
      <c s="35" t="s">
        <v>5</v>
      </c>
      <c s="6" t="s">
        <v>10565</v>
      </c>
      <c s="36" t="s">
        <v>101</v>
      </c>
      <c s="37">
        <v>1.3</v>
      </c>
      <c s="36">
        <v>2.5143</v>
      </c>
      <c s="36">
        <f>ROUND(G196*H196,6)</f>
      </c>
      <c r="L196" s="38">
        <v>0</v>
      </c>
      <c s="32">
        <f>ROUND(ROUND(L196,2)*ROUND(G196,3),2)</f>
      </c>
      <c s="36" t="s">
        <v>4950</v>
      </c>
      <c>
        <f>(M196*21)/100</f>
      </c>
      <c t="s">
        <v>27</v>
      </c>
    </row>
    <row r="197" spans="1:5" ht="25.5">
      <c r="A197" s="35" t="s">
        <v>56</v>
      </c>
      <c r="E197" s="39" t="s">
        <v>10565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10566</v>
      </c>
      <c s="35" t="s">
        <v>5</v>
      </c>
      <c s="6" t="s">
        <v>10567</v>
      </c>
      <c s="36" t="s">
        <v>590</v>
      </c>
      <c s="37">
        <v>7.155</v>
      </c>
      <c s="36">
        <v>0.00247</v>
      </c>
      <c s="36">
        <f>ROUND(G200*H200,6)</f>
      </c>
      <c r="L200" s="38">
        <v>0</v>
      </c>
      <c s="32">
        <f>ROUND(ROUND(L200,2)*ROUND(G200,3),2)</f>
      </c>
      <c s="36" t="s">
        <v>4950</v>
      </c>
      <c>
        <f>(M200*21)/100</f>
      </c>
      <c t="s">
        <v>27</v>
      </c>
    </row>
    <row r="201" spans="1:5" ht="38.25">
      <c r="A201" s="35" t="s">
        <v>56</v>
      </c>
      <c r="E201" s="39" t="s">
        <v>10568</v>
      </c>
    </row>
    <row r="202" spans="1:5" ht="38.25">
      <c r="A202" s="35" t="s">
        <v>58</v>
      </c>
      <c r="E202" s="40" t="s">
        <v>10569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10570</v>
      </c>
      <c s="35" t="s">
        <v>5</v>
      </c>
      <c s="6" t="s">
        <v>10571</v>
      </c>
      <c s="36" t="s">
        <v>590</v>
      </c>
      <c s="37">
        <v>7.155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4950</v>
      </c>
      <c>
        <f>(M204*21)/100</f>
      </c>
      <c t="s">
        <v>27</v>
      </c>
    </row>
    <row r="205" spans="1:5" ht="38.25">
      <c r="A205" s="35" t="s">
        <v>56</v>
      </c>
      <c r="E205" s="39" t="s">
        <v>10572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25.5">
      <c r="A208" t="s">
        <v>49</v>
      </c>
      <c s="34" t="s">
        <v>203</v>
      </c>
      <c s="34" t="s">
        <v>10573</v>
      </c>
      <c s="35" t="s">
        <v>5</v>
      </c>
      <c s="6" t="s">
        <v>10574</v>
      </c>
      <c s="36" t="s">
        <v>590</v>
      </c>
      <c s="37">
        <v>5.765</v>
      </c>
      <c s="36">
        <v>0.00332</v>
      </c>
      <c s="36">
        <f>ROUND(G208*H208,6)</f>
      </c>
      <c r="L208" s="38">
        <v>0</v>
      </c>
      <c s="32">
        <f>ROUND(ROUND(L208,2)*ROUND(G208,3),2)</f>
      </c>
      <c s="36" t="s">
        <v>4950</v>
      </c>
      <c>
        <f>(M208*21)/100</f>
      </c>
      <c t="s">
        <v>27</v>
      </c>
    </row>
    <row r="209" spans="1:5" ht="38.25">
      <c r="A209" s="35" t="s">
        <v>56</v>
      </c>
      <c r="E209" s="39" t="s">
        <v>10575</v>
      </c>
    </row>
    <row r="210" spans="1:5" ht="12.75">
      <c r="A210" s="35" t="s">
        <v>58</v>
      </c>
      <c r="E210" s="40" t="s">
        <v>10576</v>
      </c>
    </row>
    <row r="211" spans="1:5" ht="12.75">
      <c r="A211" t="s">
        <v>60</v>
      </c>
      <c r="E211" s="39" t="s">
        <v>5</v>
      </c>
    </row>
    <row r="212" spans="1:16" ht="38.25">
      <c r="A212" t="s">
        <v>49</v>
      </c>
      <c s="34" t="s">
        <v>206</v>
      </c>
      <c s="34" t="s">
        <v>10577</v>
      </c>
      <c s="35" t="s">
        <v>5</v>
      </c>
      <c s="6" t="s">
        <v>10578</v>
      </c>
      <c s="36" t="s">
        <v>590</v>
      </c>
      <c s="37">
        <v>5.795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4950</v>
      </c>
      <c>
        <f>(M212*21)/100</f>
      </c>
      <c t="s">
        <v>27</v>
      </c>
    </row>
    <row r="213" spans="1:5" ht="38.25">
      <c r="A213" s="35" t="s">
        <v>56</v>
      </c>
      <c r="E213" s="39" t="s">
        <v>10579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209</v>
      </c>
      <c s="34" t="s">
        <v>10580</v>
      </c>
      <c s="35" t="s">
        <v>5</v>
      </c>
      <c s="6" t="s">
        <v>10581</v>
      </c>
      <c s="36" t="s">
        <v>54</v>
      </c>
      <c s="37">
        <v>0.13</v>
      </c>
      <c s="36">
        <v>1.10907</v>
      </c>
      <c s="36">
        <f>ROUND(G216*H216,6)</f>
      </c>
      <c r="L216" s="38">
        <v>0</v>
      </c>
      <c s="32">
        <f>ROUND(ROUND(L216,2)*ROUND(G216,3),2)</f>
      </c>
      <c s="36" t="s">
        <v>4950</v>
      </c>
      <c>
        <f>(M216*21)/100</f>
      </c>
      <c t="s">
        <v>27</v>
      </c>
    </row>
    <row r="217" spans="1:5" ht="25.5">
      <c r="A217" s="35" t="s">
        <v>56</v>
      </c>
      <c r="E217" s="39" t="s">
        <v>10581</v>
      </c>
    </row>
    <row r="218" spans="1:5" ht="12.75">
      <c r="A218" s="35" t="s">
        <v>58</v>
      </c>
      <c r="E218" s="40" t="s">
        <v>10582</v>
      </c>
    </row>
    <row r="219" spans="1:5" ht="12.75">
      <c r="A219" t="s">
        <v>60</v>
      </c>
      <c r="E219" s="39" t="s">
        <v>5</v>
      </c>
    </row>
    <row r="220" spans="1:13" ht="12.75">
      <c r="A220" t="s">
        <v>46</v>
      </c>
      <c r="C220" s="31" t="s">
        <v>69</v>
      </c>
      <c r="E220" s="33" t="s">
        <v>3564</v>
      </c>
      <c r="J220" s="32">
        <f>0</f>
      </c>
      <c s="32">
        <f>0</f>
      </c>
      <c s="32">
        <f>0+L221</f>
      </c>
      <c s="32">
        <f>0+M221</f>
      </c>
    </row>
    <row r="221" spans="1:16" ht="25.5">
      <c r="A221" t="s">
        <v>49</v>
      </c>
      <c s="34" t="s">
        <v>212</v>
      </c>
      <c s="34" t="s">
        <v>10583</v>
      </c>
      <c s="35" t="s">
        <v>5</v>
      </c>
      <c s="6" t="s">
        <v>10584</v>
      </c>
      <c s="36" t="s">
        <v>101</v>
      </c>
      <c s="37">
        <v>10.26</v>
      </c>
      <c s="36">
        <v>2.102</v>
      </c>
      <c s="36">
        <f>ROUND(G221*H221,6)</f>
      </c>
      <c r="L221" s="38">
        <v>0</v>
      </c>
      <c s="32">
        <f>ROUND(ROUND(L221,2)*ROUND(G221,3),2)</f>
      </c>
      <c s="36" t="s">
        <v>653</v>
      </c>
      <c>
        <f>(M221*21)/100</f>
      </c>
      <c t="s">
        <v>27</v>
      </c>
    </row>
    <row r="222" spans="1:5" ht="25.5">
      <c r="A222" s="35" t="s">
        <v>56</v>
      </c>
      <c r="E222" s="39" t="s">
        <v>10584</v>
      </c>
    </row>
    <row r="223" spans="1:5" ht="12.75">
      <c r="A223" s="35" t="s">
        <v>58</v>
      </c>
      <c r="E223" s="40" t="s">
        <v>5</v>
      </c>
    </row>
    <row r="224" spans="1:5" ht="12.75">
      <c r="A224" t="s">
        <v>60</v>
      </c>
      <c r="E224" s="39" t="s">
        <v>5</v>
      </c>
    </row>
    <row r="225" spans="1:13" ht="12.75">
      <c r="A225" t="s">
        <v>46</v>
      </c>
      <c r="C225" s="31" t="s">
        <v>73</v>
      </c>
      <c r="E225" s="33" t="s">
        <v>3018</v>
      </c>
      <c r="J225" s="32">
        <f>0</f>
      </c>
      <c s="32">
        <f>0</f>
      </c>
      <c s="32">
        <f>0+L226+L230+L234+L238+L242+L246</f>
      </c>
      <c s="32">
        <f>0+M226+M230+M234+M238+M242+M246</f>
      </c>
    </row>
    <row r="226" spans="1:16" ht="25.5">
      <c r="A226" t="s">
        <v>49</v>
      </c>
      <c s="34" t="s">
        <v>215</v>
      </c>
      <c s="34" t="s">
        <v>10585</v>
      </c>
      <c s="35" t="s">
        <v>5</v>
      </c>
      <c s="6" t="s">
        <v>10586</v>
      </c>
      <c s="36" t="s">
        <v>590</v>
      </c>
      <c s="37">
        <v>115</v>
      </c>
      <c s="36">
        <v>0.069</v>
      </c>
      <c s="36">
        <f>ROUND(G226*H226,6)</f>
      </c>
      <c r="L226" s="38">
        <v>0</v>
      </c>
      <c s="32">
        <f>ROUND(ROUND(L226,2)*ROUND(G226,3),2)</f>
      </c>
      <c s="36" t="s">
        <v>4950</v>
      </c>
      <c>
        <f>(M226*21)/100</f>
      </c>
      <c t="s">
        <v>27</v>
      </c>
    </row>
    <row r="227" spans="1:5" ht="25.5">
      <c r="A227" s="35" t="s">
        <v>56</v>
      </c>
      <c r="E227" s="39" t="s">
        <v>10586</v>
      </c>
    </row>
    <row r="228" spans="1:5" ht="25.5">
      <c r="A228" s="35" t="s">
        <v>58</v>
      </c>
      <c r="E228" s="40" t="s">
        <v>10587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219</v>
      </c>
      <c s="34" t="s">
        <v>10588</v>
      </c>
      <c s="35" t="s">
        <v>5</v>
      </c>
      <c s="6" t="s">
        <v>10589</v>
      </c>
      <c s="36" t="s">
        <v>590</v>
      </c>
      <c s="37">
        <v>115</v>
      </c>
      <c s="36">
        <v>0.391</v>
      </c>
      <c s="36">
        <f>ROUND(G230*H230,6)</f>
      </c>
      <c r="L230" s="38">
        <v>0</v>
      </c>
      <c s="32">
        <f>ROUND(ROUND(L230,2)*ROUND(G230,3),2)</f>
      </c>
      <c s="36" t="s">
        <v>4950</v>
      </c>
      <c>
        <f>(M230*21)/100</f>
      </c>
      <c t="s">
        <v>27</v>
      </c>
    </row>
    <row r="231" spans="1:5" ht="25.5">
      <c r="A231" s="35" t="s">
        <v>56</v>
      </c>
      <c r="E231" s="39" t="s">
        <v>10589</v>
      </c>
    </row>
    <row r="232" spans="1:5" ht="38.25">
      <c r="A232" s="35" t="s">
        <v>58</v>
      </c>
      <c r="E232" s="40" t="s">
        <v>10590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222</v>
      </c>
      <c s="34" t="s">
        <v>10591</v>
      </c>
      <c s="35" t="s">
        <v>5</v>
      </c>
      <c s="6" t="s">
        <v>10592</v>
      </c>
      <c s="36" t="s">
        <v>590</v>
      </c>
      <c s="37">
        <v>115</v>
      </c>
      <c s="36">
        <v>0.012</v>
      </c>
      <c s="36">
        <f>ROUND(G234*H234,6)</f>
      </c>
      <c r="L234" s="38">
        <v>0</v>
      </c>
      <c s="32">
        <f>ROUND(ROUND(L234,2)*ROUND(G234,3),2)</f>
      </c>
      <c s="36" t="s">
        <v>653</v>
      </c>
      <c>
        <f>(M234*21)/100</f>
      </c>
      <c t="s">
        <v>27</v>
      </c>
    </row>
    <row r="235" spans="1:5" ht="25.5">
      <c r="A235" s="35" t="s">
        <v>56</v>
      </c>
      <c r="E235" s="39" t="s">
        <v>10592</v>
      </c>
    </row>
    <row r="236" spans="1:5" ht="12.75">
      <c r="A236" s="35" t="s">
        <v>58</v>
      </c>
      <c r="E236" s="40" t="s">
        <v>5</v>
      </c>
    </row>
    <row r="237" spans="1:5" ht="12.75">
      <c r="A237" t="s">
        <v>60</v>
      </c>
      <c r="E237" s="39" t="s">
        <v>5</v>
      </c>
    </row>
    <row r="238" spans="1:16" ht="12.75">
      <c r="A238" t="s">
        <v>49</v>
      </c>
      <c s="34" t="s">
        <v>225</v>
      </c>
      <c s="34" t="s">
        <v>10593</v>
      </c>
      <c s="35" t="s">
        <v>5</v>
      </c>
      <c s="6" t="s">
        <v>10594</v>
      </c>
      <c s="36" t="s">
        <v>590</v>
      </c>
      <c s="37">
        <v>115</v>
      </c>
      <c s="36">
        <v>0.12019</v>
      </c>
      <c s="36">
        <f>ROUND(G238*H238,6)</f>
      </c>
      <c r="L238" s="38">
        <v>0</v>
      </c>
      <c s="32">
        <f>ROUND(ROUND(L238,2)*ROUND(G238,3),2)</f>
      </c>
      <c s="36" t="s">
        <v>653</v>
      </c>
      <c>
        <f>(M238*21)/100</f>
      </c>
      <c t="s">
        <v>27</v>
      </c>
    </row>
    <row r="239" spans="1:5" ht="12.75">
      <c r="A239" s="35" t="s">
        <v>56</v>
      </c>
      <c r="E239" s="39" t="s">
        <v>10594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5</v>
      </c>
    </row>
    <row r="242" spans="1:16" ht="25.5">
      <c r="A242" t="s">
        <v>49</v>
      </c>
      <c s="34" t="s">
        <v>228</v>
      </c>
      <c s="34" t="s">
        <v>10595</v>
      </c>
      <c s="35" t="s">
        <v>5</v>
      </c>
      <c s="6" t="s">
        <v>10596</v>
      </c>
      <c s="36" t="s">
        <v>590</v>
      </c>
      <c s="37">
        <v>115</v>
      </c>
      <c s="36">
        <v>0.05151</v>
      </c>
      <c s="36">
        <f>ROUND(G242*H242,6)</f>
      </c>
      <c r="L242" s="38">
        <v>0</v>
      </c>
      <c s="32">
        <f>ROUND(ROUND(L242,2)*ROUND(G242,3),2)</f>
      </c>
      <c s="36" t="s">
        <v>653</v>
      </c>
      <c>
        <f>(M242*21)/100</f>
      </c>
      <c t="s">
        <v>27</v>
      </c>
    </row>
    <row r="243" spans="1:5" ht="25.5">
      <c r="A243" s="35" t="s">
        <v>56</v>
      </c>
      <c r="E243" s="39" t="s">
        <v>10596</v>
      </c>
    </row>
    <row r="244" spans="1:5" ht="25.5">
      <c r="A244" s="35" t="s">
        <v>58</v>
      </c>
      <c r="E244" s="40" t="s">
        <v>10587</v>
      </c>
    </row>
    <row r="245" spans="1:5" ht="12.75">
      <c r="A245" t="s">
        <v>60</v>
      </c>
      <c r="E245" s="39" t="s">
        <v>5</v>
      </c>
    </row>
    <row r="246" spans="1:16" ht="25.5">
      <c r="A246" t="s">
        <v>49</v>
      </c>
      <c s="34" t="s">
        <v>231</v>
      </c>
      <c s="34" t="s">
        <v>10597</v>
      </c>
      <c s="35" t="s">
        <v>5</v>
      </c>
      <c s="6" t="s">
        <v>10598</v>
      </c>
      <c s="36" t="s">
        <v>590</v>
      </c>
      <c s="37">
        <v>78</v>
      </c>
      <c s="36">
        <v>0.1837</v>
      </c>
      <c s="36">
        <f>ROUND(G246*H246,6)</f>
      </c>
      <c r="L246" s="38">
        <v>0</v>
      </c>
      <c s="32">
        <f>ROUND(ROUND(L246,2)*ROUND(G246,3),2)</f>
      </c>
      <c s="36" t="s">
        <v>653</v>
      </c>
      <c>
        <f>(M246*21)/100</f>
      </c>
      <c t="s">
        <v>27</v>
      </c>
    </row>
    <row r="247" spans="1:5" ht="25.5">
      <c r="A247" s="35" t="s">
        <v>56</v>
      </c>
      <c r="E247" s="39" t="s">
        <v>10598</v>
      </c>
    </row>
    <row r="248" spans="1:5" ht="51">
      <c r="A248" s="35" t="s">
        <v>58</v>
      </c>
      <c r="E248" s="40" t="s">
        <v>10599</v>
      </c>
    </row>
    <row r="249" spans="1:5" ht="12.75">
      <c r="A249" t="s">
        <v>60</v>
      </c>
      <c r="E249" s="39" t="s">
        <v>5</v>
      </c>
    </row>
    <row r="250" spans="1:13" ht="12.75">
      <c r="A250" t="s">
        <v>46</v>
      </c>
      <c r="C250" s="31" t="s">
        <v>77</v>
      </c>
      <c r="E250" s="33" t="s">
        <v>8701</v>
      </c>
      <c r="J250" s="32">
        <f>0</f>
      </c>
      <c s="32">
        <f>0</f>
      </c>
      <c s="32">
        <f>0+L251+L255+L259+L263+L267+L271+L275+L279+L283+L287+L291+L295</f>
      </c>
      <c s="32">
        <f>0+M251+M255+M259+M263+M267+M271+M275+M279+M283+M287+M291+M295</f>
      </c>
    </row>
    <row r="251" spans="1:16" ht="25.5">
      <c r="A251" t="s">
        <v>49</v>
      </c>
      <c s="34" t="s">
        <v>234</v>
      </c>
      <c s="34" t="s">
        <v>10600</v>
      </c>
      <c s="35" t="s">
        <v>5</v>
      </c>
      <c s="6" t="s">
        <v>10601</v>
      </c>
      <c s="36" t="s">
        <v>101</v>
      </c>
      <c s="37">
        <v>3.3</v>
      </c>
      <c s="36">
        <v>2.50187</v>
      </c>
      <c s="36">
        <f>ROUND(G251*H251,6)</f>
      </c>
      <c r="L251" s="38">
        <v>0</v>
      </c>
      <c s="32">
        <f>ROUND(ROUND(L251,2)*ROUND(G251,3),2)</f>
      </c>
      <c s="36" t="s">
        <v>4950</v>
      </c>
      <c>
        <f>(M251*21)/100</f>
      </c>
      <c t="s">
        <v>27</v>
      </c>
    </row>
    <row r="252" spans="1:5" ht="25.5">
      <c r="A252" s="35" t="s">
        <v>56</v>
      </c>
      <c r="E252" s="39" t="s">
        <v>10601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237</v>
      </c>
      <c s="34" t="s">
        <v>9255</v>
      </c>
      <c s="35" t="s">
        <v>5</v>
      </c>
      <c s="6" t="s">
        <v>10602</v>
      </c>
      <c s="36" t="s">
        <v>101</v>
      </c>
      <c s="37">
        <v>0.782</v>
      </c>
      <c s="36">
        <v>2.50187</v>
      </c>
      <c s="36">
        <f>ROUND(G255*H255,6)</f>
      </c>
      <c r="L255" s="38">
        <v>0</v>
      </c>
      <c s="32">
        <f>ROUND(ROUND(L255,2)*ROUND(G255,3),2)</f>
      </c>
      <c s="36" t="s">
        <v>4950</v>
      </c>
      <c>
        <f>(M255*21)/100</f>
      </c>
      <c t="s">
        <v>27</v>
      </c>
    </row>
    <row r="256" spans="1:5" ht="25.5">
      <c r="A256" s="35" t="s">
        <v>56</v>
      </c>
      <c r="E256" s="39" t="s">
        <v>10602</v>
      </c>
    </row>
    <row r="257" spans="1:5" ht="12.75">
      <c r="A257" s="35" t="s">
        <v>58</v>
      </c>
      <c r="E257" s="40" t="s">
        <v>10603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240</v>
      </c>
      <c s="34" t="s">
        <v>5756</v>
      </c>
      <c s="35" t="s">
        <v>5</v>
      </c>
      <c s="6" t="s">
        <v>10604</v>
      </c>
      <c s="36" t="s">
        <v>101</v>
      </c>
      <c s="37">
        <v>5</v>
      </c>
      <c s="36">
        <v>2.50187</v>
      </c>
      <c s="36">
        <f>ROUND(G259*H259,6)</f>
      </c>
      <c r="L259" s="38">
        <v>0</v>
      </c>
      <c s="32">
        <f>ROUND(ROUND(L259,2)*ROUND(G259,3),2)</f>
      </c>
      <c s="36" t="s">
        <v>4950</v>
      </c>
      <c>
        <f>(M259*21)/100</f>
      </c>
      <c t="s">
        <v>27</v>
      </c>
    </row>
    <row r="260" spans="1:5" ht="25.5">
      <c r="A260" s="35" t="s">
        <v>56</v>
      </c>
      <c r="E260" s="39" t="s">
        <v>10604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25.5">
      <c r="A263" t="s">
        <v>49</v>
      </c>
      <c s="34" t="s">
        <v>243</v>
      </c>
      <c s="34" t="s">
        <v>5760</v>
      </c>
      <c s="35" t="s">
        <v>5</v>
      </c>
      <c s="6" t="s">
        <v>10605</v>
      </c>
      <c s="36" t="s">
        <v>101</v>
      </c>
      <c s="37">
        <v>1246</v>
      </c>
      <c s="36">
        <v>2.50187</v>
      </c>
      <c s="36">
        <f>ROUND(G263*H263,6)</f>
      </c>
      <c r="L263" s="38">
        <v>0</v>
      </c>
      <c s="32">
        <f>ROUND(ROUND(L263,2)*ROUND(G263,3),2)</f>
      </c>
      <c s="36" t="s">
        <v>4950</v>
      </c>
      <c>
        <f>(M263*21)/100</f>
      </c>
      <c t="s">
        <v>27</v>
      </c>
    </row>
    <row r="264" spans="1:5" ht="25.5">
      <c r="A264" s="35" t="s">
        <v>56</v>
      </c>
      <c r="E264" s="39" t="s">
        <v>10605</v>
      </c>
    </row>
    <row r="265" spans="1:5" ht="25.5">
      <c r="A265" s="35" t="s">
        <v>58</v>
      </c>
      <c r="E265" s="40" t="s">
        <v>10606</v>
      </c>
    </row>
    <row r="266" spans="1:5" ht="12.75">
      <c r="A266" t="s">
        <v>60</v>
      </c>
      <c r="E266" s="39" t="s">
        <v>5</v>
      </c>
    </row>
    <row r="267" spans="1:16" ht="25.5">
      <c r="A267" t="s">
        <v>49</v>
      </c>
      <c s="34" t="s">
        <v>246</v>
      </c>
      <c s="34" t="s">
        <v>5760</v>
      </c>
      <c s="35" t="s">
        <v>50</v>
      </c>
      <c s="6" t="s">
        <v>10605</v>
      </c>
      <c s="36" t="s">
        <v>101</v>
      </c>
      <c s="37">
        <v>10.6</v>
      </c>
      <c s="36">
        <v>2.50187</v>
      </c>
      <c s="36">
        <f>ROUND(G267*H267,6)</f>
      </c>
      <c r="L267" s="38">
        <v>0</v>
      </c>
      <c s="32">
        <f>ROUND(ROUND(L267,2)*ROUND(G267,3),2)</f>
      </c>
      <c s="36" t="s">
        <v>4950</v>
      </c>
      <c>
        <f>(M267*21)/100</f>
      </c>
      <c t="s">
        <v>27</v>
      </c>
    </row>
    <row r="268" spans="1:5" ht="25.5">
      <c r="A268" s="35" t="s">
        <v>56</v>
      </c>
      <c r="E268" s="39" t="s">
        <v>10605</v>
      </c>
    </row>
    <row r="269" spans="1:5" ht="76.5">
      <c r="A269" s="35" t="s">
        <v>58</v>
      </c>
      <c r="E269" s="40" t="s">
        <v>10607</v>
      </c>
    </row>
    <row r="270" spans="1:5" ht="12.75">
      <c r="A270" t="s">
        <v>60</v>
      </c>
      <c r="E270" s="39" t="s">
        <v>5</v>
      </c>
    </row>
    <row r="271" spans="1:16" ht="25.5">
      <c r="A271" t="s">
        <v>49</v>
      </c>
      <c s="34" t="s">
        <v>749</v>
      </c>
      <c s="34" t="s">
        <v>10608</v>
      </c>
      <c s="35" t="s">
        <v>5</v>
      </c>
      <c s="6" t="s">
        <v>10609</v>
      </c>
      <c s="36" t="s">
        <v>101</v>
      </c>
      <c s="37">
        <v>707.1</v>
      </c>
      <c s="36">
        <v>2.50187</v>
      </c>
      <c s="36">
        <f>ROUND(G271*H271,6)</f>
      </c>
      <c r="L271" s="38">
        <v>0</v>
      </c>
      <c s="32">
        <f>ROUND(ROUND(L271,2)*ROUND(G271,3),2)</f>
      </c>
      <c s="36" t="s">
        <v>4950</v>
      </c>
      <c>
        <f>(M271*21)/100</f>
      </c>
      <c t="s">
        <v>27</v>
      </c>
    </row>
    <row r="272" spans="1:5" ht="25.5">
      <c r="A272" s="35" t="s">
        <v>56</v>
      </c>
      <c r="E272" s="39" t="s">
        <v>10609</v>
      </c>
    </row>
    <row r="273" spans="1:5" ht="102">
      <c r="A273" s="35" t="s">
        <v>58</v>
      </c>
      <c r="E273" s="40" t="s">
        <v>10610</v>
      </c>
    </row>
    <row r="274" spans="1:5" ht="12.75">
      <c r="A274" t="s">
        <v>60</v>
      </c>
      <c r="E274" s="39" t="s">
        <v>5</v>
      </c>
    </row>
    <row r="275" spans="1:16" ht="25.5">
      <c r="A275" t="s">
        <v>49</v>
      </c>
      <c s="34" t="s">
        <v>639</v>
      </c>
      <c s="34" t="s">
        <v>8147</v>
      </c>
      <c s="35" t="s">
        <v>5</v>
      </c>
      <c s="6" t="s">
        <v>8148</v>
      </c>
      <c s="36" t="s">
        <v>101</v>
      </c>
      <c s="37">
        <v>717.7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4950</v>
      </c>
      <c>
        <f>(M275*21)/100</f>
      </c>
      <c t="s">
        <v>27</v>
      </c>
    </row>
    <row r="276" spans="1:5" ht="25.5">
      <c r="A276" s="35" t="s">
        <v>56</v>
      </c>
      <c r="E276" s="39" t="s">
        <v>8148</v>
      </c>
    </row>
    <row r="277" spans="1:5" ht="12.75">
      <c r="A277" s="35" t="s">
        <v>58</v>
      </c>
      <c r="E277" s="40" t="s">
        <v>10611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249</v>
      </c>
      <c s="34" t="s">
        <v>10612</v>
      </c>
      <c s="35" t="s">
        <v>5</v>
      </c>
      <c s="6" t="s">
        <v>10613</v>
      </c>
      <c s="36" t="s">
        <v>101</v>
      </c>
      <c s="37">
        <v>1246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4950</v>
      </c>
      <c>
        <f>(M279*21)/100</f>
      </c>
      <c t="s">
        <v>27</v>
      </c>
    </row>
    <row r="280" spans="1:5" ht="12.75">
      <c r="A280" s="35" t="s">
        <v>56</v>
      </c>
      <c r="E280" s="39" t="s">
        <v>10613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252</v>
      </c>
      <c s="34" t="s">
        <v>8149</v>
      </c>
      <c s="35" t="s">
        <v>5</v>
      </c>
      <c s="6" t="s">
        <v>8150</v>
      </c>
      <c s="36" t="s">
        <v>54</v>
      </c>
      <c s="37">
        <v>19.401</v>
      </c>
      <c s="36">
        <v>1.06277</v>
      </c>
      <c s="36">
        <f>ROUND(G283*H283,6)</f>
      </c>
      <c r="L283" s="38">
        <v>0</v>
      </c>
      <c s="32">
        <f>ROUND(ROUND(L283,2)*ROUND(G283,3),2)</f>
      </c>
      <c s="36" t="s">
        <v>4950</v>
      </c>
      <c>
        <f>(M283*21)/100</f>
      </c>
      <c t="s">
        <v>27</v>
      </c>
    </row>
    <row r="284" spans="1:5" ht="12.75">
      <c r="A284" s="35" t="s">
        <v>56</v>
      </c>
      <c r="E284" s="39" t="s">
        <v>8150</v>
      </c>
    </row>
    <row r="285" spans="1:5" ht="165.75">
      <c r="A285" s="35" t="s">
        <v>58</v>
      </c>
      <c r="E285" s="40" t="s">
        <v>10614</v>
      </c>
    </row>
    <row r="286" spans="1:5" ht="12.75">
      <c r="A286" t="s">
        <v>60</v>
      </c>
      <c r="E286" s="39" t="s">
        <v>5</v>
      </c>
    </row>
    <row r="287" spans="1:16" ht="25.5">
      <c r="A287" t="s">
        <v>49</v>
      </c>
      <c s="34" t="s">
        <v>255</v>
      </c>
      <c s="34" t="s">
        <v>10615</v>
      </c>
      <c s="35" t="s">
        <v>5</v>
      </c>
      <c s="6" t="s">
        <v>10616</v>
      </c>
      <c s="36" t="s">
        <v>590</v>
      </c>
      <c s="37">
        <v>170</v>
      </c>
      <c s="36">
        <v>0.09868</v>
      </c>
      <c s="36">
        <f>ROUND(G287*H287,6)</f>
      </c>
      <c r="L287" s="38">
        <v>0</v>
      </c>
      <c s="32">
        <f>ROUND(ROUND(L287,2)*ROUND(G287,3),2)</f>
      </c>
      <c s="36" t="s">
        <v>4950</v>
      </c>
      <c>
        <f>(M287*21)/100</f>
      </c>
      <c t="s">
        <v>27</v>
      </c>
    </row>
    <row r="288" spans="1:5" ht="25.5">
      <c r="A288" s="35" t="s">
        <v>56</v>
      </c>
      <c r="E288" s="39" t="s">
        <v>10616</v>
      </c>
    </row>
    <row r="289" spans="1:5" ht="38.25">
      <c r="A289" s="35" t="s">
        <v>58</v>
      </c>
      <c r="E289" s="40" t="s">
        <v>10617</v>
      </c>
    </row>
    <row r="290" spans="1:5" ht="12.75">
      <c r="A290" t="s">
        <v>60</v>
      </c>
      <c r="E290" s="39" t="s">
        <v>5</v>
      </c>
    </row>
    <row r="291" spans="1:16" ht="25.5">
      <c r="A291" t="s">
        <v>49</v>
      </c>
      <c s="34" t="s">
        <v>258</v>
      </c>
      <c s="34" t="s">
        <v>10618</v>
      </c>
      <c s="35" t="s">
        <v>5</v>
      </c>
      <c s="6" t="s">
        <v>10619</v>
      </c>
      <c s="36" t="s">
        <v>590</v>
      </c>
      <c s="37">
        <v>4236</v>
      </c>
      <c s="36">
        <v>0.1231</v>
      </c>
      <c s="36">
        <f>ROUND(G291*H291,6)</f>
      </c>
      <c r="L291" s="38">
        <v>0</v>
      </c>
      <c s="32">
        <f>ROUND(ROUND(L291,2)*ROUND(G291,3),2)</f>
      </c>
      <c s="36" t="s">
        <v>4950</v>
      </c>
      <c>
        <f>(M291*21)/100</f>
      </c>
      <c t="s">
        <v>27</v>
      </c>
    </row>
    <row r="292" spans="1:5" ht="25.5">
      <c r="A292" s="35" t="s">
        <v>56</v>
      </c>
      <c r="E292" s="39" t="s">
        <v>10619</v>
      </c>
    </row>
    <row r="293" spans="1:5" ht="89.25">
      <c r="A293" s="35" t="s">
        <v>58</v>
      </c>
      <c r="E293" s="40" t="s">
        <v>10620</v>
      </c>
    </row>
    <row r="294" spans="1:5" ht="12.75">
      <c r="A294" t="s">
        <v>60</v>
      </c>
      <c r="E294" s="39" t="s">
        <v>5</v>
      </c>
    </row>
    <row r="295" spans="1:16" ht="12.75">
      <c r="A295" t="s">
        <v>49</v>
      </c>
      <c s="34" t="s">
        <v>261</v>
      </c>
      <c s="34" t="s">
        <v>10621</v>
      </c>
      <c s="35" t="s">
        <v>5</v>
      </c>
      <c s="6" t="s">
        <v>10622</v>
      </c>
      <c s="36" t="s">
        <v>590</v>
      </c>
      <c s="37">
        <v>24</v>
      </c>
      <c s="36">
        <v>0.0204</v>
      </c>
      <c s="36">
        <f>ROUND(G295*H295,6)</f>
      </c>
      <c r="L295" s="38">
        <v>0</v>
      </c>
      <c s="32">
        <f>ROUND(ROUND(L295,2)*ROUND(G295,3),2)</f>
      </c>
      <c s="36" t="s">
        <v>4950</v>
      </c>
      <c>
        <f>(M295*21)/100</f>
      </c>
      <c t="s">
        <v>27</v>
      </c>
    </row>
    <row r="296" spans="1:5" ht="12.75">
      <c r="A296" s="35" t="s">
        <v>56</v>
      </c>
      <c r="E296" s="39" t="s">
        <v>10622</v>
      </c>
    </row>
    <row r="297" spans="1:5" ht="25.5">
      <c r="A297" s="35" t="s">
        <v>58</v>
      </c>
      <c r="E297" s="40" t="s">
        <v>10623</v>
      </c>
    </row>
    <row r="298" spans="1:5" ht="12.75">
      <c r="A298" t="s">
        <v>60</v>
      </c>
      <c r="E298" s="39" t="s">
        <v>5</v>
      </c>
    </row>
    <row r="299" spans="1:13" ht="12.75">
      <c r="A299" t="s">
        <v>46</v>
      </c>
      <c r="C299" s="31" t="s">
        <v>4466</v>
      </c>
      <c r="E299" s="33" t="s">
        <v>7012</v>
      </c>
      <c r="J299" s="32">
        <f>0</f>
      </c>
      <c s="32">
        <f>0</f>
      </c>
      <c s="32">
        <f>0+L300+L304+L308+L312+L316+L320+L324+L328+L332+L336+L340+L344+L348+L352+L356+L360+L364+L368+L372+L376</f>
      </c>
      <c s="32">
        <f>0+M300+M304+M308+M312+M316+M320+M324+M328+M332+M336+M340+M344+M348+M352+M356+M360+M364+M368+M372+M376</f>
      </c>
    </row>
    <row r="300" spans="1:16" ht="25.5">
      <c r="A300" t="s">
        <v>49</v>
      </c>
      <c s="34" t="s">
        <v>442</v>
      </c>
      <c s="34" t="s">
        <v>6041</v>
      </c>
      <c s="35" t="s">
        <v>5</v>
      </c>
      <c s="6" t="s">
        <v>10624</v>
      </c>
      <c s="36" t="s">
        <v>590</v>
      </c>
      <c s="37">
        <v>17.2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4950</v>
      </c>
      <c>
        <f>(M300*21)/100</f>
      </c>
      <c t="s">
        <v>27</v>
      </c>
    </row>
    <row r="301" spans="1:5" ht="25.5">
      <c r="A301" s="35" t="s">
        <v>56</v>
      </c>
      <c r="E301" s="39" t="s">
        <v>10624</v>
      </c>
    </row>
    <row r="302" spans="1:5" ht="12.75">
      <c r="A302" s="35" t="s">
        <v>58</v>
      </c>
      <c r="E302" s="40" t="s">
        <v>5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443</v>
      </c>
      <c s="34" t="s">
        <v>6051</v>
      </c>
      <c s="35" t="s">
        <v>5</v>
      </c>
      <c s="6" t="s">
        <v>10625</v>
      </c>
      <c s="36" t="s">
        <v>54</v>
      </c>
      <c s="37">
        <v>0.006</v>
      </c>
      <c s="36">
        <v>1</v>
      </c>
      <c s="36">
        <f>ROUND(G304*H304,6)</f>
      </c>
      <c r="L304" s="38">
        <v>0</v>
      </c>
      <c s="32">
        <f>ROUND(ROUND(L304,2)*ROUND(G304,3),2)</f>
      </c>
      <c s="36" t="s">
        <v>4950</v>
      </c>
      <c>
        <f>(M304*21)/100</f>
      </c>
      <c t="s">
        <v>27</v>
      </c>
    </row>
    <row r="305" spans="1:5" ht="12.75">
      <c r="A305" s="35" t="s">
        <v>56</v>
      </c>
      <c r="E305" s="39" t="s">
        <v>10625</v>
      </c>
    </row>
    <row r="306" spans="1:5" ht="12.75">
      <c r="A306" s="35" t="s">
        <v>58</v>
      </c>
      <c r="E306" s="40" t="s">
        <v>5</v>
      </c>
    </row>
    <row r="307" spans="1:5" ht="12.75">
      <c r="A307" t="s">
        <v>60</v>
      </c>
      <c r="E307" s="39" t="s">
        <v>5</v>
      </c>
    </row>
    <row r="308" spans="1:16" ht="25.5">
      <c r="A308" t="s">
        <v>49</v>
      </c>
      <c s="34" t="s">
        <v>444</v>
      </c>
      <c s="34" t="s">
        <v>6046</v>
      </c>
      <c s="35" t="s">
        <v>5</v>
      </c>
      <c s="6" t="s">
        <v>10626</v>
      </c>
      <c s="36" t="s">
        <v>590</v>
      </c>
      <c s="37">
        <v>44.8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4950</v>
      </c>
      <c>
        <f>(M308*21)/100</f>
      </c>
      <c t="s">
        <v>27</v>
      </c>
    </row>
    <row r="309" spans="1:5" ht="25.5">
      <c r="A309" s="35" t="s">
        <v>56</v>
      </c>
      <c r="E309" s="39" t="s">
        <v>10626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445</v>
      </c>
      <c s="34" t="s">
        <v>6051</v>
      </c>
      <c s="35" t="s">
        <v>50</v>
      </c>
      <c s="6" t="s">
        <v>10625</v>
      </c>
      <c s="36" t="s">
        <v>54</v>
      </c>
      <c s="37">
        <v>0.015</v>
      </c>
      <c s="36">
        <v>1</v>
      </c>
      <c s="36">
        <f>ROUND(G312*H312,6)</f>
      </c>
      <c r="L312" s="38">
        <v>0</v>
      </c>
      <c s="32">
        <f>ROUND(ROUND(L312,2)*ROUND(G312,3),2)</f>
      </c>
      <c s="36" t="s">
        <v>4950</v>
      </c>
      <c>
        <f>(M312*21)/100</f>
      </c>
      <c t="s">
        <v>27</v>
      </c>
    </row>
    <row r="313" spans="1:5" ht="12.75">
      <c r="A313" s="35" t="s">
        <v>56</v>
      </c>
      <c r="E313" s="39" t="s">
        <v>10625</v>
      </c>
    </row>
    <row r="314" spans="1:5" ht="12.75">
      <c r="A314" s="35" t="s">
        <v>58</v>
      </c>
      <c r="E314" s="40" t="s">
        <v>5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447</v>
      </c>
      <c s="34" t="s">
        <v>10627</v>
      </c>
      <c s="35" t="s">
        <v>5</v>
      </c>
      <c s="6" t="s">
        <v>10628</v>
      </c>
      <c s="36" t="s">
        <v>590</v>
      </c>
      <c s="37">
        <v>660</v>
      </c>
      <c s="36">
        <v>0.004</v>
      </c>
      <c s="36">
        <f>ROUND(G316*H316,6)</f>
      </c>
      <c r="L316" s="38">
        <v>0</v>
      </c>
      <c s="32">
        <f>ROUND(ROUND(L316,2)*ROUND(G316,3),2)</f>
      </c>
      <c s="36" t="s">
        <v>653</v>
      </c>
      <c>
        <f>(M316*21)/100</f>
      </c>
      <c t="s">
        <v>27</v>
      </c>
    </row>
    <row r="317" spans="1:5" ht="25.5">
      <c r="A317" s="35" t="s">
        <v>56</v>
      </c>
      <c r="E317" s="39" t="s">
        <v>10628</v>
      </c>
    </row>
    <row r="318" spans="1:5" ht="25.5">
      <c r="A318" s="35" t="s">
        <v>58</v>
      </c>
      <c r="E318" s="40" t="s">
        <v>10629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451</v>
      </c>
      <c s="34" t="s">
        <v>6069</v>
      </c>
      <c s="35" t="s">
        <v>5</v>
      </c>
      <c s="6" t="s">
        <v>10630</v>
      </c>
      <c s="36" t="s">
        <v>590</v>
      </c>
      <c s="37">
        <v>34.4</v>
      </c>
      <c s="36">
        <v>0.0004</v>
      </c>
      <c s="36">
        <f>ROUND(G320*H320,6)</f>
      </c>
      <c r="L320" s="38">
        <v>0</v>
      </c>
      <c s="32">
        <f>ROUND(ROUND(L320,2)*ROUND(G320,3),2)</f>
      </c>
      <c s="36" t="s">
        <v>4950</v>
      </c>
      <c>
        <f>(M320*21)/100</f>
      </c>
      <c t="s">
        <v>27</v>
      </c>
    </row>
    <row r="321" spans="1:5" ht="25.5">
      <c r="A321" s="35" t="s">
        <v>56</v>
      </c>
      <c r="E321" s="39" t="s">
        <v>10630</v>
      </c>
    </row>
    <row r="322" spans="1:5" ht="12.75">
      <c r="A322" s="35" t="s">
        <v>58</v>
      </c>
      <c r="E322" s="40" t="s">
        <v>10631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452</v>
      </c>
      <c s="34" t="s">
        <v>10632</v>
      </c>
      <c s="35" t="s">
        <v>5</v>
      </c>
      <c s="6" t="s">
        <v>10633</v>
      </c>
      <c s="36" t="s">
        <v>590</v>
      </c>
      <c s="37">
        <v>20.047</v>
      </c>
      <c s="36">
        <v>0.0048</v>
      </c>
      <c s="36">
        <f>ROUND(G324*H324,6)</f>
      </c>
      <c r="L324" s="38">
        <v>0</v>
      </c>
      <c s="32">
        <f>ROUND(ROUND(L324,2)*ROUND(G324,3),2)</f>
      </c>
      <c s="36" t="s">
        <v>653</v>
      </c>
      <c>
        <f>(M324*21)/100</f>
      </c>
      <c t="s">
        <v>27</v>
      </c>
    </row>
    <row r="325" spans="1:5" ht="25.5">
      <c r="A325" s="35" t="s">
        <v>56</v>
      </c>
      <c r="E325" s="39" t="s">
        <v>10633</v>
      </c>
    </row>
    <row r="326" spans="1:5" ht="12.75">
      <c r="A326" s="35" t="s">
        <v>58</v>
      </c>
      <c r="E326" s="40" t="s">
        <v>5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919</v>
      </c>
      <c s="34" t="s">
        <v>10634</v>
      </c>
      <c s="35" t="s">
        <v>5</v>
      </c>
      <c s="6" t="s">
        <v>10635</v>
      </c>
      <c s="36" t="s">
        <v>590</v>
      </c>
      <c s="37">
        <v>20.047</v>
      </c>
      <c s="36">
        <v>0.0048</v>
      </c>
      <c s="36">
        <f>ROUND(G328*H328,6)</f>
      </c>
      <c r="L328" s="38">
        <v>0</v>
      </c>
      <c s="32">
        <f>ROUND(ROUND(L328,2)*ROUND(G328,3),2)</f>
      </c>
      <c s="36" t="s">
        <v>653</v>
      </c>
      <c>
        <f>(M328*21)/100</f>
      </c>
      <c t="s">
        <v>27</v>
      </c>
    </row>
    <row r="329" spans="1:5" ht="25.5">
      <c r="A329" s="35" t="s">
        <v>56</v>
      </c>
      <c r="E329" s="39" t="s">
        <v>10635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924</v>
      </c>
      <c s="34" t="s">
        <v>6074</v>
      </c>
      <c s="35" t="s">
        <v>5</v>
      </c>
      <c s="6" t="s">
        <v>10636</v>
      </c>
      <c s="36" t="s">
        <v>590</v>
      </c>
      <c s="37">
        <v>89.6</v>
      </c>
      <c s="36">
        <v>0.0004</v>
      </c>
      <c s="36">
        <f>ROUND(G332*H332,6)</f>
      </c>
      <c r="L332" s="38">
        <v>0</v>
      </c>
      <c s="32">
        <f>ROUND(ROUND(L332,2)*ROUND(G332,3),2)</f>
      </c>
      <c s="36" t="s">
        <v>4950</v>
      </c>
      <c>
        <f>(M332*21)/100</f>
      </c>
      <c t="s">
        <v>27</v>
      </c>
    </row>
    <row r="333" spans="1:5" ht="25.5">
      <c r="A333" s="35" t="s">
        <v>56</v>
      </c>
      <c r="E333" s="39" t="s">
        <v>10636</v>
      </c>
    </row>
    <row r="334" spans="1:5" ht="12.75">
      <c r="A334" s="35" t="s">
        <v>58</v>
      </c>
      <c r="E334" s="40" t="s">
        <v>10637</v>
      </c>
    </row>
    <row r="335" spans="1:5" ht="12.75">
      <c r="A335" t="s">
        <v>60</v>
      </c>
      <c r="E335" s="39" t="s">
        <v>5</v>
      </c>
    </row>
    <row r="336" spans="1:16" ht="25.5">
      <c r="A336" t="s">
        <v>49</v>
      </c>
      <c s="34" t="s">
        <v>928</v>
      </c>
      <c s="34" t="s">
        <v>10632</v>
      </c>
      <c s="35" t="s">
        <v>50</v>
      </c>
      <c s="6" t="s">
        <v>10633</v>
      </c>
      <c s="36" t="s">
        <v>590</v>
      </c>
      <c s="37">
        <v>53.76</v>
      </c>
      <c s="36">
        <v>0.0048</v>
      </c>
      <c s="36">
        <f>ROUND(G336*H336,6)</f>
      </c>
      <c r="L336" s="38">
        <v>0</v>
      </c>
      <c s="32">
        <f>ROUND(ROUND(L336,2)*ROUND(G336,3),2)</f>
      </c>
      <c s="36" t="s">
        <v>653</v>
      </c>
      <c>
        <f>(M336*21)/100</f>
      </c>
      <c t="s">
        <v>27</v>
      </c>
    </row>
    <row r="337" spans="1:5" ht="25.5">
      <c r="A337" s="35" t="s">
        <v>56</v>
      </c>
      <c r="E337" s="39" t="s">
        <v>10633</v>
      </c>
    </row>
    <row r="338" spans="1:5" ht="12.75">
      <c r="A338" s="35" t="s">
        <v>58</v>
      </c>
      <c r="E338" s="40" t="s">
        <v>5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932</v>
      </c>
      <c s="34" t="s">
        <v>10634</v>
      </c>
      <c s="35" t="s">
        <v>50</v>
      </c>
      <c s="6" t="s">
        <v>10635</v>
      </c>
      <c s="36" t="s">
        <v>590</v>
      </c>
      <c s="37">
        <v>53.76</v>
      </c>
      <c s="36">
        <v>0.0048</v>
      </c>
      <c s="36">
        <f>ROUND(G340*H340,6)</f>
      </c>
      <c r="L340" s="38">
        <v>0</v>
      </c>
      <c s="32">
        <f>ROUND(ROUND(L340,2)*ROUND(G340,3),2)</f>
      </c>
      <c s="36" t="s">
        <v>653</v>
      </c>
      <c>
        <f>(M340*21)/100</f>
      </c>
      <c t="s">
        <v>27</v>
      </c>
    </row>
    <row r="341" spans="1:5" ht="25.5">
      <c r="A341" s="35" t="s">
        <v>56</v>
      </c>
      <c r="E341" s="39" t="s">
        <v>10635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25.5">
      <c r="A344" t="s">
        <v>49</v>
      </c>
      <c s="34" t="s">
        <v>937</v>
      </c>
      <c s="34" t="s">
        <v>10638</v>
      </c>
      <c s="35" t="s">
        <v>5</v>
      </c>
      <c s="6" t="s">
        <v>10639</v>
      </c>
      <c s="36" t="s">
        <v>590</v>
      </c>
      <c s="37">
        <v>66</v>
      </c>
      <c s="36">
        <v>0.00077</v>
      </c>
      <c s="36">
        <f>ROUND(G344*H344,6)</f>
      </c>
      <c r="L344" s="38">
        <v>0</v>
      </c>
      <c s="32">
        <f>ROUND(ROUND(L344,2)*ROUND(G344,3),2)</f>
      </c>
      <c s="36" t="s">
        <v>653</v>
      </c>
      <c>
        <f>(M344*21)/100</f>
      </c>
      <c t="s">
        <v>27</v>
      </c>
    </row>
    <row r="345" spans="1:5" ht="25.5">
      <c r="A345" s="35" t="s">
        <v>56</v>
      </c>
      <c r="E345" s="39" t="s">
        <v>10639</v>
      </c>
    </row>
    <row r="346" spans="1:5" ht="12.75">
      <c r="A346" s="35" t="s">
        <v>58</v>
      </c>
      <c r="E346" s="40" t="s">
        <v>295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940</v>
      </c>
      <c s="34" t="s">
        <v>10640</v>
      </c>
      <c s="35" t="s">
        <v>5</v>
      </c>
      <c s="6" t="s">
        <v>10641</v>
      </c>
      <c s="36" t="s">
        <v>590</v>
      </c>
      <c s="37">
        <v>76.923</v>
      </c>
      <c s="36">
        <v>0.0027</v>
      </c>
      <c s="36">
        <f>ROUND(G348*H348,6)</f>
      </c>
      <c r="L348" s="38">
        <v>0</v>
      </c>
      <c s="32">
        <f>ROUND(ROUND(L348,2)*ROUND(G348,3),2)</f>
      </c>
      <c s="36" t="s">
        <v>4950</v>
      </c>
      <c>
        <f>(M348*21)/100</f>
      </c>
      <c t="s">
        <v>27</v>
      </c>
    </row>
    <row r="349" spans="1:5" ht="25.5">
      <c r="A349" s="35" t="s">
        <v>56</v>
      </c>
      <c r="E349" s="39" t="s">
        <v>10641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455</v>
      </c>
      <c s="34" t="s">
        <v>10642</v>
      </c>
      <c s="35" t="s">
        <v>5</v>
      </c>
      <c s="6" t="s">
        <v>10643</v>
      </c>
      <c s="36" t="s">
        <v>590</v>
      </c>
      <c s="37">
        <v>0.82</v>
      </c>
      <c s="36">
        <v>0.00077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25.5">
      <c r="A353" s="35" t="s">
        <v>56</v>
      </c>
      <c r="E353" s="39" t="s">
        <v>10643</v>
      </c>
    </row>
    <row r="354" spans="1:5" ht="25.5">
      <c r="A354" s="35" t="s">
        <v>58</v>
      </c>
      <c r="E354" s="40" t="s">
        <v>10644</v>
      </c>
    </row>
    <row r="355" spans="1:5" ht="12.75">
      <c r="A355" t="s">
        <v>60</v>
      </c>
      <c r="E355" s="39" t="s">
        <v>5</v>
      </c>
    </row>
    <row r="356" spans="1:16" ht="12.75">
      <c r="A356" t="s">
        <v>49</v>
      </c>
      <c s="34" t="s">
        <v>456</v>
      </c>
      <c s="34" t="s">
        <v>10645</v>
      </c>
      <c s="35" t="s">
        <v>5</v>
      </c>
      <c s="6" t="s">
        <v>10646</v>
      </c>
      <c s="36" t="s">
        <v>590</v>
      </c>
      <c s="37">
        <v>0.956</v>
      </c>
      <c s="36">
        <v>0.0021</v>
      </c>
      <c s="36">
        <f>ROUND(G356*H356,6)</f>
      </c>
      <c r="L356" s="38">
        <v>0</v>
      </c>
      <c s="32">
        <f>ROUND(ROUND(L356,2)*ROUND(G356,3),2)</f>
      </c>
      <c s="36" t="s">
        <v>4950</v>
      </c>
      <c>
        <f>(M356*21)/100</f>
      </c>
      <c t="s">
        <v>27</v>
      </c>
    </row>
    <row r="357" spans="1:5" ht="12.75">
      <c r="A357" s="35" t="s">
        <v>56</v>
      </c>
      <c r="E357" s="39" t="s">
        <v>10646</v>
      </c>
    </row>
    <row r="358" spans="1:5" ht="12.75">
      <c r="A358" s="35" t="s">
        <v>58</v>
      </c>
      <c r="E358" s="40" t="s">
        <v>5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457</v>
      </c>
      <c s="34" t="s">
        <v>10647</v>
      </c>
      <c s="35" t="s">
        <v>5</v>
      </c>
      <c s="6" t="s">
        <v>10648</v>
      </c>
      <c s="36" t="s">
        <v>590</v>
      </c>
      <c s="37">
        <v>2.8</v>
      </c>
      <c s="36">
        <v>0.00077</v>
      </c>
      <c s="36">
        <f>ROUND(G360*H360,6)</f>
      </c>
      <c r="L360" s="38">
        <v>0</v>
      </c>
      <c s="32">
        <f>ROUND(ROUND(L360,2)*ROUND(G360,3),2)</f>
      </c>
      <c s="36" t="s">
        <v>4950</v>
      </c>
      <c>
        <f>(M360*21)/100</f>
      </c>
      <c t="s">
        <v>27</v>
      </c>
    </row>
    <row r="361" spans="1:5" ht="25.5">
      <c r="A361" s="35" t="s">
        <v>56</v>
      </c>
      <c r="E361" s="39" t="s">
        <v>10648</v>
      </c>
    </row>
    <row r="362" spans="1:5" ht="25.5">
      <c r="A362" s="35" t="s">
        <v>58</v>
      </c>
      <c r="E362" s="40" t="s">
        <v>10649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458</v>
      </c>
      <c s="34" t="s">
        <v>10645</v>
      </c>
      <c s="35" t="s">
        <v>50</v>
      </c>
      <c s="6" t="s">
        <v>10646</v>
      </c>
      <c s="36" t="s">
        <v>590</v>
      </c>
      <c s="37">
        <v>3.419</v>
      </c>
      <c s="36">
        <v>0.0021</v>
      </c>
      <c s="36">
        <f>ROUND(G364*H364,6)</f>
      </c>
      <c r="L364" s="38">
        <v>0</v>
      </c>
      <c s="32">
        <f>ROUND(ROUND(L364,2)*ROUND(G364,3),2)</f>
      </c>
      <c s="36" t="s">
        <v>4950</v>
      </c>
      <c>
        <f>(M364*21)/100</f>
      </c>
      <c t="s">
        <v>27</v>
      </c>
    </row>
    <row r="365" spans="1:5" ht="12.75">
      <c r="A365" s="35" t="s">
        <v>56</v>
      </c>
      <c r="E365" s="39" t="s">
        <v>10646</v>
      </c>
    </row>
    <row r="366" spans="1:5" ht="12.75">
      <c r="A366" s="35" t="s">
        <v>58</v>
      </c>
      <c r="E366" s="40" t="s">
        <v>5</v>
      </c>
    </row>
    <row r="367" spans="1:5" ht="12.75">
      <c r="A367" t="s">
        <v>60</v>
      </c>
      <c r="E367" s="39" t="s">
        <v>5</v>
      </c>
    </row>
    <row r="368" spans="1:16" ht="25.5">
      <c r="A368" t="s">
        <v>49</v>
      </c>
      <c s="34" t="s">
        <v>459</v>
      </c>
      <c s="34" t="s">
        <v>10647</v>
      </c>
      <c s="35" t="s">
        <v>50</v>
      </c>
      <c s="6" t="s">
        <v>10648</v>
      </c>
      <c s="36" t="s">
        <v>590</v>
      </c>
      <c s="37">
        <v>8.2</v>
      </c>
      <c s="36">
        <v>0.00077</v>
      </c>
      <c s="36">
        <f>ROUND(G368*H368,6)</f>
      </c>
      <c r="L368" s="38">
        <v>0</v>
      </c>
      <c s="32">
        <f>ROUND(ROUND(L368,2)*ROUND(G368,3),2)</f>
      </c>
      <c s="36" t="s">
        <v>4950</v>
      </c>
      <c>
        <f>(M368*21)/100</f>
      </c>
      <c t="s">
        <v>27</v>
      </c>
    </row>
    <row r="369" spans="1:5" ht="25.5">
      <c r="A369" s="35" t="s">
        <v>56</v>
      </c>
      <c r="E369" s="39" t="s">
        <v>10648</v>
      </c>
    </row>
    <row r="370" spans="1:5" ht="25.5">
      <c r="A370" s="35" t="s">
        <v>58</v>
      </c>
      <c r="E370" s="40" t="s">
        <v>10650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460</v>
      </c>
      <c s="34" t="s">
        <v>10640</v>
      </c>
      <c s="35" t="s">
        <v>50</v>
      </c>
      <c s="6" t="s">
        <v>10641</v>
      </c>
      <c s="36" t="s">
        <v>590</v>
      </c>
      <c s="37">
        <v>10.012</v>
      </c>
      <c s="36">
        <v>0.0027</v>
      </c>
      <c s="36">
        <f>ROUND(G372*H372,6)</f>
      </c>
      <c r="L372" s="38">
        <v>0</v>
      </c>
      <c s="32">
        <f>ROUND(ROUND(L372,2)*ROUND(G372,3),2)</f>
      </c>
      <c s="36" t="s">
        <v>4950</v>
      </c>
      <c>
        <f>(M372*21)/100</f>
      </c>
      <c t="s">
        <v>27</v>
      </c>
    </row>
    <row r="373" spans="1:5" ht="25.5">
      <c r="A373" s="35" t="s">
        <v>56</v>
      </c>
      <c r="E373" s="39" t="s">
        <v>10641</v>
      </c>
    </row>
    <row r="374" spans="1:5" ht="12.75">
      <c r="A374" s="35" t="s">
        <v>58</v>
      </c>
      <c r="E374" s="40" t="s">
        <v>5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463</v>
      </c>
      <c s="34" t="s">
        <v>10284</v>
      </c>
      <c s="35" t="s">
        <v>5</v>
      </c>
      <c s="6" t="s">
        <v>10651</v>
      </c>
      <c s="36" t="s">
        <v>54</v>
      </c>
      <c s="37">
        <v>10.18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4950</v>
      </c>
      <c>
        <f>(M376*21)/100</f>
      </c>
      <c t="s">
        <v>27</v>
      </c>
    </row>
    <row r="377" spans="1:5" ht="12.75">
      <c r="A377" s="35" t="s">
        <v>56</v>
      </c>
      <c r="E377" s="39" t="s">
        <v>10651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3" ht="12.75">
      <c r="A380" t="s">
        <v>46</v>
      </c>
      <c r="C380" s="31" t="s">
        <v>8716</v>
      </c>
      <c r="E380" s="33" t="s">
        <v>8717</v>
      </c>
      <c r="J380" s="32">
        <f>0</f>
      </c>
      <c s="32">
        <f>0</f>
      </c>
      <c s="32">
        <f>0+L381+L385+L389+L393+L397+L401+L405+L409+L413+L417+L421+L425+L429+L433+L437+L441+L445+L449+L453+L457+L461+L465+L469+L473+L477+L481+L485+L489+L493+L497+L501</f>
      </c>
      <c s="32">
        <f>0+M381+M385+M389+M393+M397+M401+M405+M409+M413+M417+M421+M425+M429+M433+M437+M441+M445+M449+M453+M457+M461+M465+M469+M473+M477+M481+M485+M489+M493+M497+M501</f>
      </c>
    </row>
    <row r="381" spans="1:16" ht="25.5">
      <c r="A381" t="s">
        <v>49</v>
      </c>
      <c s="34" t="s">
        <v>466</v>
      </c>
      <c s="34" t="s">
        <v>10652</v>
      </c>
      <c s="35" t="s">
        <v>5</v>
      </c>
      <c s="6" t="s">
        <v>10653</v>
      </c>
      <c s="36" t="s">
        <v>590</v>
      </c>
      <c s="37">
        <v>8572.6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4950</v>
      </c>
      <c>
        <f>(M381*21)/100</f>
      </c>
      <c t="s">
        <v>27</v>
      </c>
    </row>
    <row r="382" spans="1:5" ht="25.5">
      <c r="A382" s="35" t="s">
        <v>56</v>
      </c>
      <c r="E382" s="39" t="s">
        <v>10653</v>
      </c>
    </row>
    <row r="383" spans="1:5" ht="63.75">
      <c r="A383" s="35" t="s">
        <v>58</v>
      </c>
      <c r="E383" s="40" t="s">
        <v>10654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469</v>
      </c>
      <c s="34" t="s">
        <v>6051</v>
      </c>
      <c s="35" t="s">
        <v>5</v>
      </c>
      <c s="6" t="s">
        <v>10625</v>
      </c>
      <c s="36" t="s">
        <v>54</v>
      </c>
      <c s="37">
        <v>2.743</v>
      </c>
      <c s="36">
        <v>1</v>
      </c>
      <c s="36">
        <f>ROUND(G385*H385,6)</f>
      </c>
      <c r="L385" s="38">
        <v>0</v>
      </c>
      <c s="32">
        <f>ROUND(ROUND(L385,2)*ROUND(G385,3),2)</f>
      </c>
      <c s="36" t="s">
        <v>4950</v>
      </c>
      <c>
        <f>(M385*21)/100</f>
      </c>
      <c t="s">
        <v>27</v>
      </c>
    </row>
    <row r="386" spans="1:5" ht="12.75">
      <c r="A386" s="35" t="s">
        <v>56</v>
      </c>
      <c r="E386" s="39" t="s">
        <v>10625</v>
      </c>
    </row>
    <row r="387" spans="1:5" ht="12.75">
      <c r="A387" s="35" t="s">
        <v>58</v>
      </c>
      <c r="E387" s="40" t="s">
        <v>5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472</v>
      </c>
      <c s="34" t="s">
        <v>10655</v>
      </c>
      <c s="35" t="s">
        <v>5</v>
      </c>
      <c s="6" t="s">
        <v>10656</v>
      </c>
      <c s="36" t="s">
        <v>590</v>
      </c>
      <c s="37">
        <v>24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653</v>
      </c>
      <c>
        <f>(M389*21)/100</f>
      </c>
      <c t="s">
        <v>27</v>
      </c>
    </row>
    <row r="390" spans="1:5" ht="12.75">
      <c r="A390" s="35" t="s">
        <v>56</v>
      </c>
      <c r="E390" s="39" t="s">
        <v>10656</v>
      </c>
    </row>
    <row r="391" spans="1:5" ht="25.5">
      <c r="A391" s="35" t="s">
        <v>58</v>
      </c>
      <c r="E391" s="40" t="s">
        <v>10623</v>
      </c>
    </row>
    <row r="392" spans="1:5" ht="12.75">
      <c r="A392" t="s">
        <v>60</v>
      </c>
      <c r="E392" s="39" t="s">
        <v>5</v>
      </c>
    </row>
    <row r="393" spans="1:16" ht="25.5">
      <c r="A393" t="s">
        <v>49</v>
      </c>
      <c s="34" t="s">
        <v>475</v>
      </c>
      <c s="34" t="s">
        <v>10657</v>
      </c>
      <c s="35" t="s">
        <v>5</v>
      </c>
      <c s="6" t="s">
        <v>10658</v>
      </c>
      <c s="36" t="s">
        <v>590</v>
      </c>
      <c s="37">
        <v>5205</v>
      </c>
      <c s="36">
        <v>0.00074</v>
      </c>
      <c s="36">
        <f>ROUND(G393*H393,6)</f>
      </c>
      <c r="L393" s="38">
        <v>0</v>
      </c>
      <c s="32">
        <f>ROUND(ROUND(L393,2)*ROUND(G393,3),2)</f>
      </c>
      <c s="36" t="s">
        <v>4950</v>
      </c>
      <c>
        <f>(M393*21)/100</f>
      </c>
      <c t="s">
        <v>27</v>
      </c>
    </row>
    <row r="394" spans="1:5" ht="25.5">
      <c r="A394" s="35" t="s">
        <v>56</v>
      </c>
      <c r="E394" s="39" t="s">
        <v>10659</v>
      </c>
    </row>
    <row r="395" spans="1:5" ht="191.25">
      <c r="A395" s="35" t="s">
        <v>58</v>
      </c>
      <c r="E395" s="40" t="s">
        <v>10660</v>
      </c>
    </row>
    <row r="396" spans="1:5" ht="12.75">
      <c r="A396" t="s">
        <v>60</v>
      </c>
      <c r="E396" s="39" t="s">
        <v>5</v>
      </c>
    </row>
    <row r="397" spans="1:16" ht="25.5">
      <c r="A397" t="s">
        <v>49</v>
      </c>
      <c s="34" t="s">
        <v>478</v>
      </c>
      <c s="34" t="s">
        <v>6083</v>
      </c>
      <c s="35" t="s">
        <v>5</v>
      </c>
      <c s="6" t="s">
        <v>6085</v>
      </c>
      <c s="36" t="s">
        <v>590</v>
      </c>
      <c s="37">
        <v>19585.2</v>
      </c>
      <c s="36">
        <v>0.00088</v>
      </c>
      <c s="36">
        <f>ROUND(G397*H397,6)</f>
      </c>
      <c r="L397" s="38">
        <v>0</v>
      </c>
      <c s="32">
        <f>ROUND(ROUND(L397,2)*ROUND(G397,3),2)</f>
      </c>
      <c s="36" t="s">
        <v>4950</v>
      </c>
      <c>
        <f>(M397*21)/100</f>
      </c>
      <c t="s">
        <v>27</v>
      </c>
    </row>
    <row r="398" spans="1:5" ht="25.5">
      <c r="A398" s="35" t="s">
        <v>56</v>
      </c>
      <c r="E398" s="39" t="s">
        <v>6085</v>
      </c>
    </row>
    <row r="399" spans="1:5" ht="63.75">
      <c r="A399" s="35" t="s">
        <v>58</v>
      </c>
      <c r="E399" s="40" t="s">
        <v>10661</v>
      </c>
    </row>
    <row r="400" spans="1:5" ht="12.75">
      <c r="A400" t="s">
        <v>60</v>
      </c>
      <c r="E400" s="39" t="s">
        <v>5</v>
      </c>
    </row>
    <row r="401" spans="1:16" ht="25.5">
      <c r="A401" t="s">
        <v>49</v>
      </c>
      <c s="34" t="s">
        <v>481</v>
      </c>
      <c s="34" t="s">
        <v>10632</v>
      </c>
      <c s="35" t="s">
        <v>5</v>
      </c>
      <c s="6" t="s">
        <v>10633</v>
      </c>
      <c s="36" t="s">
        <v>590</v>
      </c>
      <c s="37">
        <v>11413.275</v>
      </c>
      <c s="36">
        <v>0.0048</v>
      </c>
      <c s="36">
        <f>ROUND(G401*H401,6)</f>
      </c>
      <c r="L401" s="38">
        <v>0</v>
      </c>
      <c s="32">
        <f>ROUND(ROUND(L401,2)*ROUND(G401,3),2)</f>
      </c>
      <c s="36" t="s">
        <v>653</v>
      </c>
      <c>
        <f>(M401*21)/100</f>
      </c>
      <c t="s">
        <v>27</v>
      </c>
    </row>
    <row r="402" spans="1:5" ht="25.5">
      <c r="A402" s="35" t="s">
        <v>56</v>
      </c>
      <c r="E402" s="39" t="s">
        <v>10633</v>
      </c>
    </row>
    <row r="403" spans="1:5" ht="12.75">
      <c r="A403" s="35" t="s">
        <v>58</v>
      </c>
      <c r="E403" s="40" t="s">
        <v>5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484</v>
      </c>
      <c s="34" t="s">
        <v>10634</v>
      </c>
      <c s="35" t="s">
        <v>5</v>
      </c>
      <c s="6" t="s">
        <v>10635</v>
      </c>
      <c s="36" t="s">
        <v>590</v>
      </c>
      <c s="37">
        <v>11413.275</v>
      </c>
      <c s="36">
        <v>0.0054</v>
      </c>
      <c s="36">
        <f>ROUND(G405*H405,6)</f>
      </c>
      <c r="L405" s="38">
        <v>0</v>
      </c>
      <c s="32">
        <f>ROUND(ROUND(L405,2)*ROUND(G405,3),2)</f>
      </c>
      <c s="36" t="s">
        <v>653</v>
      </c>
      <c>
        <f>(M405*21)/100</f>
      </c>
      <c t="s">
        <v>27</v>
      </c>
    </row>
    <row r="406" spans="1:5" ht="25.5">
      <c r="A406" s="35" t="s">
        <v>56</v>
      </c>
      <c r="E406" s="39" t="s">
        <v>10635</v>
      </c>
    </row>
    <row r="407" spans="1:5" ht="12.75">
      <c r="A407" s="35" t="s">
        <v>58</v>
      </c>
      <c r="E407" s="40" t="s">
        <v>5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487</v>
      </c>
      <c s="34" t="s">
        <v>10662</v>
      </c>
      <c s="35" t="s">
        <v>5</v>
      </c>
      <c s="6" t="s">
        <v>10663</v>
      </c>
      <c s="36" t="s">
        <v>106</v>
      </c>
      <c s="37">
        <v>40</v>
      </c>
      <c s="36">
        <v>0.00038</v>
      </c>
      <c s="36">
        <f>ROUND(G409*H409,6)</f>
      </c>
      <c r="L409" s="38">
        <v>0</v>
      </c>
      <c s="32">
        <f>ROUND(ROUND(L409,2)*ROUND(G409,3),2)</f>
      </c>
      <c s="36" t="s">
        <v>4950</v>
      </c>
      <c>
        <f>(M409*21)/100</f>
      </c>
      <c t="s">
        <v>27</v>
      </c>
    </row>
    <row r="410" spans="1:5" ht="12.75">
      <c r="A410" s="35" t="s">
        <v>56</v>
      </c>
      <c r="E410" s="39" t="s">
        <v>10663</v>
      </c>
    </row>
    <row r="411" spans="1:5" ht="12.75">
      <c r="A411" s="35" t="s">
        <v>58</v>
      </c>
      <c r="E411" s="40" t="s">
        <v>5</v>
      </c>
    </row>
    <row r="412" spans="1:5" ht="12.75">
      <c r="A412" t="s">
        <v>60</v>
      </c>
      <c r="E412" s="39" t="s">
        <v>5</v>
      </c>
    </row>
    <row r="413" spans="1:16" ht="25.5">
      <c r="A413" t="s">
        <v>49</v>
      </c>
      <c s="34" t="s">
        <v>490</v>
      </c>
      <c s="34" t="s">
        <v>10664</v>
      </c>
      <c s="35" t="s">
        <v>5</v>
      </c>
      <c s="6" t="s">
        <v>10665</v>
      </c>
      <c s="36" t="s">
        <v>590</v>
      </c>
      <c s="37">
        <v>7166.89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4950</v>
      </c>
      <c>
        <f>(M413*21)/100</f>
      </c>
      <c t="s">
        <v>27</v>
      </c>
    </row>
    <row r="414" spans="1:5" ht="25.5">
      <c r="A414" s="35" t="s">
        <v>56</v>
      </c>
      <c r="E414" s="39" t="s">
        <v>10665</v>
      </c>
    </row>
    <row r="415" spans="1:5" ht="267.75">
      <c r="A415" s="35" t="s">
        <v>58</v>
      </c>
      <c r="E415" s="40" t="s">
        <v>10666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493</v>
      </c>
      <c s="34" t="s">
        <v>10667</v>
      </c>
      <c s="35" t="s">
        <v>5</v>
      </c>
      <c s="6" t="s">
        <v>10668</v>
      </c>
      <c s="36" t="s">
        <v>590</v>
      </c>
      <c s="37">
        <v>7517.265</v>
      </c>
      <c s="36">
        <v>0.0012</v>
      </c>
      <c s="36">
        <f>ROUND(G417*H417,6)</f>
      </c>
      <c r="L417" s="38">
        <v>0</v>
      </c>
      <c s="32">
        <f>ROUND(ROUND(L417,2)*ROUND(G417,3),2)</f>
      </c>
      <c s="36" t="s">
        <v>4950</v>
      </c>
      <c>
        <f>(M417*21)/100</f>
      </c>
      <c t="s">
        <v>27</v>
      </c>
    </row>
    <row r="418" spans="1:5" ht="12.75">
      <c r="A418" s="35" t="s">
        <v>56</v>
      </c>
      <c r="E418" s="39" t="s">
        <v>10668</v>
      </c>
    </row>
    <row r="419" spans="1:5" ht="25.5">
      <c r="A419" s="35" t="s">
        <v>58</v>
      </c>
      <c r="E419" s="40" t="s">
        <v>10669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496</v>
      </c>
      <c s="34" t="s">
        <v>10670</v>
      </c>
      <c s="35" t="s">
        <v>5</v>
      </c>
      <c s="6" t="s">
        <v>10671</v>
      </c>
      <c s="36" t="s">
        <v>590</v>
      </c>
      <c s="37">
        <v>11.403</v>
      </c>
      <c s="36">
        <v>0.0003</v>
      </c>
      <c s="36">
        <f>ROUND(G421*H421,6)</f>
      </c>
      <c r="L421" s="38">
        <v>0</v>
      </c>
      <c s="32">
        <f>ROUND(ROUND(L421,2)*ROUND(G421,3),2)</f>
      </c>
      <c s="36" t="s">
        <v>4950</v>
      </c>
      <c>
        <f>(M421*21)/100</f>
      </c>
      <c t="s">
        <v>27</v>
      </c>
    </row>
    <row r="422" spans="1:5" ht="12.75">
      <c r="A422" s="35" t="s">
        <v>56</v>
      </c>
      <c r="E422" s="39" t="s">
        <v>10671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25.5">
      <c r="A425" t="s">
        <v>49</v>
      </c>
      <c s="34" t="s">
        <v>499</v>
      </c>
      <c s="34" t="s">
        <v>10672</v>
      </c>
      <c s="35" t="s">
        <v>5</v>
      </c>
      <c s="6" t="s">
        <v>10673</v>
      </c>
      <c s="36" t="s">
        <v>590</v>
      </c>
      <c s="37">
        <v>1885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4950</v>
      </c>
      <c>
        <f>(M425*21)/100</f>
      </c>
      <c t="s">
        <v>27</v>
      </c>
    </row>
    <row r="426" spans="1:5" ht="25.5">
      <c r="A426" s="35" t="s">
        <v>56</v>
      </c>
      <c r="E426" s="39" t="s">
        <v>10673</v>
      </c>
    </row>
    <row r="427" spans="1:5" ht="63.75">
      <c r="A427" s="35" t="s">
        <v>58</v>
      </c>
      <c r="E427" s="40" t="s">
        <v>10674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502</v>
      </c>
      <c s="34" t="s">
        <v>10675</v>
      </c>
      <c s="35" t="s">
        <v>5</v>
      </c>
      <c s="6" t="s">
        <v>10676</v>
      </c>
      <c s="36" t="s">
        <v>590</v>
      </c>
      <c s="37">
        <v>2177.175</v>
      </c>
      <c s="36">
        <v>0.0004</v>
      </c>
      <c s="36">
        <f>ROUND(G429*H429,6)</f>
      </c>
      <c r="L429" s="38">
        <v>0</v>
      </c>
      <c s="32">
        <f>ROUND(ROUND(L429,2)*ROUND(G429,3),2)</f>
      </c>
      <c s="36" t="s">
        <v>4950</v>
      </c>
      <c>
        <f>(M429*21)/100</f>
      </c>
      <c t="s">
        <v>27</v>
      </c>
    </row>
    <row r="430" spans="1:5" ht="12.75">
      <c r="A430" s="35" t="s">
        <v>56</v>
      </c>
      <c r="E430" s="39" t="s">
        <v>10676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38.25">
      <c r="A433" t="s">
        <v>49</v>
      </c>
      <c s="34" t="s">
        <v>505</v>
      </c>
      <c s="34" t="s">
        <v>10677</v>
      </c>
      <c s="35" t="s">
        <v>5</v>
      </c>
      <c s="6" t="s">
        <v>10678</v>
      </c>
      <c s="36" t="s">
        <v>590</v>
      </c>
      <c s="37">
        <v>1885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4950</v>
      </c>
      <c>
        <f>(M433*21)/100</f>
      </c>
      <c t="s">
        <v>27</v>
      </c>
    </row>
    <row r="434" spans="1:5" ht="38.25">
      <c r="A434" s="35" t="s">
        <v>56</v>
      </c>
      <c r="E434" s="39" t="s">
        <v>10679</v>
      </c>
    </row>
    <row r="435" spans="1:5" ht="63.75">
      <c r="A435" s="35" t="s">
        <v>58</v>
      </c>
      <c r="E435" s="40" t="s">
        <v>10674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506</v>
      </c>
      <c s="34" t="s">
        <v>10680</v>
      </c>
      <c s="35" t="s">
        <v>5</v>
      </c>
      <c s="6" t="s">
        <v>10681</v>
      </c>
      <c s="36" t="s">
        <v>590</v>
      </c>
      <c s="37">
        <v>1979.25</v>
      </c>
      <c s="36">
        <v>0.00012</v>
      </c>
      <c s="36">
        <f>ROUND(G437*H437,6)</f>
      </c>
      <c r="L437" s="38">
        <v>0</v>
      </c>
      <c s="32">
        <f>ROUND(ROUND(L437,2)*ROUND(G437,3),2)</f>
      </c>
      <c s="36" t="s">
        <v>653</v>
      </c>
      <c>
        <f>(M437*21)/100</f>
      </c>
      <c t="s">
        <v>27</v>
      </c>
    </row>
    <row r="438" spans="1:5" ht="12.75">
      <c r="A438" s="35" t="s">
        <v>56</v>
      </c>
      <c r="E438" s="39" t="s">
        <v>10681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6" ht="25.5">
      <c r="A441" t="s">
        <v>49</v>
      </c>
      <c s="34" t="s">
        <v>507</v>
      </c>
      <c s="34" t="s">
        <v>10682</v>
      </c>
      <c s="35" t="s">
        <v>5</v>
      </c>
      <c s="6" t="s">
        <v>10683</v>
      </c>
      <c s="36" t="s">
        <v>590</v>
      </c>
      <c s="37">
        <v>1885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4950</v>
      </c>
      <c>
        <f>(M441*21)/100</f>
      </c>
      <c t="s">
        <v>27</v>
      </c>
    </row>
    <row r="442" spans="1:5" ht="25.5">
      <c r="A442" s="35" t="s">
        <v>56</v>
      </c>
      <c r="E442" s="39" t="s">
        <v>10683</v>
      </c>
    </row>
    <row r="443" spans="1:5" ht="63.75">
      <c r="A443" s="35" t="s">
        <v>58</v>
      </c>
      <c r="E443" s="40" t="s">
        <v>10674</v>
      </c>
    </row>
    <row r="444" spans="1:5" ht="12.75">
      <c r="A444" t="s">
        <v>60</v>
      </c>
      <c r="E444" s="39" t="s">
        <v>5</v>
      </c>
    </row>
    <row r="445" spans="1:16" ht="25.5">
      <c r="A445" t="s">
        <v>49</v>
      </c>
      <c s="34" t="s">
        <v>508</v>
      </c>
      <c s="34" t="s">
        <v>10684</v>
      </c>
      <c s="35" t="s">
        <v>5</v>
      </c>
      <c s="6" t="s">
        <v>10685</v>
      </c>
      <c s="36" t="s">
        <v>590</v>
      </c>
      <c s="37">
        <v>1885</v>
      </c>
      <c s="36">
        <v>0.0008</v>
      </c>
      <c s="36">
        <f>ROUND(G445*H445,6)</f>
      </c>
      <c r="L445" s="38">
        <v>0</v>
      </c>
      <c s="32">
        <f>ROUND(ROUND(L445,2)*ROUND(G445,3),2)</f>
      </c>
      <c s="36" t="s">
        <v>4950</v>
      </c>
      <c>
        <f>(M445*21)/100</f>
      </c>
      <c t="s">
        <v>27</v>
      </c>
    </row>
    <row r="446" spans="1:5" ht="25.5">
      <c r="A446" s="35" t="s">
        <v>56</v>
      </c>
      <c r="E446" s="39" t="s">
        <v>10685</v>
      </c>
    </row>
    <row r="447" spans="1:5" ht="12.75">
      <c r="A447" s="35" t="s">
        <v>58</v>
      </c>
      <c r="E447" s="40" t="s">
        <v>5</v>
      </c>
    </row>
    <row r="448" spans="1:5" ht="12.75">
      <c r="A448" t="s">
        <v>60</v>
      </c>
      <c r="E448" s="39" t="s">
        <v>5</v>
      </c>
    </row>
    <row r="449" spans="1:16" ht="25.5">
      <c r="A449" t="s">
        <v>49</v>
      </c>
      <c s="34" t="s">
        <v>509</v>
      </c>
      <c s="34" t="s">
        <v>10686</v>
      </c>
      <c s="35" t="s">
        <v>5</v>
      </c>
      <c s="6" t="s">
        <v>10687</v>
      </c>
      <c s="36" t="s">
        <v>590</v>
      </c>
      <c s="37">
        <v>1885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4950</v>
      </c>
      <c>
        <f>(M449*21)/100</f>
      </c>
      <c t="s">
        <v>27</v>
      </c>
    </row>
    <row r="450" spans="1:5" ht="25.5">
      <c r="A450" s="35" t="s">
        <v>56</v>
      </c>
      <c r="E450" s="39" t="s">
        <v>10687</v>
      </c>
    </row>
    <row r="451" spans="1:5" ht="63.75">
      <c r="A451" s="35" t="s">
        <v>58</v>
      </c>
      <c r="E451" s="40" t="s">
        <v>10674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512</v>
      </c>
      <c s="34" t="s">
        <v>10688</v>
      </c>
      <c s="35" t="s">
        <v>5</v>
      </c>
      <c s="6" t="s">
        <v>10689</v>
      </c>
      <c s="36" t="s">
        <v>590</v>
      </c>
      <c s="37">
        <v>2073.5</v>
      </c>
      <c s="36">
        <v>0.0001</v>
      </c>
      <c s="36">
        <f>ROUND(G453*H453,6)</f>
      </c>
      <c r="L453" s="38">
        <v>0</v>
      </c>
      <c s="32">
        <f>ROUND(ROUND(L453,2)*ROUND(G453,3),2)</f>
      </c>
      <c s="36" t="s">
        <v>4950</v>
      </c>
      <c>
        <f>(M453*21)/100</f>
      </c>
      <c t="s">
        <v>27</v>
      </c>
    </row>
    <row r="454" spans="1:5" ht="12.75">
      <c r="A454" s="35" t="s">
        <v>56</v>
      </c>
      <c r="E454" s="39" t="s">
        <v>10689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25.5">
      <c r="A457" t="s">
        <v>49</v>
      </c>
      <c s="34" t="s">
        <v>515</v>
      </c>
      <c s="34" t="s">
        <v>10690</v>
      </c>
      <c s="35" t="s">
        <v>5</v>
      </c>
      <c s="6" t="s">
        <v>10691</v>
      </c>
      <c s="36" t="s">
        <v>590</v>
      </c>
      <c s="37">
        <v>1415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4950</v>
      </c>
      <c>
        <f>(M457*21)/100</f>
      </c>
      <c t="s">
        <v>27</v>
      </c>
    </row>
    <row r="458" spans="1:5" ht="25.5">
      <c r="A458" s="35" t="s">
        <v>56</v>
      </c>
      <c r="E458" s="39" t="s">
        <v>10691</v>
      </c>
    </row>
    <row r="459" spans="1:5" ht="25.5">
      <c r="A459" s="35" t="s">
        <v>58</v>
      </c>
      <c r="E459" s="40" t="s">
        <v>10692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518</v>
      </c>
      <c s="34" t="s">
        <v>10693</v>
      </c>
      <c s="35" t="s">
        <v>5</v>
      </c>
      <c s="6" t="s">
        <v>10694</v>
      </c>
      <c s="36" t="s">
        <v>101</v>
      </c>
      <c s="37">
        <v>424.5</v>
      </c>
      <c s="36">
        <v>0.51</v>
      </c>
      <c s="36">
        <f>ROUND(G461*H461,6)</f>
      </c>
      <c r="L461" s="38">
        <v>0</v>
      </c>
      <c s="32">
        <f>ROUND(ROUND(L461,2)*ROUND(G461,3),2)</f>
      </c>
      <c s="36" t="s">
        <v>4950</v>
      </c>
      <c>
        <f>(M461*21)/100</f>
      </c>
      <c t="s">
        <v>27</v>
      </c>
    </row>
    <row r="462" spans="1:5" ht="12.75">
      <c r="A462" s="35" t="s">
        <v>56</v>
      </c>
      <c r="E462" s="39" t="s">
        <v>10694</v>
      </c>
    </row>
    <row r="463" spans="1:5" ht="12.75">
      <c r="A463" s="35" t="s">
        <v>58</v>
      </c>
      <c r="E463" s="40" t="s">
        <v>10695</v>
      </c>
    </row>
    <row r="464" spans="1:5" ht="12.75">
      <c r="A464" t="s">
        <v>60</v>
      </c>
      <c r="E464" s="39" t="s">
        <v>5</v>
      </c>
    </row>
    <row r="465" spans="1:16" ht="25.5">
      <c r="A465" t="s">
        <v>49</v>
      </c>
      <c s="34" t="s">
        <v>521</v>
      </c>
      <c s="34" t="s">
        <v>10696</v>
      </c>
      <c s="35" t="s">
        <v>5</v>
      </c>
      <c s="6" t="s">
        <v>10697</v>
      </c>
      <c s="36" t="s">
        <v>101</v>
      </c>
      <c s="37">
        <v>639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4950</v>
      </c>
      <c>
        <f>(M465*21)/100</f>
      </c>
      <c t="s">
        <v>27</v>
      </c>
    </row>
    <row r="466" spans="1:5" ht="25.5">
      <c r="A466" s="35" t="s">
        <v>56</v>
      </c>
      <c r="E466" s="39" t="s">
        <v>10697</v>
      </c>
    </row>
    <row r="467" spans="1:5" ht="63.75">
      <c r="A467" s="35" t="s">
        <v>58</v>
      </c>
      <c r="E467" s="40" t="s">
        <v>10698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522</v>
      </c>
      <c s="34" t="s">
        <v>10693</v>
      </c>
      <c s="35" t="s">
        <v>50</v>
      </c>
      <c s="6" t="s">
        <v>10694</v>
      </c>
      <c s="36" t="s">
        <v>101</v>
      </c>
      <c s="37">
        <v>639</v>
      </c>
      <c s="36">
        <v>0.51</v>
      </c>
      <c s="36">
        <f>ROUND(G469*H469,6)</f>
      </c>
      <c r="L469" s="38">
        <v>0</v>
      </c>
      <c s="32">
        <f>ROUND(ROUND(L469,2)*ROUND(G469,3),2)</f>
      </c>
      <c s="36" t="s">
        <v>4950</v>
      </c>
      <c>
        <f>(M469*21)/100</f>
      </c>
      <c t="s">
        <v>27</v>
      </c>
    </row>
    <row r="470" spans="1:5" ht="12.75">
      <c r="A470" s="35" t="s">
        <v>56</v>
      </c>
      <c r="E470" s="39" t="s">
        <v>10694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25.5">
      <c r="A473" t="s">
        <v>49</v>
      </c>
      <c s="34" t="s">
        <v>523</v>
      </c>
      <c s="34" t="s">
        <v>10696</v>
      </c>
      <c s="35" t="s">
        <v>50</v>
      </c>
      <c s="6" t="s">
        <v>10697</v>
      </c>
      <c s="36" t="s">
        <v>101</v>
      </c>
      <c s="37">
        <v>707.5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4950</v>
      </c>
      <c>
        <f>(M473*21)/100</f>
      </c>
      <c t="s">
        <v>27</v>
      </c>
    </row>
    <row r="474" spans="1:5" ht="25.5">
      <c r="A474" s="35" t="s">
        <v>56</v>
      </c>
      <c r="E474" s="39" t="s">
        <v>10697</v>
      </c>
    </row>
    <row r="475" spans="1:5" ht="38.25">
      <c r="A475" s="35" t="s">
        <v>58</v>
      </c>
      <c r="E475" s="40" t="s">
        <v>10699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526</v>
      </c>
      <c s="34" t="s">
        <v>10700</v>
      </c>
      <c s="35" t="s">
        <v>5</v>
      </c>
      <c s="6" t="s">
        <v>10701</v>
      </c>
      <c s="36" t="s">
        <v>101</v>
      </c>
      <c s="37">
        <v>707.5</v>
      </c>
      <c s="36">
        <v>0.22</v>
      </c>
      <c s="36">
        <f>ROUND(G477*H477,6)</f>
      </c>
      <c r="L477" s="38">
        <v>0</v>
      </c>
      <c s="32">
        <f>ROUND(ROUND(L477,2)*ROUND(G477,3),2)</f>
      </c>
      <c s="36" t="s">
        <v>653</v>
      </c>
      <c>
        <f>(M477*21)/100</f>
      </c>
      <c t="s">
        <v>27</v>
      </c>
    </row>
    <row r="478" spans="1:5" ht="12.75">
      <c r="A478" s="35" t="s">
        <v>56</v>
      </c>
      <c r="E478" s="39" t="s">
        <v>10701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25.5">
      <c r="A481" t="s">
        <v>49</v>
      </c>
      <c s="34" t="s">
        <v>529</v>
      </c>
      <c s="34" t="s">
        <v>10702</v>
      </c>
      <c s="35" t="s">
        <v>5</v>
      </c>
      <c s="6" t="s">
        <v>10703</v>
      </c>
      <c s="36" t="s">
        <v>590</v>
      </c>
      <c s="37">
        <v>406.4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4950</v>
      </c>
      <c>
        <f>(M481*21)/100</f>
      </c>
      <c t="s">
        <v>27</v>
      </c>
    </row>
    <row r="482" spans="1:5" ht="25.5">
      <c r="A482" s="35" t="s">
        <v>56</v>
      </c>
      <c r="E482" s="39" t="s">
        <v>10703</v>
      </c>
    </row>
    <row r="483" spans="1:5" ht="38.25">
      <c r="A483" s="35" t="s">
        <v>58</v>
      </c>
      <c r="E483" s="40" t="s">
        <v>10704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532</v>
      </c>
      <c s="34" t="s">
        <v>6051</v>
      </c>
      <c s="35" t="s">
        <v>50</v>
      </c>
      <c s="6" t="s">
        <v>10625</v>
      </c>
      <c s="36" t="s">
        <v>54</v>
      </c>
      <c s="37">
        <v>0.142</v>
      </c>
      <c s="36">
        <v>1</v>
      </c>
      <c s="36">
        <f>ROUND(G485*H485,6)</f>
      </c>
      <c r="L485" s="38">
        <v>0</v>
      </c>
      <c s="32">
        <f>ROUND(ROUND(L485,2)*ROUND(G485,3),2)</f>
      </c>
      <c s="36" t="s">
        <v>4950</v>
      </c>
      <c>
        <f>(M485*21)/100</f>
      </c>
      <c t="s">
        <v>27</v>
      </c>
    </row>
    <row r="486" spans="1:5" ht="12.75">
      <c r="A486" s="35" t="s">
        <v>56</v>
      </c>
      <c r="E486" s="39" t="s">
        <v>10625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25.5">
      <c r="A489" t="s">
        <v>49</v>
      </c>
      <c s="34" t="s">
        <v>533</v>
      </c>
      <c s="34" t="s">
        <v>10705</v>
      </c>
      <c s="35" t="s">
        <v>5</v>
      </c>
      <c s="6" t="s">
        <v>10706</v>
      </c>
      <c s="36" t="s">
        <v>590</v>
      </c>
      <c s="37">
        <v>812.8</v>
      </c>
      <c s="36">
        <v>0.00094</v>
      </c>
      <c s="36">
        <f>ROUND(G489*H489,6)</f>
      </c>
      <c r="L489" s="38">
        <v>0</v>
      </c>
      <c s="32">
        <f>ROUND(ROUND(L489,2)*ROUND(G489,3),2)</f>
      </c>
      <c s="36" t="s">
        <v>4950</v>
      </c>
      <c>
        <f>(M489*21)/100</f>
      </c>
      <c t="s">
        <v>27</v>
      </c>
    </row>
    <row r="490" spans="1:5" ht="25.5">
      <c r="A490" s="35" t="s">
        <v>56</v>
      </c>
      <c r="E490" s="39" t="s">
        <v>10706</v>
      </c>
    </row>
    <row r="491" spans="1:5" ht="63.75">
      <c r="A491" s="35" t="s">
        <v>58</v>
      </c>
      <c r="E491" s="40" t="s">
        <v>10707</v>
      </c>
    </row>
    <row r="492" spans="1:5" ht="12.75">
      <c r="A492" t="s">
        <v>60</v>
      </c>
      <c r="E492" s="39" t="s">
        <v>5</v>
      </c>
    </row>
    <row r="493" spans="1:16" ht="25.5">
      <c r="A493" t="s">
        <v>49</v>
      </c>
      <c s="34" t="s">
        <v>534</v>
      </c>
      <c s="34" t="s">
        <v>10632</v>
      </c>
      <c s="35" t="s">
        <v>50</v>
      </c>
      <c s="6" t="s">
        <v>10633</v>
      </c>
      <c s="36" t="s">
        <v>590</v>
      </c>
      <c s="37">
        <v>487.68</v>
      </c>
      <c s="36">
        <v>0.0048</v>
      </c>
      <c s="36">
        <f>ROUND(G493*H493,6)</f>
      </c>
      <c r="L493" s="38">
        <v>0</v>
      </c>
      <c s="32">
        <f>ROUND(ROUND(L493,2)*ROUND(G493,3),2)</f>
      </c>
      <c s="36" t="s">
        <v>653</v>
      </c>
      <c>
        <f>(M493*21)/100</f>
      </c>
      <c t="s">
        <v>27</v>
      </c>
    </row>
    <row r="494" spans="1:5" ht="25.5">
      <c r="A494" s="35" t="s">
        <v>56</v>
      </c>
      <c r="E494" s="39" t="s">
        <v>10633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25.5">
      <c r="A497" t="s">
        <v>49</v>
      </c>
      <c s="34" t="s">
        <v>538</v>
      </c>
      <c s="34" t="s">
        <v>10708</v>
      </c>
      <c s="35" t="s">
        <v>5</v>
      </c>
      <c s="6" t="s">
        <v>10635</v>
      </c>
      <c s="36" t="s">
        <v>590</v>
      </c>
      <c s="37">
        <v>487.68</v>
      </c>
      <c s="36">
        <v>0.0048</v>
      </c>
      <c s="36">
        <f>ROUND(G497*H497,6)</f>
      </c>
      <c r="L497" s="38">
        <v>0</v>
      </c>
      <c s="32">
        <f>ROUND(ROUND(L497,2)*ROUND(G497,3),2)</f>
      </c>
      <c s="36" t="s">
        <v>653</v>
      </c>
      <c>
        <f>(M497*21)/100</f>
      </c>
      <c t="s">
        <v>27</v>
      </c>
    </row>
    <row r="498" spans="1:5" ht="25.5">
      <c r="A498" s="35" t="s">
        <v>56</v>
      </c>
      <c r="E498" s="39" t="s">
        <v>10635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12.75">
      <c r="A501" t="s">
        <v>49</v>
      </c>
      <c s="34" t="s">
        <v>541</v>
      </c>
      <c s="34" t="s">
        <v>10709</v>
      </c>
      <c s="35" t="s">
        <v>5</v>
      </c>
      <c s="6" t="s">
        <v>10710</v>
      </c>
      <c s="36" t="s">
        <v>54</v>
      </c>
      <c s="37">
        <v>507.318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4950</v>
      </c>
      <c>
        <f>(M501*21)/100</f>
      </c>
      <c t="s">
        <v>27</v>
      </c>
    </row>
    <row r="502" spans="1:5" ht="12.75">
      <c r="A502" s="35" t="s">
        <v>56</v>
      </c>
      <c r="E502" s="39" t="s">
        <v>10710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3" ht="12.75">
      <c r="A505" t="s">
        <v>46</v>
      </c>
      <c r="C505" s="31" t="s">
        <v>9937</v>
      </c>
      <c r="E505" s="33" t="s">
        <v>5342</v>
      </c>
      <c r="J505" s="32">
        <f>0</f>
      </c>
      <c s="32">
        <f>0</f>
      </c>
      <c s="32">
        <f>0+L506+L510+L514+L518+L522</f>
      </c>
      <c s="32">
        <f>0+M506+M510+M514+M518+M522</f>
      </c>
    </row>
    <row r="506" spans="1:16" ht="12.75">
      <c r="A506" t="s">
        <v>49</v>
      </c>
      <c s="34" t="s">
        <v>544</v>
      </c>
      <c s="34" t="s">
        <v>10711</v>
      </c>
      <c s="35" t="s">
        <v>5</v>
      </c>
      <c s="6" t="s">
        <v>10712</v>
      </c>
      <c s="36" t="s">
        <v>113</v>
      </c>
      <c s="37">
        <v>38</v>
      </c>
      <c s="36">
        <v>0.00267</v>
      </c>
      <c s="36">
        <f>ROUND(G506*H506,6)</f>
      </c>
      <c r="L506" s="38">
        <v>0</v>
      </c>
      <c s="32">
        <f>ROUND(ROUND(L506,2)*ROUND(G506,3),2)</f>
      </c>
      <c s="36" t="s">
        <v>653</v>
      </c>
      <c>
        <f>(M506*21)/100</f>
      </c>
      <c t="s">
        <v>27</v>
      </c>
    </row>
    <row r="507" spans="1:5" ht="12.75">
      <c r="A507" s="35" t="s">
        <v>56</v>
      </c>
      <c r="E507" s="39" t="s">
        <v>10712</v>
      </c>
    </row>
    <row r="508" spans="1:5" ht="38.25">
      <c r="A508" s="35" t="s">
        <v>58</v>
      </c>
      <c r="E508" s="40" t="s">
        <v>10713</v>
      </c>
    </row>
    <row r="509" spans="1:5" ht="12.75">
      <c r="A509" t="s">
        <v>60</v>
      </c>
      <c r="E509" s="39" t="s">
        <v>5</v>
      </c>
    </row>
    <row r="510" spans="1:16" ht="12.75">
      <c r="A510" t="s">
        <v>49</v>
      </c>
      <c s="34" t="s">
        <v>545</v>
      </c>
      <c s="34" t="s">
        <v>10714</v>
      </c>
      <c s="35" t="s">
        <v>5</v>
      </c>
      <c s="6" t="s">
        <v>10715</v>
      </c>
      <c s="36" t="s">
        <v>113</v>
      </c>
      <c s="37">
        <v>61</v>
      </c>
      <c s="36">
        <v>0.00267</v>
      </c>
      <c s="36">
        <f>ROUND(G510*H510,6)</f>
      </c>
      <c r="L510" s="38">
        <v>0</v>
      </c>
      <c s="32">
        <f>ROUND(ROUND(L510,2)*ROUND(G510,3),2)</f>
      </c>
      <c s="36" t="s">
        <v>653</v>
      </c>
      <c>
        <f>(M510*21)/100</f>
      </c>
      <c t="s">
        <v>27</v>
      </c>
    </row>
    <row r="511" spans="1:5" ht="12.75">
      <c r="A511" s="35" t="s">
        <v>56</v>
      </c>
      <c r="E511" s="39" t="s">
        <v>10715</v>
      </c>
    </row>
    <row r="512" spans="1:5" ht="38.25">
      <c r="A512" s="35" t="s">
        <v>58</v>
      </c>
      <c r="E512" s="40" t="s">
        <v>10716</v>
      </c>
    </row>
    <row r="513" spans="1:5" ht="12.75">
      <c r="A513" t="s">
        <v>60</v>
      </c>
      <c r="E513" s="39" t="s">
        <v>5</v>
      </c>
    </row>
    <row r="514" spans="1:16" ht="25.5">
      <c r="A514" t="s">
        <v>49</v>
      </c>
      <c s="34" t="s">
        <v>546</v>
      </c>
      <c s="34" t="s">
        <v>10717</v>
      </c>
      <c s="35" t="s">
        <v>5</v>
      </c>
      <c s="6" t="s">
        <v>10718</v>
      </c>
      <c s="36" t="s">
        <v>113</v>
      </c>
      <c s="37">
        <v>1</v>
      </c>
      <c s="36">
        <v>0.00267</v>
      </c>
      <c s="36">
        <f>ROUND(G514*H514,6)</f>
      </c>
      <c r="L514" s="38">
        <v>0</v>
      </c>
      <c s="32">
        <f>ROUND(ROUND(L514,2)*ROUND(G514,3),2)</f>
      </c>
      <c s="36" t="s">
        <v>653</v>
      </c>
      <c>
        <f>(M514*21)/100</f>
      </c>
      <c t="s">
        <v>27</v>
      </c>
    </row>
    <row r="515" spans="1:5" ht="25.5">
      <c r="A515" s="35" t="s">
        <v>56</v>
      </c>
      <c r="E515" s="39" t="s">
        <v>10718</v>
      </c>
    </row>
    <row r="516" spans="1:5" ht="38.25">
      <c r="A516" s="35" t="s">
        <v>58</v>
      </c>
      <c r="E516" s="40" t="s">
        <v>10719</v>
      </c>
    </row>
    <row r="517" spans="1:5" ht="12.75">
      <c r="A517" t="s">
        <v>60</v>
      </c>
      <c r="E517" s="39" t="s">
        <v>5</v>
      </c>
    </row>
    <row r="518" spans="1:16" ht="12.75">
      <c r="A518" t="s">
        <v>49</v>
      </c>
      <c s="34" t="s">
        <v>547</v>
      </c>
      <c s="34" t="s">
        <v>10720</v>
      </c>
      <c s="35" t="s">
        <v>5</v>
      </c>
      <c s="6" t="s">
        <v>10721</v>
      </c>
      <c s="36" t="s">
        <v>113</v>
      </c>
      <c s="37">
        <v>9</v>
      </c>
      <c s="36">
        <v>0.00267</v>
      </c>
      <c s="36">
        <f>ROUND(G518*H518,6)</f>
      </c>
      <c r="L518" s="38">
        <v>0</v>
      </c>
      <c s="32">
        <f>ROUND(ROUND(L518,2)*ROUND(G518,3),2)</f>
      </c>
      <c s="36" t="s">
        <v>653</v>
      </c>
      <c>
        <f>(M518*21)/100</f>
      </c>
      <c t="s">
        <v>27</v>
      </c>
    </row>
    <row r="519" spans="1:5" ht="12.75">
      <c r="A519" s="35" t="s">
        <v>56</v>
      </c>
      <c r="E519" s="39" t="s">
        <v>10721</v>
      </c>
    </row>
    <row r="520" spans="1:5" ht="38.25">
      <c r="A520" s="35" t="s">
        <v>58</v>
      </c>
      <c r="E520" s="40" t="s">
        <v>10722</v>
      </c>
    </row>
    <row r="521" spans="1:5" ht="12.75">
      <c r="A521" t="s">
        <v>60</v>
      </c>
      <c r="E521" s="39" t="s">
        <v>5</v>
      </c>
    </row>
    <row r="522" spans="1:16" ht="12.75">
      <c r="A522" t="s">
        <v>49</v>
      </c>
      <c s="34" t="s">
        <v>422</v>
      </c>
      <c s="34" t="s">
        <v>5348</v>
      </c>
      <c s="35" t="s">
        <v>5</v>
      </c>
      <c s="6" t="s">
        <v>10723</v>
      </c>
      <c s="36" t="s">
        <v>54</v>
      </c>
      <c s="37">
        <v>124.884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4950</v>
      </c>
      <c>
        <f>(M522*21)/100</f>
      </c>
      <c t="s">
        <v>27</v>
      </c>
    </row>
    <row r="523" spans="1:5" ht="12.75">
      <c r="A523" s="35" t="s">
        <v>56</v>
      </c>
      <c r="E523" s="39" t="s">
        <v>10723</v>
      </c>
    </row>
    <row r="524" spans="1:5" ht="12.75">
      <c r="A524" s="35" t="s">
        <v>58</v>
      </c>
      <c r="E524" s="40" t="s">
        <v>5</v>
      </c>
    </row>
    <row r="525" spans="1:5" ht="12.75">
      <c r="A525" t="s">
        <v>60</v>
      </c>
      <c r="E525" s="39" t="s">
        <v>5</v>
      </c>
    </row>
    <row r="526" spans="1:13" ht="12.75">
      <c r="A526" t="s">
        <v>46</v>
      </c>
      <c r="C526" s="31" t="s">
        <v>10724</v>
      </c>
      <c r="E526" s="33" t="s">
        <v>10725</v>
      </c>
      <c r="J526" s="32">
        <f>0</f>
      </c>
      <c s="32">
        <f>0</f>
      </c>
      <c s="32">
        <f>0+L527</f>
      </c>
      <c s="32">
        <f>0+M527</f>
      </c>
    </row>
    <row r="527" spans="1:16" ht="12.75">
      <c r="A527" t="s">
        <v>49</v>
      </c>
      <c s="34" t="s">
        <v>427</v>
      </c>
      <c s="34" t="s">
        <v>10724</v>
      </c>
      <c s="35" t="s">
        <v>5</v>
      </c>
      <c s="6" t="s">
        <v>10726</v>
      </c>
      <c s="36" t="s">
        <v>10223</v>
      </c>
      <c s="37">
        <v>1</v>
      </c>
      <c s="36">
        <v>0.0372</v>
      </c>
      <c s="36">
        <f>ROUND(G527*H527,6)</f>
      </c>
      <c r="L527" s="38">
        <v>0</v>
      </c>
      <c s="32">
        <f>ROUND(ROUND(L527,2)*ROUND(G527,3),2)</f>
      </c>
      <c s="36" t="s">
        <v>653</v>
      </c>
      <c>
        <f>(M527*21)/100</f>
      </c>
      <c t="s">
        <v>27</v>
      </c>
    </row>
    <row r="528" spans="1:5" ht="12.75">
      <c r="A528" s="35" t="s">
        <v>56</v>
      </c>
      <c r="E528" s="39" t="s">
        <v>10726</v>
      </c>
    </row>
    <row r="529" spans="1:5" ht="12.75">
      <c r="A529" s="35" t="s">
        <v>58</v>
      </c>
      <c r="E529" s="40" t="s">
        <v>5</v>
      </c>
    </row>
    <row r="530" spans="1:5" ht="12.75">
      <c r="A530" t="s">
        <v>60</v>
      </c>
      <c r="E530" s="39" t="s">
        <v>5</v>
      </c>
    </row>
    <row r="531" spans="1:13" ht="12.75">
      <c r="A531" t="s">
        <v>46</v>
      </c>
      <c r="C531" s="31" t="s">
        <v>8736</v>
      </c>
      <c r="E531" s="33" t="s">
        <v>8231</v>
      </c>
      <c r="J531" s="32">
        <f>0</f>
      </c>
      <c s="32">
        <f>0</f>
      </c>
      <c s="32">
        <f>0+L532+L536+L540+L544+L548</f>
      </c>
      <c s="32">
        <f>0+M532+M536+M540+M544+M548</f>
      </c>
    </row>
    <row r="532" spans="1:16" ht="25.5">
      <c r="A532" t="s">
        <v>49</v>
      </c>
      <c s="34" t="s">
        <v>6003</v>
      </c>
      <c s="34" t="s">
        <v>10727</v>
      </c>
      <c s="35" t="s">
        <v>5</v>
      </c>
      <c s="6" t="s">
        <v>10728</v>
      </c>
      <c s="36" t="s">
        <v>590</v>
      </c>
      <c s="37">
        <v>660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653</v>
      </c>
      <c>
        <f>(M532*21)/100</f>
      </c>
      <c t="s">
        <v>27</v>
      </c>
    </row>
    <row r="533" spans="1:5" ht="25.5">
      <c r="A533" s="35" t="s">
        <v>56</v>
      </c>
      <c r="E533" s="39" t="s">
        <v>10728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5</v>
      </c>
    </row>
    <row r="536" spans="1:16" ht="12.75">
      <c r="A536" t="s">
        <v>49</v>
      </c>
      <c s="34" t="s">
        <v>6008</v>
      </c>
      <c s="34" t="s">
        <v>10729</v>
      </c>
      <c s="35" t="s">
        <v>5</v>
      </c>
      <c s="6" t="s">
        <v>10730</v>
      </c>
      <c s="36" t="s">
        <v>106</v>
      </c>
      <c s="37">
        <v>2259.576</v>
      </c>
      <c s="36">
        <v>0.00315</v>
      </c>
      <c s="36">
        <f>ROUND(G536*H536,6)</f>
      </c>
      <c r="L536" s="38">
        <v>0</v>
      </c>
      <c s="32">
        <f>ROUND(ROUND(L536,2)*ROUND(G536,3),2)</f>
      </c>
      <c s="36" t="s">
        <v>4950</v>
      </c>
      <c>
        <f>(M536*21)/100</f>
      </c>
      <c t="s">
        <v>27</v>
      </c>
    </row>
    <row r="537" spans="1:5" ht="12.75">
      <c r="A537" s="35" t="s">
        <v>56</v>
      </c>
      <c r="E537" s="39" t="s">
        <v>10730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5</v>
      </c>
    </row>
    <row r="540" spans="1:16" ht="25.5">
      <c r="A540" t="s">
        <v>49</v>
      </c>
      <c s="34" t="s">
        <v>6015</v>
      </c>
      <c s="34" t="s">
        <v>10731</v>
      </c>
      <c s="35" t="s">
        <v>5</v>
      </c>
      <c s="6" t="s">
        <v>10732</v>
      </c>
      <c s="36" t="s">
        <v>590</v>
      </c>
      <c s="37">
        <v>660</v>
      </c>
      <c s="36">
        <v>0.00021</v>
      </c>
      <c s="36">
        <f>ROUND(G540*H540,6)</f>
      </c>
      <c r="L540" s="38">
        <v>0</v>
      </c>
      <c s="32">
        <f>ROUND(ROUND(L540,2)*ROUND(G540,3),2)</f>
      </c>
      <c s="36" t="s">
        <v>4950</v>
      </c>
      <c>
        <f>(M540*21)/100</f>
      </c>
      <c t="s">
        <v>27</v>
      </c>
    </row>
    <row r="541" spans="1:5" ht="38.25">
      <c r="A541" s="35" t="s">
        <v>56</v>
      </c>
      <c r="E541" s="39" t="s">
        <v>10733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5</v>
      </c>
    </row>
    <row r="544" spans="1:16" ht="12.75">
      <c r="A544" t="s">
        <v>49</v>
      </c>
      <c s="34" t="s">
        <v>6019</v>
      </c>
      <c s="34" t="s">
        <v>10734</v>
      </c>
      <c s="35" t="s">
        <v>5</v>
      </c>
      <c s="6" t="s">
        <v>10735</v>
      </c>
      <c s="36" t="s">
        <v>590</v>
      </c>
      <c s="37">
        <v>712.8</v>
      </c>
      <c s="36">
        <v>0.025</v>
      </c>
      <c s="36">
        <f>ROUND(G544*H544,6)</f>
      </c>
      <c r="L544" s="38">
        <v>0</v>
      </c>
      <c s="32">
        <f>ROUND(ROUND(L544,2)*ROUND(G544,3),2)</f>
      </c>
      <c s="36" t="s">
        <v>4950</v>
      </c>
      <c>
        <f>(M544*21)/100</f>
      </c>
      <c t="s">
        <v>27</v>
      </c>
    </row>
    <row r="545" spans="1:5" ht="12.75">
      <c r="A545" s="35" t="s">
        <v>56</v>
      </c>
      <c r="E545" s="39" t="s">
        <v>10735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5</v>
      </c>
    </row>
    <row r="548" spans="1:16" ht="12.75">
      <c r="A548" t="s">
        <v>49</v>
      </c>
      <c s="34" t="s">
        <v>6023</v>
      </c>
      <c s="34" t="s">
        <v>9747</v>
      </c>
      <c s="35" t="s">
        <v>5</v>
      </c>
      <c s="6" t="s">
        <v>9748</v>
      </c>
      <c s="36" t="s">
        <v>54</v>
      </c>
      <c s="37">
        <v>72.24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4950</v>
      </c>
      <c>
        <f>(M548*21)/100</f>
      </c>
      <c t="s">
        <v>27</v>
      </c>
    </row>
    <row r="549" spans="1:5" ht="12.75">
      <c r="A549" s="35" t="s">
        <v>56</v>
      </c>
      <c r="E549" s="39" t="s">
        <v>9748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5</v>
      </c>
    </row>
    <row r="552" spans="1:13" ht="12.75">
      <c r="A552" t="s">
        <v>46</v>
      </c>
      <c r="C552" s="31" t="s">
        <v>4477</v>
      </c>
      <c r="E552" s="33" t="s">
        <v>4478</v>
      </c>
      <c r="J552" s="32">
        <f>0</f>
      </c>
      <c s="32">
        <f>0</f>
      </c>
      <c s="32">
        <f>0+L553+L557+L561+L565+L569+L573+L577+L581+L585+L589+L593+L597</f>
      </c>
      <c s="32">
        <f>0+M553+M557+M561+M565+M569+M573+M577+M581+M585+M589+M593+M597</f>
      </c>
    </row>
    <row r="553" spans="1:16" ht="25.5">
      <c r="A553" t="s">
        <v>49</v>
      </c>
      <c s="34" t="s">
        <v>6028</v>
      </c>
      <c s="34" t="s">
        <v>10736</v>
      </c>
      <c s="35" t="s">
        <v>5</v>
      </c>
      <c s="6" t="s">
        <v>10737</v>
      </c>
      <c s="36" t="s">
        <v>106</v>
      </c>
      <c s="37">
        <v>40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653</v>
      </c>
      <c>
        <f>(M553*21)/100</f>
      </c>
      <c t="s">
        <v>27</v>
      </c>
    </row>
    <row r="554" spans="1:5" ht="25.5">
      <c r="A554" s="35" t="s">
        <v>56</v>
      </c>
      <c r="E554" s="39" t="s">
        <v>10737</v>
      </c>
    </row>
    <row r="555" spans="1:5" ht="12.75">
      <c r="A555" s="35" t="s">
        <v>58</v>
      </c>
      <c r="E555" s="40" t="s">
        <v>5</v>
      </c>
    </row>
    <row r="556" spans="1:5" ht="12.75">
      <c r="A556" t="s">
        <v>60</v>
      </c>
      <c r="E556" s="39" t="s">
        <v>5</v>
      </c>
    </row>
    <row r="557" spans="1:16" ht="25.5">
      <c r="A557" t="s">
        <v>49</v>
      </c>
      <c s="34" t="s">
        <v>6033</v>
      </c>
      <c s="34" t="s">
        <v>9990</v>
      </c>
      <c s="35" t="s">
        <v>5</v>
      </c>
      <c s="6" t="s">
        <v>10738</v>
      </c>
      <c s="36" t="s">
        <v>2729</v>
      </c>
      <c s="37">
        <v>2143.93</v>
      </c>
      <c s="36">
        <v>5E-05</v>
      </c>
      <c s="36">
        <f>ROUND(G557*H557,6)</f>
      </c>
      <c r="L557" s="38">
        <v>0</v>
      </c>
      <c s="32">
        <f>ROUND(ROUND(L557,2)*ROUND(G557,3),2)</f>
      </c>
      <c s="36" t="s">
        <v>4950</v>
      </c>
      <c>
        <f>(M557*21)/100</f>
      </c>
      <c t="s">
        <v>27</v>
      </c>
    </row>
    <row r="558" spans="1:5" ht="25.5">
      <c r="A558" s="35" t="s">
        <v>56</v>
      </c>
      <c r="E558" s="39" t="s">
        <v>10738</v>
      </c>
    </row>
    <row r="559" spans="1:5" ht="12.75">
      <c r="A559" s="35" t="s">
        <v>58</v>
      </c>
      <c r="E559" s="40" t="s">
        <v>10739</v>
      </c>
    </row>
    <row r="560" spans="1:5" ht="12.75">
      <c r="A560" t="s">
        <v>60</v>
      </c>
      <c r="E560" s="39" t="s">
        <v>5</v>
      </c>
    </row>
    <row r="561" spans="1:16" ht="25.5">
      <c r="A561" t="s">
        <v>49</v>
      </c>
      <c s="34" t="s">
        <v>6040</v>
      </c>
      <c s="34" t="s">
        <v>8986</v>
      </c>
      <c s="35" t="s">
        <v>5</v>
      </c>
      <c s="6" t="s">
        <v>10740</v>
      </c>
      <c s="36" t="s">
        <v>2729</v>
      </c>
      <c s="37">
        <v>11975.753</v>
      </c>
      <c s="36">
        <v>5E-05</v>
      </c>
      <c s="36">
        <f>ROUND(G561*H561,6)</f>
      </c>
      <c r="L561" s="38">
        <v>0</v>
      </c>
      <c s="32">
        <f>ROUND(ROUND(L561,2)*ROUND(G561,3),2)</f>
      </c>
      <c s="36" t="s">
        <v>4950</v>
      </c>
      <c>
        <f>(M561*21)/100</f>
      </c>
      <c t="s">
        <v>27</v>
      </c>
    </row>
    <row r="562" spans="1:5" ht="25.5">
      <c r="A562" s="35" t="s">
        <v>56</v>
      </c>
      <c r="E562" s="39" t="s">
        <v>10740</v>
      </c>
    </row>
    <row r="563" spans="1:5" ht="12.75">
      <c r="A563" s="35" t="s">
        <v>58</v>
      </c>
      <c r="E563" s="40" t="s">
        <v>10741</v>
      </c>
    </row>
    <row r="564" spans="1:5" ht="12.75">
      <c r="A564" t="s">
        <v>60</v>
      </c>
      <c r="E564" s="39" t="s">
        <v>5</v>
      </c>
    </row>
    <row r="565" spans="1:16" ht="38.25">
      <c r="A565" t="s">
        <v>49</v>
      </c>
      <c s="34" t="s">
        <v>6045</v>
      </c>
      <c s="34" t="s">
        <v>10742</v>
      </c>
      <c s="35" t="s">
        <v>5</v>
      </c>
      <c s="6" t="s">
        <v>10743</v>
      </c>
      <c s="36" t="s">
        <v>113</v>
      </c>
      <c s="37">
        <v>148</v>
      </c>
      <c s="36">
        <v>5E-05</v>
      </c>
      <c s="36">
        <f>ROUND(G565*H565,6)</f>
      </c>
      <c r="L565" s="38">
        <v>0</v>
      </c>
      <c s="32">
        <f>ROUND(ROUND(L565,2)*ROUND(G565,3),2)</f>
      </c>
      <c s="36" t="s">
        <v>653</v>
      </c>
      <c>
        <f>(M565*21)/100</f>
      </c>
      <c t="s">
        <v>27</v>
      </c>
    </row>
    <row r="566" spans="1:5" ht="38.25">
      <c r="A566" s="35" t="s">
        <v>56</v>
      </c>
      <c r="E566" s="39" t="s">
        <v>10744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12.75">
      <c r="A569" t="s">
        <v>49</v>
      </c>
      <c s="34" t="s">
        <v>6050</v>
      </c>
      <c s="34" t="s">
        <v>10745</v>
      </c>
      <c s="35" t="s">
        <v>5</v>
      </c>
      <c s="6" t="s">
        <v>10746</v>
      </c>
      <c s="36" t="s">
        <v>2729</v>
      </c>
      <c s="37">
        <v>2229.687</v>
      </c>
      <c s="36">
        <v>1</v>
      </c>
      <c s="36">
        <f>ROUND(G569*H569,6)</f>
      </c>
      <c r="L569" s="38">
        <v>0</v>
      </c>
      <c s="32">
        <f>ROUND(ROUND(L569,2)*ROUND(G569,3),2)</f>
      </c>
      <c s="36" t="s">
        <v>653</v>
      </c>
      <c>
        <f>(M569*21)/100</f>
      </c>
      <c t="s">
        <v>27</v>
      </c>
    </row>
    <row r="570" spans="1:5" ht="12.75">
      <c r="A570" s="35" t="s">
        <v>56</v>
      </c>
      <c r="E570" s="39" t="s">
        <v>10746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38.25">
      <c r="A573" t="s">
        <v>49</v>
      </c>
      <c s="34" t="s">
        <v>6054</v>
      </c>
      <c s="34" t="s">
        <v>10747</v>
      </c>
      <c s="35" t="s">
        <v>5</v>
      </c>
      <c s="6" t="s">
        <v>10748</v>
      </c>
      <c s="36" t="s">
        <v>590</v>
      </c>
      <c s="37">
        <v>660</v>
      </c>
      <c s="36">
        <v>5E-05</v>
      </c>
      <c s="36">
        <f>ROUND(G573*H573,6)</f>
      </c>
      <c r="L573" s="38">
        <v>0</v>
      </c>
      <c s="32">
        <f>ROUND(ROUND(L573,2)*ROUND(G573,3),2)</f>
      </c>
      <c s="36" t="s">
        <v>653</v>
      </c>
      <c>
        <f>(M573*21)/100</f>
      </c>
      <c t="s">
        <v>27</v>
      </c>
    </row>
    <row r="574" spans="1:5" ht="38.25">
      <c r="A574" s="35" t="s">
        <v>56</v>
      </c>
      <c r="E574" s="39" t="s">
        <v>10748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6059</v>
      </c>
      <c s="34" t="s">
        <v>10749</v>
      </c>
      <c s="35" t="s">
        <v>5</v>
      </c>
      <c s="6" t="s">
        <v>10750</v>
      </c>
      <c s="36" t="s">
        <v>54</v>
      </c>
      <c s="37">
        <v>13.174</v>
      </c>
      <c s="36">
        <v>1</v>
      </c>
      <c s="36">
        <f>ROUND(G577*H577,6)</f>
      </c>
      <c r="L577" s="38">
        <v>0</v>
      </c>
      <c s="32">
        <f>ROUND(ROUND(L577,2)*ROUND(G577,3),2)</f>
      </c>
      <c s="36" t="s">
        <v>4950</v>
      </c>
      <c>
        <f>(M577*21)/100</f>
      </c>
      <c t="s">
        <v>27</v>
      </c>
    </row>
    <row r="578" spans="1:5" ht="12.75">
      <c r="A578" s="35" t="s">
        <v>56</v>
      </c>
      <c r="E578" s="39" t="s">
        <v>10750</v>
      </c>
    </row>
    <row r="579" spans="1:5" ht="25.5">
      <c r="A579" s="35" t="s">
        <v>58</v>
      </c>
      <c r="E579" s="40" t="s">
        <v>10751</v>
      </c>
    </row>
    <row r="580" spans="1:5" ht="12.75">
      <c r="A580" t="s">
        <v>60</v>
      </c>
      <c r="E580" s="39" t="s">
        <v>5</v>
      </c>
    </row>
    <row r="581" spans="1:16" ht="12.75">
      <c r="A581" t="s">
        <v>49</v>
      </c>
      <c s="34" t="s">
        <v>6064</v>
      </c>
      <c s="34" t="s">
        <v>10752</v>
      </c>
      <c s="35" t="s">
        <v>5</v>
      </c>
      <c s="6" t="s">
        <v>10753</v>
      </c>
      <c s="36" t="s">
        <v>2729</v>
      </c>
      <c s="37">
        <v>11975.753</v>
      </c>
      <c s="36">
        <v>0.00024</v>
      </c>
      <c s="36">
        <f>ROUND(G581*H581,6)</f>
      </c>
      <c r="L581" s="38">
        <v>0</v>
      </c>
      <c s="32">
        <f>ROUND(ROUND(L581,2)*ROUND(G581,3),2)</f>
      </c>
      <c s="36" t="s">
        <v>653</v>
      </c>
      <c>
        <f>(M581*21)/100</f>
      </c>
      <c t="s">
        <v>27</v>
      </c>
    </row>
    <row r="582" spans="1:5" ht="12.75">
      <c r="A582" s="35" t="s">
        <v>56</v>
      </c>
      <c r="E582" s="39" t="s">
        <v>10753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6068</v>
      </c>
      <c s="34" t="s">
        <v>10754</v>
      </c>
      <c s="35" t="s">
        <v>5</v>
      </c>
      <c s="6" t="s">
        <v>10755</v>
      </c>
      <c s="36" t="s">
        <v>2729</v>
      </c>
      <c s="37">
        <v>5000</v>
      </c>
      <c s="36">
        <v>6E-05</v>
      </c>
      <c s="36">
        <f>ROUND(G585*H585,6)</f>
      </c>
      <c r="L585" s="38">
        <v>0</v>
      </c>
      <c s="32">
        <f>ROUND(ROUND(L585,2)*ROUND(G585,3),2)</f>
      </c>
      <c s="36" t="s">
        <v>653</v>
      </c>
      <c>
        <f>(M585*21)/100</f>
      </c>
      <c t="s">
        <v>27</v>
      </c>
    </row>
    <row r="586" spans="1:5" ht="12.75">
      <c r="A586" s="35" t="s">
        <v>56</v>
      </c>
      <c r="E586" s="39" t="s">
        <v>10755</v>
      </c>
    </row>
    <row r="587" spans="1:5" ht="25.5">
      <c r="A587" s="35" t="s">
        <v>58</v>
      </c>
      <c r="E587" s="40" t="s">
        <v>10756</v>
      </c>
    </row>
    <row r="588" spans="1:5" ht="12.75">
      <c r="A588" t="s">
        <v>60</v>
      </c>
      <c r="E588" s="39" t="s">
        <v>5</v>
      </c>
    </row>
    <row r="589" spans="1:16" ht="25.5">
      <c r="A589" t="s">
        <v>49</v>
      </c>
      <c s="34" t="s">
        <v>6073</v>
      </c>
      <c s="34" t="s">
        <v>10757</v>
      </c>
      <c s="35" t="s">
        <v>5</v>
      </c>
      <c s="6" t="s">
        <v>10758</v>
      </c>
      <c s="36" t="s">
        <v>2729</v>
      </c>
      <c s="37">
        <v>11</v>
      </c>
      <c s="36">
        <v>6E-05</v>
      </c>
      <c s="36">
        <f>ROUND(G589*H589,6)</f>
      </c>
      <c r="L589" s="38">
        <v>0</v>
      </c>
      <c s="32">
        <f>ROUND(ROUND(L589,2)*ROUND(G589,3),2)</f>
      </c>
      <c s="36" t="s">
        <v>653</v>
      </c>
      <c>
        <f>(M589*21)/100</f>
      </c>
      <c t="s">
        <v>27</v>
      </c>
    </row>
    <row r="590" spans="1:5" ht="25.5">
      <c r="A590" s="35" t="s">
        <v>56</v>
      </c>
      <c r="E590" s="39" t="s">
        <v>10758</v>
      </c>
    </row>
    <row r="591" spans="1:5" ht="51">
      <c r="A591" s="35" t="s">
        <v>58</v>
      </c>
      <c r="E591" s="40" t="s">
        <v>10759</v>
      </c>
    </row>
    <row r="592" spans="1:5" ht="12.75">
      <c r="A592" t="s">
        <v>60</v>
      </c>
      <c r="E592" s="39" t="s">
        <v>5</v>
      </c>
    </row>
    <row r="593" spans="1:16" ht="25.5">
      <c r="A593" t="s">
        <v>49</v>
      </c>
      <c s="34" t="s">
        <v>6078</v>
      </c>
      <c s="34" t="s">
        <v>10760</v>
      </c>
      <c s="35" t="s">
        <v>5</v>
      </c>
      <c s="6" t="s">
        <v>10761</v>
      </c>
      <c s="36" t="s">
        <v>2729</v>
      </c>
      <c s="37">
        <v>10</v>
      </c>
      <c s="36">
        <v>6E-05</v>
      </c>
      <c s="36">
        <f>ROUND(G593*H593,6)</f>
      </c>
      <c r="L593" s="38">
        <v>0</v>
      </c>
      <c s="32">
        <f>ROUND(ROUND(L593,2)*ROUND(G593,3),2)</f>
      </c>
      <c s="36" t="s">
        <v>653</v>
      </c>
      <c>
        <f>(M593*21)/100</f>
      </c>
      <c t="s">
        <v>27</v>
      </c>
    </row>
    <row r="594" spans="1:5" ht="25.5">
      <c r="A594" s="35" t="s">
        <v>56</v>
      </c>
      <c r="E594" s="39" t="s">
        <v>10761</v>
      </c>
    </row>
    <row r="595" spans="1:5" ht="12.75">
      <c r="A595" s="35" t="s">
        <v>58</v>
      </c>
      <c r="E595" s="40" t="s">
        <v>9226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6082</v>
      </c>
      <c s="34" t="s">
        <v>10762</v>
      </c>
      <c s="35" t="s">
        <v>5</v>
      </c>
      <c s="6" t="s">
        <v>10763</v>
      </c>
      <c s="36" t="s">
        <v>54</v>
      </c>
      <c s="37">
        <v>48.184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4950</v>
      </c>
      <c>
        <f>(M597*21)/100</f>
      </c>
      <c t="s">
        <v>27</v>
      </c>
    </row>
    <row r="598" spans="1:5" ht="12.75">
      <c r="A598" s="35" t="s">
        <v>56</v>
      </c>
      <c r="E598" s="39" t="s">
        <v>10763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10764</v>
      </c>
      <c r="E601" s="33" t="s">
        <v>10765</v>
      </c>
      <c r="J601" s="32">
        <f>0</f>
      </c>
      <c s="32">
        <f>0</f>
      </c>
      <c s="32">
        <f>0+L602+L606+L610+L614+L618+L622+L626+L630+L634+L638+L642+L646+L650+L654</f>
      </c>
      <c s="32">
        <f>0+M602+M606+M610+M614+M618+M622+M626+M630+M634+M638+M642+M646+M650+M654</f>
      </c>
    </row>
    <row r="602" spans="1:16" ht="38.25">
      <c r="A602" t="s">
        <v>49</v>
      </c>
      <c s="34" t="s">
        <v>6087</v>
      </c>
      <c s="34" t="s">
        <v>10766</v>
      </c>
      <c s="35" t="s">
        <v>5</v>
      </c>
      <c s="6" t="s">
        <v>10767</v>
      </c>
      <c s="36" t="s">
        <v>106</v>
      </c>
      <c s="37">
        <v>466</v>
      </c>
      <c s="36">
        <v>0.014</v>
      </c>
      <c s="36">
        <f>ROUND(G602*H602,6)</f>
      </c>
      <c r="L602" s="38">
        <v>0</v>
      </c>
      <c s="32">
        <f>ROUND(ROUND(L602,2)*ROUND(G602,3),2)</f>
      </c>
      <c s="36" t="s">
        <v>4950</v>
      </c>
      <c>
        <f>(M602*21)/100</f>
      </c>
      <c t="s">
        <v>27</v>
      </c>
    </row>
    <row r="603" spans="1:5" ht="38.25">
      <c r="A603" s="35" t="s">
        <v>56</v>
      </c>
      <c r="E603" s="39" t="s">
        <v>10768</v>
      </c>
    </row>
    <row r="604" spans="1:5" ht="12.75">
      <c r="A604" s="35" t="s">
        <v>58</v>
      </c>
      <c r="E604" s="40" t="s">
        <v>10769</v>
      </c>
    </row>
    <row r="605" spans="1:5" ht="12.75">
      <c r="A605" t="s">
        <v>60</v>
      </c>
      <c r="E605" s="39" t="s">
        <v>5</v>
      </c>
    </row>
    <row r="606" spans="1:16" ht="25.5">
      <c r="A606" t="s">
        <v>49</v>
      </c>
      <c s="34" t="s">
        <v>6093</v>
      </c>
      <c s="34" t="s">
        <v>10770</v>
      </c>
      <c s="35" t="s">
        <v>5</v>
      </c>
      <c s="6" t="s">
        <v>10771</v>
      </c>
      <c s="36" t="s">
        <v>590</v>
      </c>
      <c s="37">
        <v>179.41</v>
      </c>
      <c s="36">
        <v>0.108</v>
      </c>
      <c s="36">
        <f>ROUND(G606*H606,6)</f>
      </c>
      <c r="L606" s="38">
        <v>0</v>
      </c>
      <c s="32">
        <f>ROUND(ROUND(L606,2)*ROUND(G606,3),2)</f>
      </c>
      <c s="36" t="s">
        <v>653</v>
      </c>
      <c>
        <f>(M606*21)/100</f>
      </c>
      <c t="s">
        <v>27</v>
      </c>
    </row>
    <row r="607" spans="1:5" ht="25.5">
      <c r="A607" s="35" t="s">
        <v>56</v>
      </c>
      <c r="E607" s="39" t="s">
        <v>10771</v>
      </c>
    </row>
    <row r="608" spans="1:5" ht="25.5">
      <c r="A608" s="35" t="s">
        <v>58</v>
      </c>
      <c r="E608" s="40" t="s">
        <v>10772</v>
      </c>
    </row>
    <row r="609" spans="1:5" ht="12.75">
      <c r="A609" t="s">
        <v>60</v>
      </c>
      <c r="E609" s="39" t="s">
        <v>5</v>
      </c>
    </row>
    <row r="610" spans="1:16" ht="38.25">
      <c r="A610" t="s">
        <v>49</v>
      </c>
      <c s="34" t="s">
        <v>6098</v>
      </c>
      <c s="34" t="s">
        <v>10773</v>
      </c>
      <c s="35" t="s">
        <v>5</v>
      </c>
      <c s="6" t="s">
        <v>10774</v>
      </c>
      <c s="36" t="s">
        <v>106</v>
      </c>
      <c s="37">
        <v>466</v>
      </c>
      <c s="36">
        <v>0.0078</v>
      </c>
      <c s="36">
        <f>ROUND(G610*H610,6)</f>
      </c>
      <c r="L610" s="38">
        <v>0</v>
      </c>
      <c s="32">
        <f>ROUND(ROUND(L610,2)*ROUND(G610,3),2)</f>
      </c>
      <c s="36" t="s">
        <v>4950</v>
      </c>
      <c>
        <f>(M610*21)/100</f>
      </c>
      <c t="s">
        <v>27</v>
      </c>
    </row>
    <row r="611" spans="1:5" ht="38.25">
      <c r="A611" s="35" t="s">
        <v>56</v>
      </c>
      <c r="E611" s="39" t="s">
        <v>10775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6" ht="12.75">
      <c r="A614" t="s">
        <v>49</v>
      </c>
      <c s="34" t="s">
        <v>6102</v>
      </c>
      <c s="34" t="s">
        <v>10776</v>
      </c>
      <c s="35" t="s">
        <v>5</v>
      </c>
      <c s="6" t="s">
        <v>10777</v>
      </c>
      <c s="36" t="s">
        <v>590</v>
      </c>
      <c s="37">
        <v>53.823</v>
      </c>
      <c s="36">
        <v>0.014</v>
      </c>
      <c s="36">
        <f>ROUND(G614*H614,6)</f>
      </c>
      <c r="L614" s="38">
        <v>0</v>
      </c>
      <c s="32">
        <f>ROUND(ROUND(L614,2)*ROUND(G614,3),2)</f>
      </c>
      <c s="36" t="s">
        <v>653</v>
      </c>
      <c>
        <f>(M614*21)/100</f>
      </c>
      <c t="s">
        <v>27</v>
      </c>
    </row>
    <row r="615" spans="1:5" ht="12.75">
      <c r="A615" s="35" t="s">
        <v>56</v>
      </c>
      <c r="E615" s="39" t="s">
        <v>10777</v>
      </c>
    </row>
    <row r="616" spans="1:5" ht="25.5">
      <c r="A616" s="35" t="s">
        <v>58</v>
      </c>
      <c r="E616" s="40" t="s">
        <v>10778</v>
      </c>
    </row>
    <row r="617" spans="1:5" ht="12.75">
      <c r="A617" t="s">
        <v>60</v>
      </c>
      <c r="E617" s="39" t="s">
        <v>5</v>
      </c>
    </row>
    <row r="618" spans="1:16" ht="25.5">
      <c r="A618" t="s">
        <v>49</v>
      </c>
      <c s="34" t="s">
        <v>6106</v>
      </c>
      <c s="34" t="s">
        <v>10779</v>
      </c>
      <c s="35" t="s">
        <v>5</v>
      </c>
      <c s="6" t="s">
        <v>10780</v>
      </c>
      <c s="36" t="s">
        <v>590</v>
      </c>
      <c s="37">
        <v>3645</v>
      </c>
      <c s="36">
        <v>0.04</v>
      </c>
      <c s="36">
        <f>ROUND(G618*H618,6)</f>
      </c>
      <c r="L618" s="38">
        <v>0</v>
      </c>
      <c s="32">
        <f>ROUND(ROUND(L618,2)*ROUND(G618,3),2)</f>
      </c>
      <c s="36" t="s">
        <v>4950</v>
      </c>
      <c>
        <f>(M618*21)/100</f>
      </c>
      <c t="s">
        <v>27</v>
      </c>
    </row>
    <row r="619" spans="1:5" ht="25.5">
      <c r="A619" s="35" t="s">
        <v>56</v>
      </c>
      <c r="E619" s="39" t="s">
        <v>10780</v>
      </c>
    </row>
    <row r="620" spans="1:5" ht="63.75">
      <c r="A620" s="35" t="s">
        <v>58</v>
      </c>
      <c r="E620" s="40" t="s">
        <v>10781</v>
      </c>
    </row>
    <row r="621" spans="1:5" ht="12.75">
      <c r="A621" t="s">
        <v>60</v>
      </c>
      <c r="E621" s="39" t="s">
        <v>5</v>
      </c>
    </row>
    <row r="622" spans="1:16" ht="25.5">
      <c r="A622" t="s">
        <v>49</v>
      </c>
      <c s="34" t="s">
        <v>6111</v>
      </c>
      <c s="34" t="s">
        <v>10782</v>
      </c>
      <c s="35" t="s">
        <v>5</v>
      </c>
      <c s="6" t="s">
        <v>10783</v>
      </c>
      <c s="36" t="s">
        <v>590</v>
      </c>
      <c s="37">
        <v>3790.8</v>
      </c>
      <c s="36">
        <v>0.108</v>
      </c>
      <c s="36">
        <f>ROUND(G622*H622,6)</f>
      </c>
      <c r="L622" s="38">
        <v>0</v>
      </c>
      <c s="32">
        <f>ROUND(ROUND(L622,2)*ROUND(G622,3),2)</f>
      </c>
      <c s="36" t="s">
        <v>653</v>
      </c>
      <c>
        <f>(M622*21)/100</f>
      </c>
      <c t="s">
        <v>27</v>
      </c>
    </row>
    <row r="623" spans="1:5" ht="25.5">
      <c r="A623" s="35" t="s">
        <v>56</v>
      </c>
      <c r="E623" s="39" t="s">
        <v>10783</v>
      </c>
    </row>
    <row r="624" spans="1:5" ht="12.75">
      <c r="A624" s="35" t="s">
        <v>58</v>
      </c>
      <c r="E624" s="40" t="s">
        <v>5</v>
      </c>
    </row>
    <row r="625" spans="1:5" ht="12.75">
      <c r="A625" t="s">
        <v>60</v>
      </c>
      <c r="E625" s="39" t="s">
        <v>5</v>
      </c>
    </row>
    <row r="626" spans="1:16" ht="25.5">
      <c r="A626" t="s">
        <v>49</v>
      </c>
      <c s="34" t="s">
        <v>6117</v>
      </c>
      <c s="34" t="s">
        <v>10784</v>
      </c>
      <c s="35" t="s">
        <v>5</v>
      </c>
      <c s="6" t="s">
        <v>10785</v>
      </c>
      <c s="36" t="s">
        <v>590</v>
      </c>
      <c s="37">
        <v>591</v>
      </c>
      <c s="36">
        <v>0.011</v>
      </c>
      <c s="36">
        <f>ROUND(G626*H626,6)</f>
      </c>
      <c r="L626" s="38">
        <v>0</v>
      </c>
      <c s="32">
        <f>ROUND(ROUND(L626,2)*ROUND(G626,3),2)</f>
      </c>
      <c s="36" t="s">
        <v>4950</v>
      </c>
      <c>
        <f>(M626*21)/100</f>
      </c>
      <c t="s">
        <v>27</v>
      </c>
    </row>
    <row r="627" spans="1:5" ht="25.5">
      <c r="A627" s="35" t="s">
        <v>56</v>
      </c>
      <c r="E627" s="39" t="s">
        <v>10785</v>
      </c>
    </row>
    <row r="628" spans="1:5" ht="38.25">
      <c r="A628" s="35" t="s">
        <v>58</v>
      </c>
      <c r="E628" s="40" t="s">
        <v>10786</v>
      </c>
    </row>
    <row r="629" spans="1:5" ht="12.75">
      <c r="A629" t="s">
        <v>60</v>
      </c>
      <c r="E629" s="39" t="s">
        <v>5</v>
      </c>
    </row>
    <row r="630" spans="1:16" ht="25.5">
      <c r="A630" t="s">
        <v>49</v>
      </c>
      <c s="34" t="s">
        <v>6122</v>
      </c>
      <c s="34" t="s">
        <v>10787</v>
      </c>
      <c s="35" t="s">
        <v>5</v>
      </c>
      <c s="6" t="s">
        <v>10788</v>
      </c>
      <c s="36" t="s">
        <v>590</v>
      </c>
      <c s="37">
        <v>650.1</v>
      </c>
      <c s="36">
        <v>0.177</v>
      </c>
      <c s="36">
        <f>ROUND(G630*H630,6)</f>
      </c>
      <c r="L630" s="38">
        <v>0</v>
      </c>
      <c s="32">
        <f>ROUND(ROUND(L630,2)*ROUND(G630,3),2)</f>
      </c>
      <c s="36" t="s">
        <v>653</v>
      </c>
      <c>
        <f>(M630*21)/100</f>
      </c>
      <c t="s">
        <v>27</v>
      </c>
    </row>
    <row r="631" spans="1:5" ht="25.5">
      <c r="A631" s="35" t="s">
        <v>56</v>
      </c>
      <c r="E631" s="39" t="s">
        <v>10788</v>
      </c>
    </row>
    <row r="632" spans="1:5" ht="12.75">
      <c r="A632" s="35" t="s">
        <v>58</v>
      </c>
      <c r="E632" s="40" t="s">
        <v>5</v>
      </c>
    </row>
    <row r="633" spans="1:5" ht="12.75">
      <c r="A633" t="s">
        <v>60</v>
      </c>
      <c r="E633" s="39" t="s">
        <v>5</v>
      </c>
    </row>
    <row r="634" spans="1:16" ht="25.5">
      <c r="A634" t="s">
        <v>49</v>
      </c>
      <c s="34" t="s">
        <v>6125</v>
      </c>
      <c s="34" t="s">
        <v>10789</v>
      </c>
      <c s="35" t="s">
        <v>5</v>
      </c>
      <c s="6" t="s">
        <v>10790</v>
      </c>
      <c s="36" t="s">
        <v>590</v>
      </c>
      <c s="37">
        <v>66</v>
      </c>
      <c s="36">
        <v>0.0016</v>
      </c>
      <c s="36">
        <f>ROUND(G634*H634,6)</f>
      </c>
      <c r="L634" s="38">
        <v>0</v>
      </c>
      <c s="32">
        <f>ROUND(ROUND(L634,2)*ROUND(G634,3),2)</f>
      </c>
      <c s="36" t="s">
        <v>653</v>
      </c>
      <c>
        <f>(M634*21)/100</f>
      </c>
      <c t="s">
        <v>27</v>
      </c>
    </row>
    <row r="635" spans="1:5" ht="25.5">
      <c r="A635" s="35" t="s">
        <v>56</v>
      </c>
      <c r="E635" s="39" t="s">
        <v>10790</v>
      </c>
    </row>
    <row r="636" spans="1:5" ht="12.75">
      <c r="A636" s="35" t="s">
        <v>58</v>
      </c>
      <c r="E636" s="40" t="s">
        <v>5</v>
      </c>
    </row>
    <row r="637" spans="1:5" ht="12.75">
      <c r="A637" t="s">
        <v>60</v>
      </c>
      <c r="E637" s="39" t="s">
        <v>5</v>
      </c>
    </row>
    <row r="638" spans="1:16" ht="25.5">
      <c r="A638" t="s">
        <v>49</v>
      </c>
      <c s="34" t="s">
        <v>6128</v>
      </c>
      <c s="34" t="s">
        <v>10791</v>
      </c>
      <c s="35" t="s">
        <v>5</v>
      </c>
      <c s="6" t="s">
        <v>10792</v>
      </c>
      <c s="36" t="s">
        <v>590</v>
      </c>
      <c s="37">
        <v>72.6</v>
      </c>
      <c s="36">
        <v>0.189</v>
      </c>
      <c s="36">
        <f>ROUND(G638*H638,6)</f>
      </c>
      <c r="L638" s="38">
        <v>0</v>
      </c>
      <c s="32">
        <f>ROUND(ROUND(L638,2)*ROUND(G638,3),2)</f>
      </c>
      <c s="36" t="s">
        <v>653</v>
      </c>
      <c>
        <f>(M638*21)/100</f>
      </c>
      <c t="s">
        <v>27</v>
      </c>
    </row>
    <row r="639" spans="1:5" ht="25.5">
      <c r="A639" s="35" t="s">
        <v>56</v>
      </c>
      <c r="E639" s="39" t="s">
        <v>10792</v>
      </c>
    </row>
    <row r="640" spans="1:5" ht="12.75">
      <c r="A640" s="35" t="s">
        <v>58</v>
      </c>
      <c r="E640" s="40" t="s">
        <v>5</v>
      </c>
    </row>
    <row r="641" spans="1:5" ht="12.75">
      <c r="A641" t="s">
        <v>60</v>
      </c>
      <c r="E641" s="39" t="s">
        <v>5</v>
      </c>
    </row>
    <row r="642" spans="1:16" ht="12.75">
      <c r="A642" t="s">
        <v>49</v>
      </c>
      <c s="34" t="s">
        <v>6133</v>
      </c>
      <c s="34" t="s">
        <v>10793</v>
      </c>
      <c s="35" t="s">
        <v>5</v>
      </c>
      <c s="6" t="s">
        <v>10794</v>
      </c>
      <c s="36" t="s">
        <v>106</v>
      </c>
      <c s="37">
        <v>95</v>
      </c>
      <c s="36">
        <v>0</v>
      </c>
      <c s="36">
        <f>ROUND(G642*H642,6)</f>
      </c>
      <c r="L642" s="38">
        <v>0</v>
      </c>
      <c s="32">
        <f>ROUND(ROUND(L642,2)*ROUND(G642,3),2)</f>
      </c>
      <c s="36" t="s">
        <v>653</v>
      </c>
      <c>
        <f>(M642*21)/100</f>
      </c>
      <c t="s">
        <v>27</v>
      </c>
    </row>
    <row r="643" spans="1:5" ht="12.75">
      <c r="A643" s="35" t="s">
        <v>56</v>
      </c>
      <c r="E643" s="39" t="s">
        <v>10794</v>
      </c>
    </row>
    <row r="644" spans="1:5" ht="51">
      <c r="A644" s="35" t="s">
        <v>58</v>
      </c>
      <c r="E644" s="40" t="s">
        <v>10795</v>
      </c>
    </row>
    <row r="645" spans="1:5" ht="12.75">
      <c r="A645" t="s">
        <v>60</v>
      </c>
      <c r="E645" s="39" t="s">
        <v>5</v>
      </c>
    </row>
    <row r="646" spans="1:16" ht="12.75">
      <c r="A646" t="s">
        <v>49</v>
      </c>
      <c s="34" t="s">
        <v>6137</v>
      </c>
      <c s="34" t="s">
        <v>10796</v>
      </c>
      <c s="35" t="s">
        <v>5</v>
      </c>
      <c s="6" t="s">
        <v>10797</v>
      </c>
      <c s="36" t="s">
        <v>106</v>
      </c>
      <c s="37">
        <v>135</v>
      </c>
      <c s="36">
        <v>0</v>
      </c>
      <c s="36">
        <f>ROUND(G646*H646,6)</f>
      </c>
      <c r="L646" s="38">
        <v>0</v>
      </c>
      <c s="32">
        <f>ROUND(ROUND(L646,2)*ROUND(G646,3),2)</f>
      </c>
      <c s="36" t="s">
        <v>653</v>
      </c>
      <c>
        <f>(M646*21)/100</f>
      </c>
      <c t="s">
        <v>27</v>
      </c>
    </row>
    <row r="647" spans="1:5" ht="12.75">
      <c r="A647" s="35" t="s">
        <v>56</v>
      </c>
      <c r="E647" s="39" t="s">
        <v>10797</v>
      </c>
    </row>
    <row r="648" spans="1:5" ht="51">
      <c r="A648" s="35" t="s">
        <v>58</v>
      </c>
      <c r="E648" s="40" t="s">
        <v>10798</v>
      </c>
    </row>
    <row r="649" spans="1:5" ht="12.75">
      <c r="A649" t="s">
        <v>60</v>
      </c>
      <c r="E649" s="39" t="s">
        <v>5</v>
      </c>
    </row>
    <row r="650" spans="1:16" ht="25.5">
      <c r="A650" t="s">
        <v>49</v>
      </c>
      <c s="34" t="s">
        <v>6144</v>
      </c>
      <c s="34" t="s">
        <v>10799</v>
      </c>
      <c s="35" t="s">
        <v>5</v>
      </c>
      <c s="6" t="s">
        <v>10800</v>
      </c>
      <c s="36" t="s">
        <v>590</v>
      </c>
      <c s="37">
        <v>4406</v>
      </c>
      <c s="36">
        <v>0.00016</v>
      </c>
      <c s="36">
        <f>ROUND(G650*H650,6)</f>
      </c>
      <c r="L650" s="38">
        <v>0</v>
      </c>
      <c s="32">
        <f>ROUND(ROUND(L650,2)*ROUND(G650,3),2)</f>
      </c>
      <c s="36" t="s">
        <v>4950</v>
      </c>
      <c>
        <f>(M650*21)/100</f>
      </c>
      <c t="s">
        <v>27</v>
      </c>
    </row>
    <row r="651" spans="1:5" ht="25.5">
      <c r="A651" s="35" t="s">
        <v>56</v>
      </c>
      <c r="E651" s="39" t="s">
        <v>10800</v>
      </c>
    </row>
    <row r="652" spans="1:5" ht="114.75">
      <c r="A652" s="35" t="s">
        <v>58</v>
      </c>
      <c r="E652" s="40" t="s">
        <v>10801</v>
      </c>
    </row>
    <row r="653" spans="1:5" ht="12.75">
      <c r="A653" t="s">
        <v>60</v>
      </c>
      <c r="E653" s="39" t="s">
        <v>5</v>
      </c>
    </row>
    <row r="654" spans="1:16" ht="25.5">
      <c r="A654" t="s">
        <v>49</v>
      </c>
      <c s="34" t="s">
        <v>2880</v>
      </c>
      <c s="34" t="s">
        <v>10802</v>
      </c>
      <c s="35" t="s">
        <v>5</v>
      </c>
      <c s="6" t="s">
        <v>10803</v>
      </c>
      <c s="36" t="s">
        <v>54</v>
      </c>
      <c s="37">
        <v>721.596</v>
      </c>
      <c s="36">
        <v>0</v>
      </c>
      <c s="36">
        <f>ROUND(G654*H654,6)</f>
      </c>
      <c r="L654" s="38">
        <v>0</v>
      </c>
      <c s="32">
        <f>ROUND(ROUND(L654,2)*ROUND(G654,3),2)</f>
      </c>
      <c s="36" t="s">
        <v>4950</v>
      </c>
      <c>
        <f>(M654*21)/100</f>
      </c>
      <c t="s">
        <v>27</v>
      </c>
    </row>
    <row r="655" spans="1:5" ht="38.25">
      <c r="A655" s="35" t="s">
        <v>56</v>
      </c>
      <c r="E655" s="39" t="s">
        <v>10804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3" ht="12.75">
      <c r="A658" t="s">
        <v>46</v>
      </c>
      <c r="C658" s="31" t="s">
        <v>85</v>
      </c>
      <c r="E658" s="33" t="s">
        <v>4437</v>
      </c>
      <c r="J658" s="32">
        <f>0</f>
      </c>
      <c s="32">
        <f>0</f>
      </c>
      <c s="32">
        <f>0+L659+L663+L667+L671+L675+L679+L683+L687+L691+L695</f>
      </c>
      <c s="32">
        <f>0+M659+M663+M667+M671+M675+M679+M683+M687+M691+M695</f>
      </c>
    </row>
    <row r="659" spans="1:16" ht="38.25">
      <c r="A659" t="s">
        <v>49</v>
      </c>
      <c s="34" t="s">
        <v>264</v>
      </c>
      <c s="34" t="s">
        <v>10805</v>
      </c>
      <c s="35" t="s">
        <v>5</v>
      </c>
      <c s="6" t="s">
        <v>10806</v>
      </c>
      <c s="36" t="s">
        <v>101</v>
      </c>
      <c s="37">
        <v>0.86</v>
      </c>
      <c s="36">
        <v>1.42289</v>
      </c>
      <c s="36">
        <f>ROUND(G659*H659,6)</f>
      </c>
      <c r="L659" s="38">
        <v>0</v>
      </c>
      <c s="32">
        <f>ROUND(ROUND(L659,2)*ROUND(G659,3),2)</f>
      </c>
      <c s="36" t="s">
        <v>4950</v>
      </c>
      <c>
        <f>(M659*21)/100</f>
      </c>
      <c t="s">
        <v>27</v>
      </c>
    </row>
    <row r="660" spans="1:5" ht="51">
      <c r="A660" s="35" t="s">
        <v>56</v>
      </c>
      <c r="E660" s="39" t="s">
        <v>10807</v>
      </c>
    </row>
    <row r="661" spans="1:5" ht="12.75">
      <c r="A661" s="35" t="s">
        <v>58</v>
      </c>
      <c r="E661" s="40" t="s">
        <v>10808</v>
      </c>
    </row>
    <row r="662" spans="1:5" ht="12.75">
      <c r="A662" t="s">
        <v>60</v>
      </c>
      <c r="E662" s="39" t="s">
        <v>5</v>
      </c>
    </row>
    <row r="663" spans="1:16" ht="25.5">
      <c r="A663" t="s">
        <v>49</v>
      </c>
      <c s="34" t="s">
        <v>267</v>
      </c>
      <c s="34" t="s">
        <v>10809</v>
      </c>
      <c s="35" t="s">
        <v>5</v>
      </c>
      <c s="6" t="s">
        <v>10810</v>
      </c>
      <c s="36" t="s">
        <v>101</v>
      </c>
      <c s="37">
        <v>10.208</v>
      </c>
      <c s="36">
        <v>1.68544</v>
      </c>
      <c s="36">
        <f>ROUND(G663*H663,6)</f>
      </c>
      <c r="L663" s="38">
        <v>0</v>
      </c>
      <c s="32">
        <f>ROUND(ROUND(L663,2)*ROUND(G663,3),2)</f>
      </c>
      <c s="36" t="s">
        <v>653</v>
      </c>
      <c>
        <f>(M663*21)/100</f>
      </c>
      <c t="s">
        <v>27</v>
      </c>
    </row>
    <row r="664" spans="1:5" ht="51">
      <c r="A664" s="35" t="s">
        <v>56</v>
      </c>
      <c r="E664" s="39" t="s">
        <v>10811</v>
      </c>
    </row>
    <row r="665" spans="1:5" ht="12.75">
      <c r="A665" s="35" t="s">
        <v>58</v>
      </c>
      <c r="E665" s="40" t="s">
        <v>10812</v>
      </c>
    </row>
    <row r="666" spans="1:5" ht="12.75">
      <c r="A666" t="s">
        <v>60</v>
      </c>
      <c r="E666" s="39" t="s">
        <v>5</v>
      </c>
    </row>
    <row r="667" spans="1:16" ht="12.75">
      <c r="A667" t="s">
        <v>49</v>
      </c>
      <c s="34" t="s">
        <v>270</v>
      </c>
      <c s="34" t="s">
        <v>10813</v>
      </c>
      <c s="35" t="s">
        <v>5</v>
      </c>
      <c s="6" t="s">
        <v>10814</v>
      </c>
      <c s="36" t="s">
        <v>113</v>
      </c>
      <c s="37">
        <v>1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653</v>
      </c>
      <c>
        <f>(M667*21)/100</f>
      </c>
      <c t="s">
        <v>27</v>
      </c>
    </row>
    <row r="668" spans="1:5" ht="12.75">
      <c r="A668" s="35" t="s">
        <v>56</v>
      </c>
      <c r="E668" s="39" t="s">
        <v>10814</v>
      </c>
    </row>
    <row r="669" spans="1:5" ht="12.75">
      <c r="A669" s="35" t="s">
        <v>58</v>
      </c>
      <c r="E669" s="40" t="s">
        <v>5</v>
      </c>
    </row>
    <row r="670" spans="1:5" ht="12.75">
      <c r="A670" t="s">
        <v>60</v>
      </c>
      <c r="E670" s="39" t="s">
        <v>5</v>
      </c>
    </row>
    <row r="671" spans="1:16" ht="25.5">
      <c r="A671" t="s">
        <v>49</v>
      </c>
      <c s="34" t="s">
        <v>273</v>
      </c>
      <c s="34" t="s">
        <v>10815</v>
      </c>
      <c s="35" t="s">
        <v>5</v>
      </c>
      <c s="6" t="s">
        <v>10816</v>
      </c>
      <c s="36" t="s">
        <v>113</v>
      </c>
      <c s="37">
        <v>36</v>
      </c>
      <c s="36">
        <v>0.06383</v>
      </c>
      <c s="36">
        <f>ROUND(G671*H671,6)</f>
      </c>
      <c r="L671" s="38">
        <v>0</v>
      </c>
      <c s="32">
        <f>ROUND(ROUND(L671,2)*ROUND(G671,3),2)</f>
      </c>
      <c s="36" t="s">
        <v>653</v>
      </c>
      <c>
        <f>(M671*21)/100</f>
      </c>
      <c t="s">
        <v>27</v>
      </c>
    </row>
    <row r="672" spans="1:5" ht="38.25">
      <c r="A672" s="35" t="s">
        <v>56</v>
      </c>
      <c r="E672" s="39" t="s">
        <v>10817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25.5">
      <c r="A675" t="s">
        <v>49</v>
      </c>
      <c s="34" t="s">
        <v>276</v>
      </c>
      <c s="34" t="s">
        <v>10818</v>
      </c>
      <c s="35" t="s">
        <v>5</v>
      </c>
      <c s="6" t="s">
        <v>10816</v>
      </c>
      <c s="36" t="s">
        <v>113</v>
      </c>
      <c s="37">
        <v>9</v>
      </c>
      <c s="36">
        <v>0.06383</v>
      </c>
      <c s="36">
        <f>ROUND(G675*H675,6)</f>
      </c>
      <c r="L675" s="38">
        <v>0</v>
      </c>
      <c s="32">
        <f>ROUND(ROUND(L675,2)*ROUND(G675,3),2)</f>
      </c>
      <c s="36" t="s">
        <v>653</v>
      </c>
      <c>
        <f>(M675*21)/100</f>
      </c>
      <c t="s">
        <v>27</v>
      </c>
    </row>
    <row r="676" spans="1:5" ht="38.25">
      <c r="A676" s="35" t="s">
        <v>56</v>
      </c>
      <c r="E676" s="39" t="s">
        <v>10819</v>
      </c>
    </row>
    <row r="677" spans="1:5" ht="38.25">
      <c r="A677" s="35" t="s">
        <v>58</v>
      </c>
      <c r="E677" s="40" t="s">
        <v>10820</v>
      </c>
    </row>
    <row r="678" spans="1:5" ht="12.75">
      <c r="A678" t="s">
        <v>60</v>
      </c>
      <c r="E678" s="39" t="s">
        <v>5</v>
      </c>
    </row>
    <row r="679" spans="1:16" ht="25.5">
      <c r="A679" t="s">
        <v>49</v>
      </c>
      <c s="34" t="s">
        <v>279</v>
      </c>
      <c s="34" t="s">
        <v>10821</v>
      </c>
      <c s="35" t="s">
        <v>5</v>
      </c>
      <c s="6" t="s">
        <v>10822</v>
      </c>
      <c s="36" t="s">
        <v>113</v>
      </c>
      <c s="37">
        <v>9</v>
      </c>
      <c s="36">
        <v>0.06383</v>
      </c>
      <c s="36">
        <f>ROUND(G679*H679,6)</f>
      </c>
      <c r="L679" s="38">
        <v>0</v>
      </c>
      <c s="32">
        <f>ROUND(ROUND(L679,2)*ROUND(G679,3),2)</f>
      </c>
      <c s="36" t="s">
        <v>653</v>
      </c>
      <c>
        <f>(M679*21)/100</f>
      </c>
      <c t="s">
        <v>27</v>
      </c>
    </row>
    <row r="680" spans="1:5" ht="25.5">
      <c r="A680" s="35" t="s">
        <v>56</v>
      </c>
      <c r="E680" s="39" t="s">
        <v>10822</v>
      </c>
    </row>
    <row r="681" spans="1:5" ht="12.75">
      <c r="A681" s="35" t="s">
        <v>58</v>
      </c>
      <c r="E681" s="40" t="s">
        <v>10823</v>
      </c>
    </row>
    <row r="682" spans="1:5" ht="12.75">
      <c r="A682" t="s">
        <v>60</v>
      </c>
      <c r="E682" s="39" t="s">
        <v>5</v>
      </c>
    </row>
    <row r="683" spans="1:16" ht="38.25">
      <c r="A683" t="s">
        <v>49</v>
      </c>
      <c s="34" t="s">
        <v>282</v>
      </c>
      <c s="34" t="s">
        <v>10824</v>
      </c>
      <c s="35" t="s">
        <v>5</v>
      </c>
      <c s="6" t="s">
        <v>10825</v>
      </c>
      <c s="36" t="s">
        <v>113</v>
      </c>
      <c s="37">
        <v>2</v>
      </c>
      <c s="36">
        <v>0.06383</v>
      </c>
      <c s="36">
        <f>ROUND(G683*H683,6)</f>
      </c>
      <c r="L683" s="38">
        <v>0</v>
      </c>
      <c s="32">
        <f>ROUND(ROUND(L683,2)*ROUND(G683,3),2)</f>
      </c>
      <c s="36" t="s">
        <v>653</v>
      </c>
      <c>
        <f>(M683*21)/100</f>
      </c>
      <c t="s">
        <v>27</v>
      </c>
    </row>
    <row r="684" spans="1:5" ht="51">
      <c r="A684" s="35" t="s">
        <v>56</v>
      </c>
      <c r="E684" s="39" t="s">
        <v>10826</v>
      </c>
    </row>
    <row r="685" spans="1:5" ht="38.25">
      <c r="A685" s="35" t="s">
        <v>58</v>
      </c>
      <c r="E685" s="40" t="s">
        <v>10827</v>
      </c>
    </row>
    <row r="686" spans="1:5" ht="12.75">
      <c r="A686" t="s">
        <v>60</v>
      </c>
      <c r="E686" s="39" t="s">
        <v>5</v>
      </c>
    </row>
    <row r="687" spans="1:16" ht="25.5">
      <c r="A687" t="s">
        <v>49</v>
      </c>
      <c s="34" t="s">
        <v>285</v>
      </c>
      <c s="34" t="s">
        <v>10828</v>
      </c>
      <c s="35" t="s">
        <v>5</v>
      </c>
      <c s="6" t="s">
        <v>10829</v>
      </c>
      <c s="36" t="s">
        <v>113</v>
      </c>
      <c s="37">
        <v>10</v>
      </c>
      <c s="36">
        <v>0.06383</v>
      </c>
      <c s="36">
        <f>ROUND(G687*H687,6)</f>
      </c>
      <c r="L687" s="38">
        <v>0</v>
      </c>
      <c s="32">
        <f>ROUND(ROUND(L687,2)*ROUND(G687,3),2)</f>
      </c>
      <c s="36" t="s">
        <v>653</v>
      </c>
      <c>
        <f>(M687*21)/100</f>
      </c>
      <c t="s">
        <v>27</v>
      </c>
    </row>
    <row r="688" spans="1:5" ht="25.5">
      <c r="A688" s="35" t="s">
        <v>56</v>
      </c>
      <c r="E688" s="39" t="s">
        <v>10829</v>
      </c>
    </row>
    <row r="689" spans="1:5" ht="76.5">
      <c r="A689" s="35" t="s">
        <v>58</v>
      </c>
      <c r="E689" s="40" t="s">
        <v>10830</v>
      </c>
    </row>
    <row r="690" spans="1:5" ht="12.75">
      <c r="A690" t="s">
        <v>60</v>
      </c>
      <c r="E690" s="39" t="s">
        <v>5</v>
      </c>
    </row>
    <row r="691" spans="1:16" ht="25.5">
      <c r="A691" t="s">
        <v>49</v>
      </c>
      <c s="34" t="s">
        <v>288</v>
      </c>
      <c s="34" t="s">
        <v>10831</v>
      </c>
      <c s="35" t="s">
        <v>5</v>
      </c>
      <c s="6" t="s">
        <v>10832</v>
      </c>
      <c s="36" t="s">
        <v>113</v>
      </c>
      <c s="37">
        <v>1</v>
      </c>
      <c s="36">
        <v>0.06383</v>
      </c>
      <c s="36">
        <f>ROUND(G691*H691,6)</f>
      </c>
      <c r="L691" s="38">
        <v>0</v>
      </c>
      <c s="32">
        <f>ROUND(ROUND(L691,2)*ROUND(G691,3),2)</f>
      </c>
      <c s="36" t="s">
        <v>653</v>
      </c>
      <c>
        <f>(M691*21)/100</f>
      </c>
      <c t="s">
        <v>27</v>
      </c>
    </row>
    <row r="692" spans="1:5" ht="25.5">
      <c r="A692" s="35" t="s">
        <v>56</v>
      </c>
      <c r="E692" s="39" t="s">
        <v>10832</v>
      </c>
    </row>
    <row r="693" spans="1:5" ht="12.75">
      <c r="A693" s="35" t="s">
        <v>58</v>
      </c>
      <c r="E693" s="40" t="s">
        <v>4093</v>
      </c>
    </row>
    <row r="694" spans="1:5" ht="12.75">
      <c r="A694" t="s">
        <v>60</v>
      </c>
      <c r="E694" s="39" t="s">
        <v>5</v>
      </c>
    </row>
    <row r="695" spans="1:16" ht="12.75">
      <c r="A695" t="s">
        <v>49</v>
      </c>
      <c s="34" t="s">
        <v>292</v>
      </c>
      <c s="34" t="s">
        <v>10833</v>
      </c>
      <c s="35" t="s">
        <v>5</v>
      </c>
      <c s="6" t="s">
        <v>10834</v>
      </c>
      <c s="36" t="s">
        <v>101</v>
      </c>
      <c s="37">
        <v>9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653</v>
      </c>
      <c>
        <f>(M695*21)/100</f>
      </c>
      <c t="s">
        <v>27</v>
      </c>
    </row>
    <row r="696" spans="1:5" ht="12.75">
      <c r="A696" s="35" t="s">
        <v>56</v>
      </c>
      <c r="E696" s="39" t="s">
        <v>10834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89</v>
      </c>
      <c r="E699" s="33" t="s">
        <v>5314</v>
      </c>
      <c r="J699" s="32">
        <f>0</f>
      </c>
      <c s="32">
        <f>0</f>
      </c>
      <c s="32">
        <f>0+L700+L704+L708+L712+L716+L720+L724+L728+L732+L736+L740+L744+L748+L752+L756+L760+L764+L768+L772+L776+L780+L784+L788+L792+L796+L800+L804+L808+L812+L816+L820+L824+L828+L832+L836+L840+L844+L848+L852+L856+L860+L864+L868+L872+L876+L880</f>
      </c>
      <c s="32">
        <f>0+M700+M704+M708+M712+M716+M720+M724+M728+M732+M736+M740+M744+M748+M752+M756+M760+M764+M768+M772+M776+M780+M784+M788+M792+M796+M800+M804+M808+M812+M816+M820+M824+M828+M832+M836+M840+M844+M848+M852+M856+M860+M864+M868+M872+M876+M880</f>
      </c>
    </row>
    <row r="700" spans="1:16" ht="12.75">
      <c r="A700" t="s">
        <v>49</v>
      </c>
      <c s="34" t="s">
        <v>296</v>
      </c>
      <c s="34" t="s">
        <v>10835</v>
      </c>
      <c s="35" t="s">
        <v>5</v>
      </c>
      <c s="6" t="s">
        <v>10836</v>
      </c>
      <c s="36" t="s">
        <v>106</v>
      </c>
      <c s="37">
        <v>44</v>
      </c>
      <c s="36">
        <v>0.00354</v>
      </c>
      <c s="36">
        <f>ROUND(G700*H700,6)</f>
      </c>
      <c r="L700" s="38">
        <v>0</v>
      </c>
      <c s="32">
        <f>ROUND(ROUND(L700,2)*ROUND(G700,3),2)</f>
      </c>
      <c s="36" t="s">
        <v>653</v>
      </c>
      <c>
        <f>(M700*21)/100</f>
      </c>
      <c t="s">
        <v>27</v>
      </c>
    </row>
    <row r="701" spans="1:5" ht="12.75">
      <c r="A701" s="35" t="s">
        <v>56</v>
      </c>
      <c r="E701" s="39" t="s">
        <v>10836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299</v>
      </c>
      <c s="34" t="s">
        <v>10837</v>
      </c>
      <c s="35" t="s">
        <v>5</v>
      </c>
      <c s="6" t="s">
        <v>10838</v>
      </c>
      <c s="36" t="s">
        <v>106</v>
      </c>
      <c s="37">
        <v>44</v>
      </c>
      <c s="36">
        <v>0.131</v>
      </c>
      <c s="36">
        <f>ROUND(G704*H704,6)</f>
      </c>
      <c r="L704" s="38">
        <v>0</v>
      </c>
      <c s="32">
        <f>ROUND(ROUND(L704,2)*ROUND(G704,3),2)</f>
      </c>
      <c s="36" t="s">
        <v>653</v>
      </c>
      <c>
        <f>(M704*21)/100</f>
      </c>
      <c t="s">
        <v>27</v>
      </c>
    </row>
    <row r="705" spans="1:5" ht="12.75">
      <c r="A705" s="35" t="s">
        <v>56</v>
      </c>
      <c r="E705" s="39" t="s">
        <v>10838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25.5">
      <c r="A708" t="s">
        <v>49</v>
      </c>
      <c s="34" t="s">
        <v>302</v>
      </c>
      <c s="34" t="s">
        <v>10839</v>
      </c>
      <c s="35" t="s">
        <v>5</v>
      </c>
      <c s="6" t="s">
        <v>10840</v>
      </c>
      <c s="36" t="s">
        <v>106</v>
      </c>
      <c s="37">
        <v>166</v>
      </c>
      <c s="36">
        <v>0.00219</v>
      </c>
      <c s="36">
        <f>ROUND(G708*H708,6)</f>
      </c>
      <c r="L708" s="38">
        <v>0</v>
      </c>
      <c s="32">
        <f>ROUND(ROUND(L708,2)*ROUND(G708,3),2)</f>
      </c>
      <c s="36" t="s">
        <v>653</v>
      </c>
      <c>
        <f>(M708*21)/100</f>
      </c>
      <c t="s">
        <v>27</v>
      </c>
    </row>
    <row r="709" spans="1:5" ht="25.5">
      <c r="A709" s="35" t="s">
        <v>56</v>
      </c>
      <c r="E709" s="39" t="s">
        <v>10840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25.5">
      <c r="A712" t="s">
        <v>49</v>
      </c>
      <c s="34" t="s">
        <v>305</v>
      </c>
      <c s="34" t="s">
        <v>10841</v>
      </c>
      <c s="35" t="s">
        <v>5</v>
      </c>
      <c s="6" t="s">
        <v>10842</v>
      </c>
      <c s="36" t="s">
        <v>106</v>
      </c>
      <c s="37">
        <v>166</v>
      </c>
      <c s="36">
        <v>0.096</v>
      </c>
      <c s="36">
        <f>ROUND(G712*H712,6)</f>
      </c>
      <c r="L712" s="38">
        <v>0</v>
      </c>
      <c s="32">
        <f>ROUND(ROUND(L712,2)*ROUND(G712,3),2)</f>
      </c>
      <c s="36" t="s">
        <v>653</v>
      </c>
      <c>
        <f>(M712*21)/100</f>
      </c>
      <c t="s">
        <v>27</v>
      </c>
    </row>
    <row r="713" spans="1:5" ht="25.5">
      <c r="A713" s="35" t="s">
        <v>56</v>
      </c>
      <c r="E713" s="39" t="s">
        <v>10842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308</v>
      </c>
      <c s="34" t="s">
        <v>10843</v>
      </c>
      <c s="35" t="s">
        <v>5</v>
      </c>
      <c s="6" t="s">
        <v>10844</v>
      </c>
      <c s="36" t="s">
        <v>106</v>
      </c>
      <c s="37">
        <v>460</v>
      </c>
      <c s="36">
        <v>0.00037</v>
      </c>
      <c s="36">
        <f>ROUND(G716*H716,6)</f>
      </c>
      <c r="L716" s="38">
        <v>0</v>
      </c>
      <c s="32">
        <f>ROUND(ROUND(L716,2)*ROUND(G716,3),2)</f>
      </c>
      <c s="36" t="s">
        <v>653</v>
      </c>
      <c>
        <f>(M716*21)/100</f>
      </c>
      <c t="s">
        <v>27</v>
      </c>
    </row>
    <row r="717" spans="1:5" ht="12.75">
      <c r="A717" s="35" t="s">
        <v>56</v>
      </c>
      <c r="E717" s="39" t="s">
        <v>10844</v>
      </c>
    </row>
    <row r="718" spans="1:5" ht="114.75">
      <c r="A718" s="35" t="s">
        <v>58</v>
      </c>
      <c r="E718" s="40" t="s">
        <v>10845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311</v>
      </c>
      <c s="34" t="s">
        <v>10846</v>
      </c>
      <c s="35" t="s">
        <v>5</v>
      </c>
      <c s="6" t="s">
        <v>10847</v>
      </c>
      <c s="36" t="s">
        <v>106</v>
      </c>
      <c s="37">
        <v>195</v>
      </c>
      <c s="36">
        <v>0.00037</v>
      </c>
      <c s="36">
        <f>ROUND(G720*H720,6)</f>
      </c>
      <c r="L720" s="38">
        <v>0</v>
      </c>
      <c s="32">
        <f>ROUND(ROUND(L720,2)*ROUND(G720,3),2)</f>
      </c>
      <c s="36" t="s">
        <v>653</v>
      </c>
      <c>
        <f>(M720*21)/100</f>
      </c>
      <c t="s">
        <v>27</v>
      </c>
    </row>
    <row r="721" spans="1:5" ht="12.75">
      <c r="A721" s="35" t="s">
        <v>56</v>
      </c>
      <c r="E721" s="39" t="s">
        <v>10847</v>
      </c>
    </row>
    <row r="722" spans="1:5" ht="89.25">
      <c r="A722" s="35" t="s">
        <v>58</v>
      </c>
      <c r="E722" s="40" t="s">
        <v>10848</v>
      </c>
    </row>
    <row r="723" spans="1:5" ht="12.75">
      <c r="A723" t="s">
        <v>60</v>
      </c>
      <c r="E723" s="39" t="s">
        <v>5</v>
      </c>
    </row>
    <row r="724" spans="1:16" ht="25.5">
      <c r="A724" t="s">
        <v>49</v>
      </c>
      <c s="34" t="s">
        <v>314</v>
      </c>
      <c s="34" t="s">
        <v>10849</v>
      </c>
      <c s="35" t="s">
        <v>5</v>
      </c>
      <c s="6" t="s">
        <v>10850</v>
      </c>
      <c s="36" t="s">
        <v>106</v>
      </c>
      <c s="37">
        <v>160</v>
      </c>
      <c s="36">
        <v>0.00037</v>
      </c>
      <c s="36">
        <f>ROUND(G724*H724,6)</f>
      </c>
      <c r="L724" s="38">
        <v>0</v>
      </c>
      <c s="32">
        <f>ROUND(ROUND(L724,2)*ROUND(G724,3),2)</f>
      </c>
      <c s="36" t="s">
        <v>653</v>
      </c>
      <c>
        <f>(M724*21)/100</f>
      </c>
      <c t="s">
        <v>27</v>
      </c>
    </row>
    <row r="725" spans="1:5" ht="25.5">
      <c r="A725" s="35" t="s">
        <v>56</v>
      </c>
      <c r="E725" s="39" t="s">
        <v>10850</v>
      </c>
    </row>
    <row r="726" spans="1:5" ht="102">
      <c r="A726" s="35" t="s">
        <v>58</v>
      </c>
      <c r="E726" s="40" t="s">
        <v>10851</v>
      </c>
    </row>
    <row r="727" spans="1:5" ht="12.75">
      <c r="A727" t="s">
        <v>60</v>
      </c>
      <c r="E727" s="39" t="s">
        <v>5</v>
      </c>
    </row>
    <row r="728" spans="1:16" ht="25.5">
      <c r="A728" t="s">
        <v>49</v>
      </c>
      <c s="34" t="s">
        <v>318</v>
      </c>
      <c s="34" t="s">
        <v>10852</v>
      </c>
      <c s="35" t="s">
        <v>5</v>
      </c>
      <c s="6" t="s">
        <v>10853</v>
      </c>
      <c s="36" t="s">
        <v>106</v>
      </c>
      <c s="37">
        <v>636.5</v>
      </c>
      <c s="36">
        <v>0.29221</v>
      </c>
      <c s="36">
        <f>ROUND(G728*H728,6)</f>
      </c>
      <c r="L728" s="38">
        <v>0</v>
      </c>
      <c s="32">
        <f>ROUND(ROUND(L728,2)*ROUND(G728,3),2)</f>
      </c>
      <c s="36" t="s">
        <v>4950</v>
      </c>
      <c>
        <f>(M728*21)/100</f>
      </c>
      <c t="s">
        <v>27</v>
      </c>
    </row>
    <row r="729" spans="1:5" ht="25.5">
      <c r="A729" s="35" t="s">
        <v>56</v>
      </c>
      <c r="E729" s="39" t="s">
        <v>10853</v>
      </c>
    </row>
    <row r="730" spans="1:5" ht="51">
      <c r="A730" s="35" t="s">
        <v>58</v>
      </c>
      <c r="E730" s="40" t="s">
        <v>10854</v>
      </c>
    </row>
    <row r="731" spans="1:5" ht="12.75">
      <c r="A731" t="s">
        <v>60</v>
      </c>
      <c r="E731" s="39" t="s">
        <v>5</v>
      </c>
    </row>
    <row r="732" spans="1:16" ht="25.5">
      <c r="A732" t="s">
        <v>49</v>
      </c>
      <c s="34" t="s">
        <v>321</v>
      </c>
      <c s="34" t="s">
        <v>10855</v>
      </c>
      <c s="35" t="s">
        <v>5</v>
      </c>
      <c s="6" t="s">
        <v>10856</v>
      </c>
      <c s="36" t="s">
        <v>106</v>
      </c>
      <c s="37">
        <v>636.5</v>
      </c>
      <c s="36">
        <v>0.0475</v>
      </c>
      <c s="36">
        <f>ROUND(G732*H732,6)</f>
      </c>
      <c r="L732" s="38">
        <v>0</v>
      </c>
      <c s="32">
        <f>ROUND(ROUND(L732,2)*ROUND(G732,3),2)</f>
      </c>
      <c s="36" t="s">
        <v>653</v>
      </c>
      <c>
        <f>(M732*21)/100</f>
      </c>
      <c t="s">
        <v>27</v>
      </c>
    </row>
    <row r="733" spans="1:5" ht="25.5">
      <c r="A733" s="35" t="s">
        <v>56</v>
      </c>
      <c r="E733" s="39" t="s">
        <v>10856</v>
      </c>
    </row>
    <row r="734" spans="1:5" ht="12.75">
      <c r="A734" s="35" t="s">
        <v>58</v>
      </c>
      <c r="E734" s="40" t="s">
        <v>5</v>
      </c>
    </row>
    <row r="735" spans="1:5" ht="12.75">
      <c r="A735" t="s">
        <v>60</v>
      </c>
      <c r="E735" s="39" t="s">
        <v>5</v>
      </c>
    </row>
    <row r="736" spans="1:16" ht="25.5">
      <c r="A736" t="s">
        <v>49</v>
      </c>
      <c s="34" t="s">
        <v>324</v>
      </c>
      <c s="34" t="s">
        <v>10857</v>
      </c>
      <c s="35" t="s">
        <v>5</v>
      </c>
      <c s="6" t="s">
        <v>10858</v>
      </c>
      <c s="36" t="s">
        <v>106</v>
      </c>
      <c s="37">
        <v>40.5</v>
      </c>
      <c s="36">
        <v>0.0475</v>
      </c>
      <c s="36">
        <f>ROUND(G736*H736,6)</f>
      </c>
      <c r="L736" s="38">
        <v>0</v>
      </c>
      <c s="32">
        <f>ROUND(ROUND(L736,2)*ROUND(G736,3),2)</f>
      </c>
      <c s="36" t="s">
        <v>653</v>
      </c>
      <c>
        <f>(M736*21)/100</f>
      </c>
      <c t="s">
        <v>27</v>
      </c>
    </row>
    <row r="737" spans="1:5" ht="38.25">
      <c r="A737" s="35" t="s">
        <v>56</v>
      </c>
      <c r="E737" s="39" t="s">
        <v>10859</v>
      </c>
    </row>
    <row r="738" spans="1:5" ht="12.75">
      <c r="A738" s="35" t="s">
        <v>58</v>
      </c>
      <c r="E738" s="40" t="s">
        <v>5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327</v>
      </c>
      <c s="34" t="s">
        <v>10860</v>
      </c>
      <c s="35" t="s">
        <v>5</v>
      </c>
      <c s="6" t="s">
        <v>10861</v>
      </c>
      <c s="36" t="s">
        <v>113</v>
      </c>
      <c s="37">
        <v>4</v>
      </c>
      <c s="36">
        <v>0.27205</v>
      </c>
      <c s="36">
        <f>ROUND(G740*H740,6)</f>
      </c>
      <c r="L740" s="38">
        <v>0</v>
      </c>
      <c s="32">
        <f>ROUND(ROUND(L740,2)*ROUND(G740,3),2)</f>
      </c>
      <c s="36" t="s">
        <v>4950</v>
      </c>
      <c>
        <f>(M740*21)/100</f>
      </c>
      <c t="s">
        <v>27</v>
      </c>
    </row>
    <row r="741" spans="1:5" ht="12.75">
      <c r="A741" s="35" t="s">
        <v>56</v>
      </c>
      <c r="E741" s="39" t="s">
        <v>10861</v>
      </c>
    </row>
    <row r="742" spans="1:5" ht="12.75">
      <c r="A742" s="35" t="s">
        <v>58</v>
      </c>
      <c r="E742" s="40" t="s">
        <v>5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330</v>
      </c>
      <c s="34" t="s">
        <v>10862</v>
      </c>
      <c s="35" t="s">
        <v>5</v>
      </c>
      <c s="6" t="s">
        <v>10863</v>
      </c>
      <c s="36" t="s">
        <v>10223</v>
      </c>
      <c s="37">
        <v>1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653</v>
      </c>
      <c>
        <f>(M744*21)/100</f>
      </c>
      <c t="s">
        <v>27</v>
      </c>
    </row>
    <row r="745" spans="1:5" ht="12.75">
      <c r="A745" s="35" t="s">
        <v>56</v>
      </c>
      <c r="E745" s="39" t="s">
        <v>10863</v>
      </c>
    </row>
    <row r="746" spans="1:5" ht="12.75">
      <c r="A746" s="35" t="s">
        <v>58</v>
      </c>
      <c r="E746" s="40" t="s">
        <v>5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334</v>
      </c>
      <c s="34" t="s">
        <v>10864</v>
      </c>
      <c s="35" t="s">
        <v>5</v>
      </c>
      <c s="6" t="s">
        <v>10865</v>
      </c>
      <c s="36" t="s">
        <v>10223</v>
      </c>
      <c s="37">
        <v>1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653</v>
      </c>
      <c>
        <f>(M748*21)/100</f>
      </c>
      <c t="s">
        <v>27</v>
      </c>
    </row>
    <row r="749" spans="1:5" ht="12.75">
      <c r="A749" s="35" t="s">
        <v>56</v>
      </c>
      <c r="E749" s="39" t="s">
        <v>10865</v>
      </c>
    </row>
    <row r="750" spans="1:5" ht="12.75">
      <c r="A750" s="35" t="s">
        <v>58</v>
      </c>
      <c r="E750" s="40" t="s">
        <v>5</v>
      </c>
    </row>
    <row r="751" spans="1:5" ht="12.75">
      <c r="A751" t="s">
        <v>60</v>
      </c>
      <c r="E751" s="39" t="s">
        <v>5</v>
      </c>
    </row>
    <row r="752" spans="1:16" ht="12.75">
      <c r="A752" t="s">
        <v>49</v>
      </c>
      <c s="34" t="s">
        <v>337</v>
      </c>
      <c s="34" t="s">
        <v>10866</v>
      </c>
      <c s="35" t="s">
        <v>5</v>
      </c>
      <c s="6" t="s">
        <v>10867</v>
      </c>
      <c s="36" t="s">
        <v>10223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653</v>
      </c>
      <c>
        <f>(M752*21)/100</f>
      </c>
      <c t="s">
        <v>27</v>
      </c>
    </row>
    <row r="753" spans="1:5" ht="12.75">
      <c r="A753" s="35" t="s">
        <v>56</v>
      </c>
      <c r="E753" s="39" t="s">
        <v>10867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  <row r="756" spans="1:16" ht="12.75">
      <c r="A756" t="s">
        <v>49</v>
      </c>
      <c s="34" t="s">
        <v>341</v>
      </c>
      <c s="34" t="s">
        <v>10868</v>
      </c>
      <c s="35" t="s">
        <v>5</v>
      </c>
      <c s="6" t="s">
        <v>10869</v>
      </c>
      <c s="36" t="s">
        <v>10223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653</v>
      </c>
      <c>
        <f>(M756*21)/100</f>
      </c>
      <c t="s">
        <v>27</v>
      </c>
    </row>
    <row r="757" spans="1:5" ht="12.75">
      <c r="A757" s="35" t="s">
        <v>56</v>
      </c>
      <c r="E757" s="39" t="s">
        <v>10869</v>
      </c>
    </row>
    <row r="758" spans="1:5" ht="12.75">
      <c r="A758" s="35" t="s">
        <v>58</v>
      </c>
      <c r="E758" s="40" t="s">
        <v>5</v>
      </c>
    </row>
    <row r="759" spans="1:5" ht="12.75">
      <c r="A759" t="s">
        <v>60</v>
      </c>
      <c r="E759" s="39" t="s">
        <v>5</v>
      </c>
    </row>
    <row r="760" spans="1:16" ht="25.5">
      <c r="A760" t="s">
        <v>49</v>
      </c>
      <c s="34" t="s">
        <v>344</v>
      </c>
      <c s="34" t="s">
        <v>10870</v>
      </c>
      <c s="35" t="s">
        <v>5</v>
      </c>
      <c s="6" t="s">
        <v>10871</v>
      </c>
      <c s="36" t="s">
        <v>113</v>
      </c>
      <c s="37">
        <v>6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653</v>
      </c>
      <c>
        <f>(M760*21)/100</f>
      </c>
      <c t="s">
        <v>27</v>
      </c>
    </row>
    <row r="761" spans="1:5" ht="25.5">
      <c r="A761" s="35" t="s">
        <v>56</v>
      </c>
      <c r="E761" s="39" t="s">
        <v>10871</v>
      </c>
    </row>
    <row r="762" spans="1:5" ht="12.75">
      <c r="A762" s="35" t="s">
        <v>58</v>
      </c>
      <c r="E762" s="40" t="s">
        <v>5</v>
      </c>
    </row>
    <row r="763" spans="1:5" ht="12.75">
      <c r="A763" t="s">
        <v>60</v>
      </c>
      <c r="E763" s="39" t="s">
        <v>5</v>
      </c>
    </row>
    <row r="764" spans="1:16" ht="25.5">
      <c r="A764" t="s">
        <v>49</v>
      </c>
      <c s="34" t="s">
        <v>347</v>
      </c>
      <c s="34" t="s">
        <v>10872</v>
      </c>
      <c s="35" t="s">
        <v>5</v>
      </c>
      <c s="6" t="s">
        <v>10873</v>
      </c>
      <c s="36" t="s">
        <v>113</v>
      </c>
      <c s="37">
        <v>7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653</v>
      </c>
      <c>
        <f>(M764*21)/100</f>
      </c>
      <c t="s">
        <v>27</v>
      </c>
    </row>
    <row r="765" spans="1:5" ht="25.5">
      <c r="A765" s="35" t="s">
        <v>56</v>
      </c>
      <c r="E765" s="39" t="s">
        <v>10873</v>
      </c>
    </row>
    <row r="766" spans="1:5" ht="12.75">
      <c r="A766" s="35" t="s">
        <v>58</v>
      </c>
      <c r="E766" s="40" t="s">
        <v>5</v>
      </c>
    </row>
    <row r="767" spans="1:5" ht="12.75">
      <c r="A767" t="s">
        <v>60</v>
      </c>
      <c r="E767" s="39" t="s">
        <v>5</v>
      </c>
    </row>
    <row r="768" spans="1:16" ht="25.5">
      <c r="A768" t="s">
        <v>49</v>
      </c>
      <c s="34" t="s">
        <v>350</v>
      </c>
      <c s="34" t="s">
        <v>10874</v>
      </c>
      <c s="35" t="s">
        <v>5</v>
      </c>
      <c s="6" t="s">
        <v>10875</v>
      </c>
      <c s="36" t="s">
        <v>113</v>
      </c>
      <c s="37">
        <v>4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653</v>
      </c>
      <c>
        <f>(M768*21)/100</f>
      </c>
      <c t="s">
        <v>27</v>
      </c>
    </row>
    <row r="769" spans="1:5" ht="25.5">
      <c r="A769" s="35" t="s">
        <v>56</v>
      </c>
      <c r="E769" s="39" t="s">
        <v>10875</v>
      </c>
    </row>
    <row r="770" spans="1:5" ht="12.75">
      <c r="A770" s="35" t="s">
        <v>58</v>
      </c>
      <c r="E770" s="40" t="s">
        <v>5</v>
      </c>
    </row>
    <row r="771" spans="1:5" ht="12.75">
      <c r="A771" t="s">
        <v>60</v>
      </c>
      <c r="E771" s="39" t="s">
        <v>5</v>
      </c>
    </row>
    <row r="772" spans="1:16" ht="25.5">
      <c r="A772" t="s">
        <v>49</v>
      </c>
      <c s="34" t="s">
        <v>353</v>
      </c>
      <c s="34" t="s">
        <v>10876</v>
      </c>
      <c s="35" t="s">
        <v>5</v>
      </c>
      <c s="6" t="s">
        <v>10877</v>
      </c>
      <c s="36" t="s">
        <v>113</v>
      </c>
      <c s="37">
        <v>2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653</v>
      </c>
      <c>
        <f>(M772*21)/100</f>
      </c>
      <c t="s">
        <v>27</v>
      </c>
    </row>
    <row r="773" spans="1:5" ht="25.5">
      <c r="A773" s="35" t="s">
        <v>56</v>
      </c>
      <c r="E773" s="39" t="s">
        <v>10877</v>
      </c>
    </row>
    <row r="774" spans="1:5" ht="12.75">
      <c r="A774" s="35" t="s">
        <v>58</v>
      </c>
      <c r="E774" s="40" t="s">
        <v>5</v>
      </c>
    </row>
    <row r="775" spans="1:5" ht="12.75">
      <c r="A775" t="s">
        <v>60</v>
      </c>
      <c r="E775" s="39" t="s">
        <v>5</v>
      </c>
    </row>
    <row r="776" spans="1:16" ht="25.5">
      <c r="A776" t="s">
        <v>49</v>
      </c>
      <c s="34" t="s">
        <v>356</v>
      </c>
      <c s="34" t="s">
        <v>10878</v>
      </c>
      <c s="35" t="s">
        <v>5</v>
      </c>
      <c s="6" t="s">
        <v>10879</v>
      </c>
      <c s="36" t="s">
        <v>113</v>
      </c>
      <c s="37">
        <v>1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653</v>
      </c>
      <c>
        <f>(M776*21)/100</f>
      </c>
      <c t="s">
        <v>27</v>
      </c>
    </row>
    <row r="777" spans="1:5" ht="25.5">
      <c r="A777" s="35" t="s">
        <v>56</v>
      </c>
      <c r="E777" s="39" t="s">
        <v>10879</v>
      </c>
    </row>
    <row r="778" spans="1:5" ht="12.75">
      <c r="A778" s="35" t="s">
        <v>58</v>
      </c>
      <c r="E778" s="40" t="s">
        <v>5</v>
      </c>
    </row>
    <row r="779" spans="1:5" ht="12.75">
      <c r="A779" t="s">
        <v>60</v>
      </c>
      <c r="E779" s="39" t="s">
        <v>5</v>
      </c>
    </row>
    <row r="780" spans="1:16" ht="25.5">
      <c r="A780" t="s">
        <v>49</v>
      </c>
      <c s="34" t="s">
        <v>360</v>
      </c>
      <c s="34" t="s">
        <v>10880</v>
      </c>
      <c s="35" t="s">
        <v>5</v>
      </c>
      <c s="6" t="s">
        <v>10881</v>
      </c>
      <c s="36" t="s">
        <v>113</v>
      </c>
      <c s="37">
        <v>1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653</v>
      </c>
      <c>
        <f>(M780*21)/100</f>
      </c>
      <c t="s">
        <v>27</v>
      </c>
    </row>
    <row r="781" spans="1:5" ht="25.5">
      <c r="A781" s="35" t="s">
        <v>56</v>
      </c>
      <c r="E781" s="39" t="s">
        <v>10881</v>
      </c>
    </row>
    <row r="782" spans="1:5" ht="12.75">
      <c r="A782" s="35" t="s">
        <v>58</v>
      </c>
      <c r="E782" s="40" t="s">
        <v>5</v>
      </c>
    </row>
    <row r="783" spans="1:5" ht="12.75">
      <c r="A783" t="s">
        <v>60</v>
      </c>
      <c r="E783" s="39" t="s">
        <v>5</v>
      </c>
    </row>
    <row r="784" spans="1:16" ht="25.5">
      <c r="A784" t="s">
        <v>49</v>
      </c>
      <c s="34" t="s">
        <v>363</v>
      </c>
      <c s="34" t="s">
        <v>10882</v>
      </c>
      <c s="35" t="s">
        <v>5</v>
      </c>
      <c s="6" t="s">
        <v>10883</v>
      </c>
      <c s="36" t="s">
        <v>113</v>
      </c>
      <c s="37">
        <v>6</v>
      </c>
      <c s="36">
        <v>0.06</v>
      </c>
      <c s="36">
        <f>ROUND(G784*H784,6)</f>
      </c>
      <c r="L784" s="38">
        <v>0</v>
      </c>
      <c s="32">
        <f>ROUND(ROUND(L784,2)*ROUND(G784,3),2)</f>
      </c>
      <c s="36" t="s">
        <v>653</v>
      </c>
      <c>
        <f>(M784*21)/100</f>
      </c>
      <c t="s">
        <v>27</v>
      </c>
    </row>
    <row r="785" spans="1:5" ht="38.25">
      <c r="A785" s="35" t="s">
        <v>56</v>
      </c>
      <c r="E785" s="39" t="s">
        <v>10884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366</v>
      </c>
      <c s="34" t="s">
        <v>10885</v>
      </c>
      <c s="35" t="s">
        <v>5</v>
      </c>
      <c s="6" t="s">
        <v>10886</v>
      </c>
      <c s="36" t="s">
        <v>101</v>
      </c>
      <c s="37">
        <v>22.821</v>
      </c>
      <c s="36">
        <v>2.45</v>
      </c>
      <c s="36">
        <f>ROUND(G788*H788,6)</f>
      </c>
      <c r="L788" s="38">
        <v>0</v>
      </c>
      <c s="32">
        <f>ROUND(ROUND(L788,2)*ROUND(G788,3),2)</f>
      </c>
      <c s="36" t="s">
        <v>653</v>
      </c>
      <c>
        <f>(M788*21)/100</f>
      </c>
      <c t="s">
        <v>27</v>
      </c>
    </row>
    <row r="789" spans="1:5" ht="12.75">
      <c r="A789" s="35" t="s">
        <v>56</v>
      </c>
      <c r="E789" s="39" t="s">
        <v>10886</v>
      </c>
    </row>
    <row r="790" spans="1:5" ht="63.75">
      <c r="A790" s="35" t="s">
        <v>58</v>
      </c>
      <c r="E790" s="40" t="s">
        <v>10887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369</v>
      </c>
      <c s="34" t="s">
        <v>10888</v>
      </c>
      <c s="35" t="s">
        <v>5</v>
      </c>
      <c s="6" t="s">
        <v>10889</v>
      </c>
      <c s="36" t="s">
        <v>101</v>
      </c>
      <c s="37">
        <v>21.297</v>
      </c>
      <c s="36">
        <v>2.45</v>
      </c>
      <c s="36">
        <f>ROUND(G792*H792,6)</f>
      </c>
      <c r="L792" s="38">
        <v>0</v>
      </c>
      <c s="32">
        <f>ROUND(ROUND(L792,2)*ROUND(G792,3),2)</f>
      </c>
      <c s="36" t="s">
        <v>653</v>
      </c>
      <c>
        <f>(M792*21)/100</f>
      </c>
      <c t="s">
        <v>27</v>
      </c>
    </row>
    <row r="793" spans="1:5" ht="12.75">
      <c r="A793" s="35" t="s">
        <v>56</v>
      </c>
      <c r="E793" s="39" t="s">
        <v>10889</v>
      </c>
    </row>
    <row r="794" spans="1:5" ht="76.5">
      <c r="A794" s="35" t="s">
        <v>58</v>
      </c>
      <c r="E794" s="40" t="s">
        <v>10890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372</v>
      </c>
      <c s="34" t="s">
        <v>10891</v>
      </c>
      <c s="35" t="s">
        <v>5</v>
      </c>
      <c s="6" t="s">
        <v>10892</v>
      </c>
      <c s="36" t="s">
        <v>101</v>
      </c>
      <c s="37">
        <v>22.61</v>
      </c>
      <c s="36">
        <v>2.45</v>
      </c>
      <c s="36">
        <f>ROUND(G796*H796,6)</f>
      </c>
      <c r="L796" s="38">
        <v>0</v>
      </c>
      <c s="32">
        <f>ROUND(ROUND(L796,2)*ROUND(G796,3),2)</f>
      </c>
      <c s="36" t="s">
        <v>653</v>
      </c>
      <c>
        <f>(M796*21)/100</f>
      </c>
      <c t="s">
        <v>27</v>
      </c>
    </row>
    <row r="797" spans="1:5" ht="12.75">
      <c r="A797" s="35" t="s">
        <v>56</v>
      </c>
      <c r="E797" s="39" t="s">
        <v>10892</v>
      </c>
    </row>
    <row r="798" spans="1:5" ht="76.5">
      <c r="A798" s="35" t="s">
        <v>58</v>
      </c>
      <c r="E798" s="40" t="s">
        <v>10893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375</v>
      </c>
      <c s="34" t="s">
        <v>10894</v>
      </c>
      <c s="35" t="s">
        <v>5</v>
      </c>
      <c s="6" t="s">
        <v>10895</v>
      </c>
      <c s="36" t="s">
        <v>101</v>
      </c>
      <c s="37">
        <v>16.52</v>
      </c>
      <c s="36">
        <v>2.45</v>
      </c>
      <c s="36">
        <f>ROUND(G800*H800,6)</f>
      </c>
      <c r="L800" s="38">
        <v>0</v>
      </c>
      <c s="32">
        <f>ROUND(ROUND(L800,2)*ROUND(G800,3),2)</f>
      </c>
      <c s="36" t="s">
        <v>653</v>
      </c>
      <c>
        <f>(M800*21)/100</f>
      </c>
      <c t="s">
        <v>27</v>
      </c>
    </row>
    <row r="801" spans="1:5" ht="12.75">
      <c r="A801" s="35" t="s">
        <v>56</v>
      </c>
      <c r="E801" s="39" t="s">
        <v>10895</v>
      </c>
    </row>
    <row r="802" spans="1:5" ht="76.5">
      <c r="A802" s="35" t="s">
        <v>58</v>
      </c>
      <c r="E802" s="40" t="s">
        <v>10896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378</v>
      </c>
      <c s="34" t="s">
        <v>10897</v>
      </c>
      <c s="35" t="s">
        <v>5</v>
      </c>
      <c s="6" t="s">
        <v>10898</v>
      </c>
      <c s="36" t="s">
        <v>101</v>
      </c>
      <c s="37">
        <v>26.289</v>
      </c>
      <c s="36">
        <v>2.45</v>
      </c>
      <c s="36">
        <f>ROUND(G804*H804,6)</f>
      </c>
      <c r="L804" s="38">
        <v>0</v>
      </c>
      <c s="32">
        <f>ROUND(ROUND(L804,2)*ROUND(G804,3),2)</f>
      </c>
      <c s="36" t="s">
        <v>653</v>
      </c>
      <c>
        <f>(M804*21)/100</f>
      </c>
      <c t="s">
        <v>27</v>
      </c>
    </row>
    <row r="805" spans="1:5" ht="12.75">
      <c r="A805" s="35" t="s">
        <v>56</v>
      </c>
      <c r="E805" s="39" t="s">
        <v>10898</v>
      </c>
    </row>
    <row r="806" spans="1:5" ht="76.5">
      <c r="A806" s="35" t="s">
        <v>58</v>
      </c>
      <c r="E806" s="40" t="s">
        <v>10899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381</v>
      </c>
      <c s="34" t="s">
        <v>10900</v>
      </c>
      <c s="35" t="s">
        <v>5</v>
      </c>
      <c s="6" t="s">
        <v>10901</v>
      </c>
      <c s="36" t="s">
        <v>101</v>
      </c>
      <c s="37">
        <v>20.058</v>
      </c>
      <c s="36">
        <v>2.45</v>
      </c>
      <c s="36">
        <f>ROUND(G808*H808,6)</f>
      </c>
      <c r="L808" s="38">
        <v>0</v>
      </c>
      <c s="32">
        <f>ROUND(ROUND(L808,2)*ROUND(G808,3),2)</f>
      </c>
      <c s="36" t="s">
        <v>653</v>
      </c>
      <c>
        <f>(M808*21)/100</f>
      </c>
      <c t="s">
        <v>27</v>
      </c>
    </row>
    <row r="809" spans="1:5" ht="12.75">
      <c r="A809" s="35" t="s">
        <v>56</v>
      </c>
      <c r="E809" s="39" t="s">
        <v>10901</v>
      </c>
    </row>
    <row r="810" spans="1:5" ht="76.5">
      <c r="A810" s="35" t="s">
        <v>58</v>
      </c>
      <c r="E810" s="40" t="s">
        <v>10902</v>
      </c>
    </row>
    <row r="811" spans="1:5" ht="12.75">
      <c r="A811" t="s">
        <v>60</v>
      </c>
      <c r="E811" s="39" t="s">
        <v>5</v>
      </c>
    </row>
    <row r="812" spans="1:16" ht="12.75">
      <c r="A812" t="s">
        <v>49</v>
      </c>
      <c s="34" t="s">
        <v>385</v>
      </c>
      <c s="34" t="s">
        <v>10903</v>
      </c>
      <c s="35" t="s">
        <v>5</v>
      </c>
      <c s="6" t="s">
        <v>10904</v>
      </c>
      <c s="36" t="s">
        <v>101</v>
      </c>
      <c s="37">
        <v>29.286</v>
      </c>
      <c s="36">
        <v>2.45</v>
      </c>
      <c s="36">
        <f>ROUND(G812*H812,6)</f>
      </c>
      <c r="L812" s="38">
        <v>0</v>
      </c>
      <c s="32">
        <f>ROUND(ROUND(L812,2)*ROUND(G812,3),2)</f>
      </c>
      <c s="36" t="s">
        <v>653</v>
      </c>
      <c>
        <f>(M812*21)/100</f>
      </c>
      <c t="s">
        <v>27</v>
      </c>
    </row>
    <row r="813" spans="1:5" ht="12.75">
      <c r="A813" s="35" t="s">
        <v>56</v>
      </c>
      <c r="E813" s="39" t="s">
        <v>10904</v>
      </c>
    </row>
    <row r="814" spans="1:5" ht="76.5">
      <c r="A814" s="35" t="s">
        <v>58</v>
      </c>
      <c r="E814" s="40" t="s">
        <v>10905</v>
      </c>
    </row>
    <row r="815" spans="1:5" ht="12.75">
      <c r="A815" t="s">
        <v>60</v>
      </c>
      <c r="E815" s="39" t="s">
        <v>5</v>
      </c>
    </row>
    <row r="816" spans="1:16" ht="12.75">
      <c r="A816" t="s">
        <v>49</v>
      </c>
      <c s="34" t="s">
        <v>388</v>
      </c>
      <c s="34" t="s">
        <v>10906</v>
      </c>
      <c s="35" t="s">
        <v>5</v>
      </c>
      <c s="6" t="s">
        <v>10907</v>
      </c>
      <c s="36" t="s">
        <v>101</v>
      </c>
      <c s="37">
        <v>15.097</v>
      </c>
      <c s="36">
        <v>2.45</v>
      </c>
      <c s="36">
        <f>ROUND(G816*H816,6)</f>
      </c>
      <c r="L816" s="38">
        <v>0</v>
      </c>
      <c s="32">
        <f>ROUND(ROUND(L816,2)*ROUND(G816,3),2)</f>
      </c>
      <c s="36" t="s">
        <v>653</v>
      </c>
      <c>
        <f>(M816*21)/100</f>
      </c>
      <c t="s">
        <v>27</v>
      </c>
    </row>
    <row r="817" spans="1:5" ht="12.75">
      <c r="A817" s="35" t="s">
        <v>56</v>
      </c>
      <c r="E817" s="39" t="s">
        <v>10907</v>
      </c>
    </row>
    <row r="818" spans="1:5" ht="76.5">
      <c r="A818" s="35" t="s">
        <v>58</v>
      </c>
      <c r="E818" s="40" t="s">
        <v>10908</v>
      </c>
    </row>
    <row r="819" spans="1:5" ht="12.75">
      <c r="A819" t="s">
        <v>60</v>
      </c>
      <c r="E819" s="39" t="s">
        <v>5</v>
      </c>
    </row>
    <row r="820" spans="1:16" ht="12.75">
      <c r="A820" t="s">
        <v>49</v>
      </c>
      <c s="34" t="s">
        <v>391</v>
      </c>
      <c s="34" t="s">
        <v>10909</v>
      </c>
      <c s="35" t="s">
        <v>5</v>
      </c>
      <c s="6" t="s">
        <v>10910</v>
      </c>
      <c s="36" t="s">
        <v>101</v>
      </c>
      <c s="37">
        <v>6.946</v>
      </c>
      <c s="36">
        <v>2.45</v>
      </c>
      <c s="36">
        <f>ROUND(G820*H820,6)</f>
      </c>
      <c r="L820" s="38">
        <v>0</v>
      </c>
      <c s="32">
        <f>ROUND(ROUND(L820,2)*ROUND(G820,3),2)</f>
      </c>
      <c s="36" t="s">
        <v>653</v>
      </c>
      <c>
        <f>(M820*21)/100</f>
      </c>
      <c t="s">
        <v>27</v>
      </c>
    </row>
    <row r="821" spans="1:5" ht="12.75">
      <c r="A821" s="35" t="s">
        <v>56</v>
      </c>
      <c r="E821" s="39" t="s">
        <v>10910</v>
      </c>
    </row>
    <row r="822" spans="1:5" ht="76.5">
      <c r="A822" s="35" t="s">
        <v>58</v>
      </c>
      <c r="E822" s="40" t="s">
        <v>10911</v>
      </c>
    </row>
    <row r="823" spans="1:5" ht="12.75">
      <c r="A823" t="s">
        <v>60</v>
      </c>
      <c r="E823" s="39" t="s">
        <v>5</v>
      </c>
    </row>
    <row r="824" spans="1:16" ht="12.75">
      <c r="A824" t="s">
        <v>49</v>
      </c>
      <c s="34" t="s">
        <v>394</v>
      </c>
      <c s="34" t="s">
        <v>10912</v>
      </c>
      <c s="35" t="s">
        <v>5</v>
      </c>
      <c s="6" t="s">
        <v>10913</v>
      </c>
      <c s="36" t="s">
        <v>101</v>
      </c>
      <c s="37">
        <v>11.942</v>
      </c>
      <c s="36">
        <v>2.45</v>
      </c>
      <c s="36">
        <f>ROUND(G824*H824,6)</f>
      </c>
      <c r="L824" s="38">
        <v>0</v>
      </c>
      <c s="32">
        <f>ROUND(ROUND(L824,2)*ROUND(G824,3),2)</f>
      </c>
      <c s="36" t="s">
        <v>653</v>
      </c>
      <c>
        <f>(M824*21)/100</f>
      </c>
      <c t="s">
        <v>27</v>
      </c>
    </row>
    <row r="825" spans="1:5" ht="12.75">
      <c r="A825" s="35" t="s">
        <v>56</v>
      </c>
      <c r="E825" s="39" t="s">
        <v>10913</v>
      </c>
    </row>
    <row r="826" spans="1:5" ht="76.5">
      <c r="A826" s="35" t="s">
        <v>58</v>
      </c>
      <c r="E826" s="40" t="s">
        <v>10914</v>
      </c>
    </row>
    <row r="827" spans="1:5" ht="12.75">
      <c r="A827" t="s">
        <v>60</v>
      </c>
      <c r="E827" s="39" t="s">
        <v>5</v>
      </c>
    </row>
    <row r="828" spans="1:16" ht="12.75">
      <c r="A828" t="s">
        <v>49</v>
      </c>
      <c s="34" t="s">
        <v>397</v>
      </c>
      <c s="34" t="s">
        <v>10915</v>
      </c>
      <c s="35" t="s">
        <v>5</v>
      </c>
      <c s="6" t="s">
        <v>10916</v>
      </c>
      <c s="36" t="s">
        <v>101</v>
      </c>
      <c s="37">
        <v>4.298</v>
      </c>
      <c s="36">
        <v>2.45</v>
      </c>
      <c s="36">
        <f>ROUND(G828*H828,6)</f>
      </c>
      <c r="L828" s="38">
        <v>0</v>
      </c>
      <c s="32">
        <f>ROUND(ROUND(L828,2)*ROUND(G828,3),2)</f>
      </c>
      <c s="36" t="s">
        <v>653</v>
      </c>
      <c>
        <f>(M828*21)/100</f>
      </c>
      <c t="s">
        <v>27</v>
      </c>
    </row>
    <row r="829" spans="1:5" ht="12.75">
      <c r="A829" s="35" t="s">
        <v>56</v>
      </c>
      <c r="E829" s="39" t="s">
        <v>10916</v>
      </c>
    </row>
    <row r="830" spans="1:5" ht="76.5">
      <c r="A830" s="35" t="s">
        <v>58</v>
      </c>
      <c r="E830" s="40" t="s">
        <v>10917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400</v>
      </c>
      <c s="34" t="s">
        <v>10918</v>
      </c>
      <c s="35" t="s">
        <v>5</v>
      </c>
      <c s="6" t="s">
        <v>10919</v>
      </c>
      <c s="36" t="s">
        <v>101</v>
      </c>
      <c s="37">
        <v>5.847</v>
      </c>
      <c s="36">
        <v>2.45</v>
      </c>
      <c s="36">
        <f>ROUND(G832*H832,6)</f>
      </c>
      <c r="L832" s="38">
        <v>0</v>
      </c>
      <c s="32">
        <f>ROUND(ROUND(L832,2)*ROUND(G832,3),2)</f>
      </c>
      <c s="36" t="s">
        <v>653</v>
      </c>
      <c>
        <f>(M832*21)/100</f>
      </c>
      <c t="s">
        <v>27</v>
      </c>
    </row>
    <row r="833" spans="1:5" ht="12.75">
      <c r="A833" s="35" t="s">
        <v>56</v>
      </c>
      <c r="E833" s="39" t="s">
        <v>10919</v>
      </c>
    </row>
    <row r="834" spans="1:5" ht="76.5">
      <c r="A834" s="35" t="s">
        <v>58</v>
      </c>
      <c r="E834" s="40" t="s">
        <v>10920</v>
      </c>
    </row>
    <row r="835" spans="1:5" ht="12.75">
      <c r="A835" t="s">
        <v>60</v>
      </c>
      <c r="E835" s="39" t="s">
        <v>5</v>
      </c>
    </row>
    <row r="836" spans="1:16" ht="12.75">
      <c r="A836" t="s">
        <v>49</v>
      </c>
      <c s="34" t="s">
        <v>403</v>
      </c>
      <c s="34" t="s">
        <v>10921</v>
      </c>
      <c s="35" t="s">
        <v>5</v>
      </c>
      <c s="6" t="s">
        <v>10922</v>
      </c>
      <c s="36" t="s">
        <v>101</v>
      </c>
      <c s="37">
        <v>7.711</v>
      </c>
      <c s="36">
        <v>2.45</v>
      </c>
      <c s="36">
        <f>ROUND(G836*H836,6)</f>
      </c>
      <c r="L836" s="38">
        <v>0</v>
      </c>
      <c s="32">
        <f>ROUND(ROUND(L836,2)*ROUND(G836,3),2)</f>
      </c>
      <c s="36" t="s">
        <v>653</v>
      </c>
      <c>
        <f>(M836*21)/100</f>
      </c>
      <c t="s">
        <v>27</v>
      </c>
    </row>
    <row r="837" spans="1:5" ht="12.75">
      <c r="A837" s="35" t="s">
        <v>56</v>
      </c>
      <c r="E837" s="39" t="s">
        <v>10922</v>
      </c>
    </row>
    <row r="838" spans="1:5" ht="76.5">
      <c r="A838" s="35" t="s">
        <v>58</v>
      </c>
      <c r="E838" s="40" t="s">
        <v>10923</v>
      </c>
    </row>
    <row r="839" spans="1:5" ht="12.75">
      <c r="A839" t="s">
        <v>60</v>
      </c>
      <c r="E839" s="39" t="s">
        <v>5</v>
      </c>
    </row>
    <row r="840" spans="1:16" ht="12.75">
      <c r="A840" t="s">
        <v>49</v>
      </c>
      <c s="34" t="s">
        <v>406</v>
      </c>
      <c s="34" t="s">
        <v>10924</v>
      </c>
      <c s="35" t="s">
        <v>5</v>
      </c>
      <c s="6" t="s">
        <v>10925</v>
      </c>
      <c s="36" t="s">
        <v>101</v>
      </c>
      <c s="37">
        <v>108</v>
      </c>
      <c s="36">
        <v>2.45</v>
      </c>
      <c s="36">
        <f>ROUND(G840*H840,6)</f>
      </c>
      <c r="L840" s="38">
        <v>0</v>
      </c>
      <c s="32">
        <f>ROUND(ROUND(L840,2)*ROUND(G840,3),2)</f>
      </c>
      <c s="36" t="s">
        <v>653</v>
      </c>
      <c>
        <f>(M840*21)/100</f>
      </c>
      <c t="s">
        <v>27</v>
      </c>
    </row>
    <row r="841" spans="1:5" ht="12.75">
      <c r="A841" s="35" t="s">
        <v>56</v>
      </c>
      <c r="E841" s="39" t="s">
        <v>10925</v>
      </c>
    </row>
    <row r="842" spans="1:5" ht="51">
      <c r="A842" s="35" t="s">
        <v>58</v>
      </c>
      <c r="E842" s="40" t="s">
        <v>10926</v>
      </c>
    </row>
    <row r="843" spans="1:5" ht="12.75">
      <c r="A843" t="s">
        <v>60</v>
      </c>
      <c r="E843" s="39" t="s">
        <v>5</v>
      </c>
    </row>
    <row r="844" spans="1:16" ht="25.5">
      <c r="A844" t="s">
        <v>49</v>
      </c>
      <c s="34" t="s">
        <v>410</v>
      </c>
      <c s="34" t="s">
        <v>10927</v>
      </c>
      <c s="35" t="s">
        <v>5</v>
      </c>
      <c s="6" t="s">
        <v>10928</v>
      </c>
      <c s="36" t="s">
        <v>106</v>
      </c>
      <c s="37">
        <v>40</v>
      </c>
      <c s="36">
        <v>0.00468</v>
      </c>
      <c s="36">
        <f>ROUND(G844*H844,6)</f>
      </c>
      <c r="L844" s="38">
        <v>0</v>
      </c>
      <c s="32">
        <f>ROUND(ROUND(L844,2)*ROUND(G844,3),2)</f>
      </c>
      <c s="36" t="s">
        <v>653</v>
      </c>
      <c>
        <f>(M844*21)/100</f>
      </c>
      <c t="s">
        <v>27</v>
      </c>
    </row>
    <row r="845" spans="1:5" ht="25.5">
      <c r="A845" s="35" t="s">
        <v>56</v>
      </c>
      <c r="E845" s="39" t="s">
        <v>10928</v>
      </c>
    </row>
    <row r="846" spans="1:5" ht="12.75">
      <c r="A846" s="35" t="s">
        <v>58</v>
      </c>
      <c r="E846" s="40" t="s">
        <v>5</v>
      </c>
    </row>
    <row r="847" spans="1:5" ht="12.75">
      <c r="A847" t="s">
        <v>60</v>
      </c>
      <c r="E847" s="39" t="s">
        <v>5</v>
      </c>
    </row>
    <row r="848" spans="1:16" ht="12.75">
      <c r="A848" t="s">
        <v>49</v>
      </c>
      <c s="34" t="s">
        <v>413</v>
      </c>
      <c s="34" t="s">
        <v>10929</v>
      </c>
      <c s="35" t="s">
        <v>5</v>
      </c>
      <c s="6" t="s">
        <v>10930</v>
      </c>
      <c s="36" t="s">
        <v>106</v>
      </c>
      <c s="37">
        <v>75</v>
      </c>
      <c s="36">
        <v>0.00525</v>
      </c>
      <c s="36">
        <f>ROUND(G848*H848,6)</f>
      </c>
      <c r="L848" s="38">
        <v>0</v>
      </c>
      <c s="32">
        <f>ROUND(ROUND(L848,2)*ROUND(G848,3),2)</f>
      </c>
      <c s="36" t="s">
        <v>653</v>
      </c>
      <c>
        <f>(M848*21)/100</f>
      </c>
      <c t="s">
        <v>27</v>
      </c>
    </row>
    <row r="849" spans="1:5" ht="12.75">
      <c r="A849" s="35" t="s">
        <v>56</v>
      </c>
      <c r="E849" s="39" t="s">
        <v>10930</v>
      </c>
    </row>
    <row r="850" spans="1:5" ht="38.25">
      <c r="A850" s="35" t="s">
        <v>58</v>
      </c>
      <c r="E850" s="40" t="s">
        <v>10931</v>
      </c>
    </row>
    <row r="851" spans="1:5" ht="12.75">
      <c r="A851" t="s">
        <v>60</v>
      </c>
      <c r="E851" s="39" t="s">
        <v>5</v>
      </c>
    </row>
    <row r="852" spans="1:16" ht="25.5">
      <c r="A852" t="s">
        <v>49</v>
      </c>
      <c s="34" t="s">
        <v>416</v>
      </c>
      <c s="34" t="s">
        <v>10932</v>
      </c>
      <c s="35" t="s">
        <v>5</v>
      </c>
      <c s="6" t="s">
        <v>10933</v>
      </c>
      <c s="36" t="s">
        <v>113</v>
      </c>
      <c s="37">
        <v>12</v>
      </c>
      <c s="36">
        <v>0.00525</v>
      </c>
      <c s="36">
        <f>ROUND(G852*H852,6)</f>
      </c>
      <c r="L852" s="38">
        <v>0</v>
      </c>
      <c s="32">
        <f>ROUND(ROUND(L852,2)*ROUND(G852,3),2)</f>
      </c>
      <c s="36" t="s">
        <v>653</v>
      </c>
      <c>
        <f>(M852*21)/100</f>
      </c>
      <c t="s">
        <v>27</v>
      </c>
    </row>
    <row r="853" spans="1:5" ht="25.5">
      <c r="A853" s="35" t="s">
        <v>56</v>
      </c>
      <c r="E853" s="39" t="s">
        <v>10933</v>
      </c>
    </row>
    <row r="854" spans="1:5" ht="12.75">
      <c r="A854" s="35" t="s">
        <v>58</v>
      </c>
      <c r="E854" s="40" t="s">
        <v>3323</v>
      </c>
    </row>
    <row r="855" spans="1:5" ht="12.75">
      <c r="A855" t="s">
        <v>60</v>
      </c>
      <c r="E855" s="39" t="s">
        <v>5</v>
      </c>
    </row>
    <row r="856" spans="1:16" ht="25.5">
      <c r="A856" t="s">
        <v>49</v>
      </c>
      <c s="34" t="s">
        <v>419</v>
      </c>
      <c s="34" t="s">
        <v>10934</v>
      </c>
      <c s="35" t="s">
        <v>5</v>
      </c>
      <c s="6" t="s">
        <v>10935</v>
      </c>
      <c s="36" t="s">
        <v>113</v>
      </c>
      <c s="37">
        <v>16</v>
      </c>
      <c s="36">
        <v>0.00525</v>
      </c>
      <c s="36">
        <f>ROUND(G856*H856,6)</f>
      </c>
      <c r="L856" s="38">
        <v>0</v>
      </c>
      <c s="32">
        <f>ROUND(ROUND(L856,2)*ROUND(G856,3),2)</f>
      </c>
      <c s="36" t="s">
        <v>653</v>
      </c>
      <c>
        <f>(M856*21)/100</f>
      </c>
      <c t="s">
        <v>27</v>
      </c>
    </row>
    <row r="857" spans="1:5" ht="25.5">
      <c r="A857" s="35" t="s">
        <v>56</v>
      </c>
      <c r="E857" s="39" t="s">
        <v>10935</v>
      </c>
    </row>
    <row r="858" spans="1:5" ht="12.75">
      <c r="A858" s="35" t="s">
        <v>58</v>
      </c>
      <c r="E858" s="40" t="s">
        <v>10936</v>
      </c>
    </row>
    <row r="859" spans="1:5" ht="12.75">
      <c r="A859" t="s">
        <v>60</v>
      </c>
      <c r="E859" s="39" t="s">
        <v>5</v>
      </c>
    </row>
    <row r="860" spans="1:16" ht="25.5">
      <c r="A860" t="s">
        <v>49</v>
      </c>
      <c s="34" t="s">
        <v>433</v>
      </c>
      <c s="34" t="s">
        <v>10937</v>
      </c>
      <c s="35" t="s">
        <v>5</v>
      </c>
      <c s="6" t="s">
        <v>10938</v>
      </c>
      <c s="36" t="s">
        <v>113</v>
      </c>
      <c s="37">
        <v>3</v>
      </c>
      <c s="36">
        <v>0.00525</v>
      </c>
      <c s="36">
        <f>ROUND(G860*H860,6)</f>
      </c>
      <c r="L860" s="38">
        <v>0</v>
      </c>
      <c s="32">
        <f>ROUND(ROUND(L860,2)*ROUND(G860,3),2)</f>
      </c>
      <c s="36" t="s">
        <v>653</v>
      </c>
      <c>
        <f>(M860*21)/100</f>
      </c>
      <c t="s">
        <v>27</v>
      </c>
    </row>
    <row r="861" spans="1:5" ht="25.5">
      <c r="A861" s="35" t="s">
        <v>56</v>
      </c>
      <c r="E861" s="39" t="s">
        <v>10938</v>
      </c>
    </row>
    <row r="862" spans="1:5" ht="38.25">
      <c r="A862" s="35" t="s">
        <v>58</v>
      </c>
      <c r="E862" s="40" t="s">
        <v>10939</v>
      </c>
    </row>
    <row r="863" spans="1:5" ht="12.75">
      <c r="A863" t="s">
        <v>60</v>
      </c>
      <c r="E863" s="39" t="s">
        <v>5</v>
      </c>
    </row>
    <row r="864" spans="1:16" ht="12.75">
      <c r="A864" t="s">
        <v>49</v>
      </c>
      <c s="34" t="s">
        <v>434</v>
      </c>
      <c s="34" t="s">
        <v>10940</v>
      </c>
      <c s="35" t="s">
        <v>5</v>
      </c>
      <c s="6" t="s">
        <v>10941</v>
      </c>
      <c s="36" t="s">
        <v>113</v>
      </c>
      <c s="37">
        <v>3</v>
      </c>
      <c s="36">
        <v>0.00525</v>
      </c>
      <c s="36">
        <f>ROUND(G864*H864,6)</f>
      </c>
      <c r="L864" s="38">
        <v>0</v>
      </c>
      <c s="32">
        <f>ROUND(ROUND(L864,2)*ROUND(G864,3),2)</f>
      </c>
      <c s="36" t="s">
        <v>653</v>
      </c>
      <c>
        <f>(M864*21)/100</f>
      </c>
      <c t="s">
        <v>27</v>
      </c>
    </row>
    <row r="865" spans="1:5" ht="12.75">
      <c r="A865" s="35" t="s">
        <v>56</v>
      </c>
      <c r="E865" s="39" t="s">
        <v>10941</v>
      </c>
    </row>
    <row r="866" spans="1:5" ht="38.25">
      <c r="A866" s="35" t="s">
        <v>58</v>
      </c>
      <c r="E866" s="40" t="s">
        <v>10939</v>
      </c>
    </row>
    <row r="867" spans="1:5" ht="12.75">
      <c r="A867" t="s">
        <v>60</v>
      </c>
      <c r="E867" s="39" t="s">
        <v>5</v>
      </c>
    </row>
    <row r="868" spans="1:16" ht="12.75">
      <c r="A868" t="s">
        <v>49</v>
      </c>
      <c s="34" t="s">
        <v>435</v>
      </c>
      <c s="34" t="s">
        <v>10942</v>
      </c>
      <c s="35" t="s">
        <v>5</v>
      </c>
      <c s="6" t="s">
        <v>10943</v>
      </c>
      <c s="36" t="s">
        <v>113</v>
      </c>
      <c s="37">
        <v>1</v>
      </c>
      <c s="36">
        <v>0.00525</v>
      </c>
      <c s="36">
        <f>ROUND(G868*H868,6)</f>
      </c>
      <c r="L868" s="38">
        <v>0</v>
      </c>
      <c s="32">
        <f>ROUND(ROUND(L868,2)*ROUND(G868,3),2)</f>
      </c>
      <c s="36" t="s">
        <v>653</v>
      </c>
      <c>
        <f>(M868*21)/100</f>
      </c>
      <c t="s">
        <v>27</v>
      </c>
    </row>
    <row r="869" spans="1:5" ht="12.75">
      <c r="A869" s="35" t="s">
        <v>56</v>
      </c>
      <c r="E869" s="39" t="s">
        <v>10943</v>
      </c>
    </row>
    <row r="870" spans="1:5" ht="25.5">
      <c r="A870" s="35" t="s">
        <v>58</v>
      </c>
      <c r="E870" s="40" t="s">
        <v>10944</v>
      </c>
    </row>
    <row r="871" spans="1:5" ht="12.75">
      <c r="A871" t="s">
        <v>60</v>
      </c>
      <c r="E871" s="39" t="s">
        <v>5</v>
      </c>
    </row>
    <row r="872" spans="1:16" ht="12.75">
      <c r="A872" t="s">
        <v>49</v>
      </c>
      <c s="34" t="s">
        <v>436</v>
      </c>
      <c s="34" t="s">
        <v>10945</v>
      </c>
      <c s="35" t="s">
        <v>5</v>
      </c>
      <c s="6" t="s">
        <v>10946</v>
      </c>
      <c s="36" t="s">
        <v>10223</v>
      </c>
      <c s="37">
        <v>1</v>
      </c>
      <c s="36">
        <v>0.08033</v>
      </c>
      <c s="36">
        <f>ROUND(G872*H872,6)</f>
      </c>
      <c r="L872" s="38">
        <v>0</v>
      </c>
      <c s="32">
        <f>ROUND(ROUND(L872,2)*ROUND(G872,3),2)</f>
      </c>
      <c s="36" t="s">
        <v>653</v>
      </c>
      <c>
        <f>(M872*21)/100</f>
      </c>
      <c t="s">
        <v>27</v>
      </c>
    </row>
    <row r="873" spans="1:5" ht="12.75">
      <c r="A873" s="35" t="s">
        <v>56</v>
      </c>
      <c r="E873" s="39" t="s">
        <v>10946</v>
      </c>
    </row>
    <row r="874" spans="1:5" ht="12.75">
      <c r="A874" s="35" t="s">
        <v>58</v>
      </c>
      <c r="E874" s="40" t="s">
        <v>5</v>
      </c>
    </row>
    <row r="875" spans="1:5" ht="12.75">
      <c r="A875" t="s">
        <v>60</v>
      </c>
      <c r="E875" s="39" t="s">
        <v>5</v>
      </c>
    </row>
    <row r="876" spans="1:16" ht="12.75">
      <c r="A876" t="s">
        <v>49</v>
      </c>
      <c s="34" t="s">
        <v>438</v>
      </c>
      <c s="34" t="s">
        <v>10947</v>
      </c>
      <c s="35" t="s">
        <v>5</v>
      </c>
      <c s="6" t="s">
        <v>10948</v>
      </c>
      <c s="36" t="s">
        <v>10223</v>
      </c>
      <c s="37">
        <v>1</v>
      </c>
      <c s="36">
        <v>0.08033</v>
      </c>
      <c s="36">
        <f>ROUND(G876*H876,6)</f>
      </c>
      <c r="L876" s="38">
        <v>0</v>
      </c>
      <c s="32">
        <f>ROUND(ROUND(L876,2)*ROUND(G876,3),2)</f>
      </c>
      <c s="36" t="s">
        <v>653</v>
      </c>
      <c>
        <f>(M876*21)/100</f>
      </c>
      <c t="s">
        <v>27</v>
      </c>
    </row>
    <row r="877" spans="1:5" ht="12.75">
      <c r="A877" s="35" t="s">
        <v>56</v>
      </c>
      <c r="E877" s="39" t="s">
        <v>10948</v>
      </c>
    </row>
    <row r="878" spans="1:5" ht="12.75">
      <c r="A878" s="35" t="s">
        <v>58</v>
      </c>
      <c r="E878" s="40" t="s">
        <v>5</v>
      </c>
    </row>
    <row r="879" spans="1:5" ht="12.75">
      <c r="A879" t="s">
        <v>60</v>
      </c>
      <c r="E879" s="39" t="s">
        <v>5</v>
      </c>
    </row>
    <row r="880" spans="1:16" ht="12.75">
      <c r="A880" t="s">
        <v>49</v>
      </c>
      <c s="34" t="s">
        <v>440</v>
      </c>
      <c s="34" t="s">
        <v>10949</v>
      </c>
      <c s="35" t="s">
        <v>5</v>
      </c>
      <c s="6" t="s">
        <v>10950</v>
      </c>
      <c s="36" t="s">
        <v>10223</v>
      </c>
      <c s="37">
        <v>1</v>
      </c>
      <c s="36">
        <v>0.08033</v>
      </c>
      <c s="36">
        <f>ROUND(G880*H880,6)</f>
      </c>
      <c r="L880" s="38">
        <v>0</v>
      </c>
      <c s="32">
        <f>ROUND(ROUND(L880,2)*ROUND(G880,3),2)</f>
      </c>
      <c s="36" t="s">
        <v>653</v>
      </c>
      <c>
        <f>(M880*21)/100</f>
      </c>
      <c t="s">
        <v>27</v>
      </c>
    </row>
    <row r="881" spans="1:5" ht="12.75">
      <c r="A881" s="35" t="s">
        <v>56</v>
      </c>
      <c r="E881" s="39" t="s">
        <v>10950</v>
      </c>
    </row>
    <row r="882" spans="1:5" ht="12.75">
      <c r="A882" s="35" t="s">
        <v>58</v>
      </c>
      <c r="E882" s="40" t="s">
        <v>5</v>
      </c>
    </row>
    <row r="883" spans="1:5" ht="12.75">
      <c r="A883" t="s">
        <v>60</v>
      </c>
      <c r="E883" s="39" t="s">
        <v>5</v>
      </c>
    </row>
    <row r="884" spans="1:13" ht="12.75">
      <c r="A884" t="s">
        <v>46</v>
      </c>
      <c r="C884" s="31" t="s">
        <v>5335</v>
      </c>
      <c r="E884" s="33" t="s">
        <v>5336</v>
      </c>
      <c r="J884" s="32">
        <f>0</f>
      </c>
      <c s="32">
        <f>0</f>
      </c>
      <c s="32">
        <f>0+L885</f>
      </c>
      <c s="32">
        <f>0+M885</f>
      </c>
    </row>
    <row r="885" spans="1:16" ht="38.25">
      <c r="A885" t="s">
        <v>49</v>
      </c>
      <c s="34" t="s">
        <v>441</v>
      </c>
      <c s="34" t="s">
        <v>10951</v>
      </c>
      <c s="35" t="s">
        <v>5</v>
      </c>
      <c s="6" t="s">
        <v>10952</v>
      </c>
      <c s="36" t="s">
        <v>54</v>
      </c>
      <c s="37">
        <v>7759.238</v>
      </c>
      <c s="36">
        <v>0</v>
      </c>
      <c s="36">
        <f>ROUND(G885*H885,6)</f>
      </c>
      <c r="L885" s="38">
        <v>0</v>
      </c>
      <c s="32">
        <f>ROUND(ROUND(L885,2)*ROUND(G885,3),2)</f>
      </c>
      <c s="36" t="s">
        <v>4950</v>
      </c>
      <c>
        <f>(M885*21)/100</f>
      </c>
      <c t="s">
        <v>27</v>
      </c>
    </row>
    <row r="886" spans="1:5" ht="51">
      <c r="A886" s="35" t="s">
        <v>56</v>
      </c>
      <c r="E886" s="39" t="s">
        <v>10953</v>
      </c>
    </row>
    <row r="887" spans="1:5" ht="12.75">
      <c r="A887" s="35" t="s">
        <v>58</v>
      </c>
      <c r="E887" s="40" t="s">
        <v>5</v>
      </c>
    </row>
    <row r="888" spans="1:5" ht="12.75">
      <c r="A888" t="s">
        <v>60</v>
      </c>
      <c r="E888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2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10461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10461</v>
      </c>
      <c r="E4" s="26" t="s">
        <v>10462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COUNTIFS(L8:L248,"=0",A8:A248,"P")+COUNTIFS(L8:L248,"",A8:A248,"P")+SUM(Q8:Q248)</f>
      </c>
    </row>
    <row r="8" spans="1:13" ht="12.75">
      <c r="A8" t="s">
        <v>44</v>
      </c>
      <c r="C8" s="28" t="s">
        <v>10956</v>
      </c>
      <c r="E8" s="30" t="s">
        <v>10955</v>
      </c>
      <c r="J8" s="29">
        <f>0+J9+J18+J31+J44+J49+J174+J187</f>
      </c>
      <c s="29">
        <f>0+K9+K18+K31+K44+K49+K174+K187</f>
      </c>
      <c s="29">
        <f>0+L9+L18+L31+L44+L49+L174+L187</f>
      </c>
      <c s="29">
        <f>0+M9+M18+M31+M44+M49+M174+M187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10957</v>
      </c>
    </row>
    <row r="13" spans="1:5" ht="165.75">
      <c r="A13" t="s">
        <v>60</v>
      </c>
      <c r="E13" s="39" t="s">
        <v>3363</v>
      </c>
    </row>
    <row r="14" spans="1:16" ht="25.5">
      <c r="A14" t="s">
        <v>49</v>
      </c>
      <c s="34" t="s">
        <v>27</v>
      </c>
      <c s="34" t="s">
        <v>975</v>
      </c>
      <c s="35" t="s">
        <v>976</v>
      </c>
      <c s="6" t="s">
        <v>977</v>
      </c>
      <c s="36" t="s">
        <v>54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10958</v>
      </c>
    </row>
    <row r="17" spans="1:5" ht="165.75">
      <c r="A17" t="s">
        <v>60</v>
      </c>
      <c r="E17" s="39" t="s">
        <v>3363</v>
      </c>
    </row>
    <row r="18" spans="1:13" ht="12.75">
      <c r="A18" t="s">
        <v>46</v>
      </c>
      <c r="C18" s="31" t="s">
        <v>27</v>
      </c>
      <c r="E18" s="33" t="s">
        <v>3393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10959</v>
      </c>
      <c s="35" t="s">
        <v>5</v>
      </c>
      <c s="6" t="s">
        <v>10960</v>
      </c>
      <c s="36" t="s">
        <v>101</v>
      </c>
      <c s="37">
        <v>24.428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8854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51">
      <c r="A21" s="35" t="s">
        <v>58</v>
      </c>
      <c r="E21" s="40" t="s">
        <v>10961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8653</v>
      </c>
      <c s="35" t="s">
        <v>50</v>
      </c>
      <c s="6" t="s">
        <v>10962</v>
      </c>
      <c s="36" t="s">
        <v>101</v>
      </c>
      <c s="37">
        <v>15.067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8854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10963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10964</v>
      </c>
      <c s="35" t="s">
        <v>5</v>
      </c>
      <c s="6" t="s">
        <v>10965</v>
      </c>
      <c s="36" t="s">
        <v>106</v>
      </c>
      <c s="37">
        <v>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8854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10966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26</v>
      </c>
      <c r="E31" s="33" t="s">
        <v>3551</v>
      </c>
      <c r="J31" s="32">
        <f>0</f>
      </c>
      <c s="32">
        <f>0</f>
      </c>
      <c s="32">
        <f>0+L32+L36+L40</f>
      </c>
      <c s="32">
        <f>0+M32+M36+M40</f>
      </c>
    </row>
    <row r="32" spans="1:16" ht="12.75">
      <c r="A32" t="s">
        <v>49</v>
      </c>
      <c s="34" t="s">
        <v>77</v>
      </c>
      <c s="34" t="s">
        <v>10967</v>
      </c>
      <c s="35" t="s">
        <v>5</v>
      </c>
      <c s="6" t="s">
        <v>10968</v>
      </c>
      <c s="36" t="s">
        <v>113</v>
      </c>
      <c s="37">
        <v>196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8854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51">
      <c r="A34" s="35" t="s">
        <v>58</v>
      </c>
      <c r="E34" s="40" t="s">
        <v>10969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10970</v>
      </c>
      <c s="35" t="s">
        <v>5</v>
      </c>
      <c s="6" t="s">
        <v>10971</v>
      </c>
      <c s="36" t="s">
        <v>113</v>
      </c>
      <c s="37">
        <v>167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12.75">
      <c r="A39" t="s">
        <v>60</v>
      </c>
      <c r="E39" s="39" t="s">
        <v>10972</v>
      </c>
    </row>
    <row r="40" spans="1:16" ht="12.75">
      <c r="A40" t="s">
        <v>49</v>
      </c>
      <c s="34" t="s">
        <v>85</v>
      </c>
      <c s="34" t="s">
        <v>10973</v>
      </c>
      <c s="35" t="s">
        <v>5</v>
      </c>
      <c s="6" t="s">
        <v>10974</v>
      </c>
      <c s="36" t="s">
        <v>113</v>
      </c>
      <c s="37">
        <v>29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10972</v>
      </c>
    </row>
    <row r="44" spans="1:13" ht="12.75">
      <c r="A44" t="s">
        <v>46</v>
      </c>
      <c r="C44" s="31" t="s">
        <v>85</v>
      </c>
      <c r="E44" s="33" t="s">
        <v>4179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10975</v>
      </c>
      <c s="35" t="s">
        <v>5</v>
      </c>
      <c s="6" t="s">
        <v>10976</v>
      </c>
      <c s="36" t="s">
        <v>106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8854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10966</v>
      </c>
    </row>
    <row r="48" spans="1:5" ht="12.75">
      <c r="A48" t="s">
        <v>60</v>
      </c>
      <c r="E48" s="39" t="s">
        <v>5</v>
      </c>
    </row>
    <row r="49" spans="1:13" ht="12.75">
      <c r="A49" t="s">
        <v>46</v>
      </c>
      <c r="C49" s="31" t="s">
        <v>89</v>
      </c>
      <c r="E49" s="33" t="s">
        <v>3306</v>
      </c>
      <c r="J49" s="32">
        <f>0</f>
      </c>
      <c s="32">
        <f>0</f>
      </c>
      <c s="32">
        <f>0+L50+L54+L58+L62+L66+L70+L74+L78+L82+L86+L90+L94+L98+L102+L106+L110+L114+L118+L122+L126+L130+L134+L138+L142+L146+L150+L154+L158+L162+L166+L170</f>
      </c>
      <c s="32">
        <f>0+M50+M54+M58+M62+M66+M70+M74+M78+M82+M86+M90+M94+M98+M102+M106+M110+M114+M118+M122+M126+M130+M134+M138+M142+M146+M150+M154+M158+M162+M166+M170</f>
      </c>
    </row>
    <row r="50" spans="1:16" ht="12.75">
      <c r="A50" t="s">
        <v>49</v>
      </c>
      <c s="34" t="s">
        <v>93</v>
      </c>
      <c s="34" t="s">
        <v>10977</v>
      </c>
      <c s="35" t="s">
        <v>5</v>
      </c>
      <c s="6" t="s">
        <v>10978</v>
      </c>
      <c s="36" t="s">
        <v>113</v>
      </c>
      <c s="37">
        <v>33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2911</v>
      </c>
      <c>
        <f>(M50*21)/100</f>
      </c>
      <c t="s">
        <v>27</v>
      </c>
    </row>
    <row r="51" spans="1:5" ht="12.75">
      <c r="A51" s="35" t="s">
        <v>56</v>
      </c>
      <c r="E51" s="39" t="s">
        <v>4146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98</v>
      </c>
      <c s="34" t="s">
        <v>10979</v>
      </c>
      <c s="35" t="s">
        <v>5</v>
      </c>
      <c s="6" t="s">
        <v>10980</v>
      </c>
      <c s="36" t="s">
        <v>113</v>
      </c>
      <c s="37">
        <v>121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653</v>
      </c>
      <c>
        <f>(M54*21)/100</f>
      </c>
      <c t="s">
        <v>27</v>
      </c>
    </row>
    <row r="55" spans="1:5" ht="12.75">
      <c r="A55" s="35" t="s">
        <v>56</v>
      </c>
      <c r="E55" s="39" t="s">
        <v>10981</v>
      </c>
    </row>
    <row r="56" spans="1:5" ht="25.5">
      <c r="A56" s="35" t="s">
        <v>58</v>
      </c>
      <c r="E56" s="40" t="s">
        <v>10982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103</v>
      </c>
      <c s="34" t="s">
        <v>10983</v>
      </c>
      <c s="35" t="s">
        <v>5</v>
      </c>
      <c s="6" t="s">
        <v>10984</v>
      </c>
      <c s="36" t="s">
        <v>113</v>
      </c>
      <c s="37">
        <v>38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2911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38.25">
      <c r="A60" s="35" t="s">
        <v>58</v>
      </c>
      <c r="E60" s="40" t="s">
        <v>10985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10986</v>
      </c>
      <c s="35" t="s">
        <v>5</v>
      </c>
      <c s="6" t="s">
        <v>10987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653</v>
      </c>
      <c>
        <f>(M62*21)/100</f>
      </c>
      <c t="s">
        <v>27</v>
      </c>
    </row>
    <row r="63" spans="1:5" ht="12.75">
      <c r="A63" s="35" t="s">
        <v>56</v>
      </c>
      <c r="E63" s="39" t="s">
        <v>10988</v>
      </c>
    </row>
    <row r="64" spans="1:5" ht="25.5">
      <c r="A64" s="35" t="s">
        <v>58</v>
      </c>
      <c r="E64" s="40" t="s">
        <v>10989</v>
      </c>
    </row>
    <row r="65" spans="1:5" ht="25.5">
      <c r="A65" t="s">
        <v>60</v>
      </c>
      <c r="E65" s="39" t="s">
        <v>10990</v>
      </c>
    </row>
    <row r="66" spans="1:16" ht="12.75">
      <c r="A66" t="s">
        <v>49</v>
      </c>
      <c s="34" t="s">
        <v>110</v>
      </c>
      <c s="34" t="s">
        <v>10991</v>
      </c>
      <c s="35" t="s">
        <v>5</v>
      </c>
      <c s="6" t="s">
        <v>10992</v>
      </c>
      <c s="36" t="s">
        <v>113</v>
      </c>
      <c s="37">
        <v>12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10993</v>
      </c>
    </row>
    <row r="69" spans="1:5" ht="12.75">
      <c r="A69" t="s">
        <v>60</v>
      </c>
      <c r="E69" s="39" t="s">
        <v>10994</v>
      </c>
    </row>
    <row r="70" spans="1:16" ht="12.75">
      <c r="A70" t="s">
        <v>49</v>
      </c>
      <c s="34" t="s">
        <v>114</v>
      </c>
      <c s="34" t="s">
        <v>10995</v>
      </c>
      <c s="35" t="s">
        <v>5</v>
      </c>
      <c s="6" t="s">
        <v>10996</v>
      </c>
      <c s="36" t="s">
        <v>113</v>
      </c>
      <c s="37">
        <v>29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2911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25.5">
      <c r="A72" s="35" t="s">
        <v>58</v>
      </c>
      <c r="E72" s="40" t="s">
        <v>10997</v>
      </c>
    </row>
    <row r="73" spans="1:5" ht="25.5">
      <c r="A73" t="s">
        <v>60</v>
      </c>
      <c r="E73" s="39" t="s">
        <v>10998</v>
      </c>
    </row>
    <row r="74" spans="1:16" ht="12.75">
      <c r="A74" t="s">
        <v>49</v>
      </c>
      <c s="34" t="s">
        <v>119</v>
      </c>
      <c s="34" t="s">
        <v>10999</v>
      </c>
      <c s="35" t="s">
        <v>5</v>
      </c>
      <c s="6" t="s">
        <v>11000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2911</v>
      </c>
      <c>
        <f>(M74*21)/100</f>
      </c>
      <c t="s">
        <v>27</v>
      </c>
    </row>
    <row r="75" spans="1:5" ht="12.75">
      <c r="A75" s="35" t="s">
        <v>56</v>
      </c>
      <c r="E75" s="39" t="s">
        <v>10981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123</v>
      </c>
      <c s="34" t="s">
        <v>11001</v>
      </c>
      <c s="35" t="s">
        <v>5</v>
      </c>
      <c s="6" t="s">
        <v>11002</v>
      </c>
      <c s="36" t="s">
        <v>113</v>
      </c>
      <c s="37">
        <v>3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2911</v>
      </c>
      <c>
        <f>(M78*21)/100</f>
      </c>
      <c t="s">
        <v>27</v>
      </c>
    </row>
    <row r="79" spans="1:5" ht="12.75">
      <c r="A79" s="35" t="s">
        <v>56</v>
      </c>
      <c r="E79" s="39" t="s">
        <v>10981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126</v>
      </c>
      <c s="34" t="s">
        <v>11003</v>
      </c>
      <c s="35" t="s">
        <v>5</v>
      </c>
      <c s="6" t="s">
        <v>11004</v>
      </c>
      <c s="36" t="s">
        <v>101</v>
      </c>
      <c s="37">
        <v>87.238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8854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25.5">
      <c r="A84" s="35" t="s">
        <v>58</v>
      </c>
      <c r="E84" s="40" t="s">
        <v>11005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130</v>
      </c>
      <c s="34" t="s">
        <v>11006</v>
      </c>
      <c s="35" t="s">
        <v>5</v>
      </c>
      <c s="6" t="s">
        <v>11007</v>
      </c>
      <c s="36" t="s">
        <v>106</v>
      </c>
      <c s="37">
        <v>367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8854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38.25">
      <c r="A88" s="35" t="s">
        <v>58</v>
      </c>
      <c r="E88" s="40" t="s">
        <v>11008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11009</v>
      </c>
      <c s="35" t="s">
        <v>5</v>
      </c>
      <c s="6" t="s">
        <v>11010</v>
      </c>
      <c s="36" t="s">
        <v>106</v>
      </c>
      <c s="37">
        <v>110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8854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11011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136</v>
      </c>
      <c s="34" t="s">
        <v>11012</v>
      </c>
      <c s="35" t="s">
        <v>5</v>
      </c>
      <c s="6" t="s">
        <v>11013</v>
      </c>
      <c s="36" t="s">
        <v>113</v>
      </c>
      <c s="37">
        <v>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2911</v>
      </c>
      <c>
        <f>(M94*21)/100</f>
      </c>
      <c t="s">
        <v>27</v>
      </c>
    </row>
    <row r="95" spans="1:5" ht="12.75">
      <c r="A95" s="35" t="s">
        <v>56</v>
      </c>
      <c r="E95" s="39" t="s">
        <v>11014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139</v>
      </c>
      <c s="34" t="s">
        <v>11015</v>
      </c>
      <c s="35" t="s">
        <v>5</v>
      </c>
      <c s="6" t="s">
        <v>11016</v>
      </c>
      <c s="36" t="s">
        <v>960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2911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65.75">
      <c r="A100" s="35" t="s">
        <v>58</v>
      </c>
      <c r="E100" s="40" t="s">
        <v>11017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142</v>
      </c>
      <c s="34" t="s">
        <v>11018</v>
      </c>
      <c s="35" t="s">
        <v>5</v>
      </c>
      <c s="6" t="s">
        <v>11019</v>
      </c>
      <c s="36" t="s">
        <v>590</v>
      </c>
      <c s="37">
        <v>10.5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653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38.25">
      <c r="A104" s="35" t="s">
        <v>58</v>
      </c>
      <c r="E104" s="40" t="s">
        <v>11020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145</v>
      </c>
      <c s="34" t="s">
        <v>11021</v>
      </c>
      <c s="35" t="s">
        <v>5</v>
      </c>
      <c s="6" t="s">
        <v>11022</v>
      </c>
      <c s="36" t="s">
        <v>113</v>
      </c>
      <c s="37">
        <v>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653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38.25">
      <c r="A108" s="35" t="s">
        <v>58</v>
      </c>
      <c r="E108" s="40" t="s">
        <v>11023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150</v>
      </c>
      <c s="34" t="s">
        <v>11024</v>
      </c>
      <c s="35" t="s">
        <v>5</v>
      </c>
      <c s="6" t="s">
        <v>11025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653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25.5">
      <c r="A112" s="35" t="s">
        <v>58</v>
      </c>
      <c r="E112" s="40" t="s">
        <v>11026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154</v>
      </c>
      <c s="34" t="s">
        <v>11027</v>
      </c>
      <c s="35" t="s">
        <v>5</v>
      </c>
      <c s="6" t="s">
        <v>11028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653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25.5">
      <c r="A116" s="35" t="s">
        <v>58</v>
      </c>
      <c r="E116" s="40" t="s">
        <v>11029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11030</v>
      </c>
      <c s="35" t="s">
        <v>5</v>
      </c>
      <c s="6" t="s">
        <v>11031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11032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11033</v>
      </c>
      <c s="35" t="s">
        <v>5</v>
      </c>
      <c s="6" t="s">
        <v>11034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89.25">
      <c r="A124" s="35" t="s">
        <v>58</v>
      </c>
      <c r="E124" s="40" t="s">
        <v>11035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164</v>
      </c>
      <c s="34" t="s">
        <v>11036</v>
      </c>
      <c s="35" t="s">
        <v>5</v>
      </c>
      <c s="6" t="s">
        <v>11037</v>
      </c>
      <c s="36" t="s">
        <v>113</v>
      </c>
      <c s="37">
        <v>13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25.5">
      <c r="A128" s="35" t="s">
        <v>58</v>
      </c>
      <c r="E128" s="40" t="s">
        <v>11038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656</v>
      </c>
      <c s="34" t="s">
        <v>11039</v>
      </c>
      <c s="35" t="s">
        <v>5</v>
      </c>
      <c s="6" t="s">
        <v>11040</v>
      </c>
      <c s="36" t="s">
        <v>106</v>
      </c>
      <c s="37">
        <v>2.4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11041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660</v>
      </c>
      <c s="34" t="s">
        <v>11042</v>
      </c>
      <c s="35" t="s">
        <v>5</v>
      </c>
      <c s="6" t="s">
        <v>11043</v>
      </c>
      <c s="36" t="s">
        <v>590</v>
      </c>
      <c s="37">
        <v>10.5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653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25.5">
      <c r="A136" s="35" t="s">
        <v>58</v>
      </c>
      <c r="E136" s="40" t="s">
        <v>11044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664</v>
      </c>
      <c s="34" t="s">
        <v>11045</v>
      </c>
      <c s="35" t="s">
        <v>5</v>
      </c>
      <c s="6" t="s">
        <v>11046</v>
      </c>
      <c s="36" t="s">
        <v>590</v>
      </c>
      <c s="37">
        <v>9.5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653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76.5">
      <c r="A140" s="35" t="s">
        <v>58</v>
      </c>
      <c r="E140" s="40" t="s">
        <v>11047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668</v>
      </c>
      <c s="34" t="s">
        <v>11048</v>
      </c>
      <c s="35" t="s">
        <v>5</v>
      </c>
      <c s="6" t="s">
        <v>11049</v>
      </c>
      <c s="36" t="s">
        <v>590</v>
      </c>
      <c s="37">
        <v>25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653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25.5">
      <c r="A144" s="35" t="s">
        <v>58</v>
      </c>
      <c r="E144" s="40" t="s">
        <v>11050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638</v>
      </c>
      <c s="34" t="s">
        <v>11051</v>
      </c>
      <c s="35" t="s">
        <v>5</v>
      </c>
      <c s="6" t="s">
        <v>11052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653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25.5">
      <c r="A148" s="35" t="s">
        <v>58</v>
      </c>
      <c r="E148" s="40" t="s">
        <v>11053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674</v>
      </c>
      <c s="34" t="s">
        <v>11054</v>
      </c>
      <c s="35" t="s">
        <v>5</v>
      </c>
      <c s="6" t="s">
        <v>11055</v>
      </c>
      <c s="36" t="s">
        <v>960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653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11056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677</v>
      </c>
      <c s="34" t="s">
        <v>11057</v>
      </c>
      <c s="35" t="s">
        <v>5</v>
      </c>
      <c s="6" t="s">
        <v>11058</v>
      </c>
      <c s="36" t="s">
        <v>960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653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7.5">
      <c r="A156" s="35" t="s">
        <v>58</v>
      </c>
      <c r="E156" s="40" t="s">
        <v>11059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167</v>
      </c>
      <c s="34" t="s">
        <v>11060</v>
      </c>
      <c s="35" t="s">
        <v>5</v>
      </c>
      <c s="6" t="s">
        <v>11061</v>
      </c>
      <c s="36" t="s">
        <v>960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653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38.25">
      <c r="A160" s="35" t="s">
        <v>58</v>
      </c>
      <c r="E160" s="40" t="s">
        <v>11062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170</v>
      </c>
      <c s="34" t="s">
        <v>11063</v>
      </c>
      <c s="35" t="s">
        <v>5</v>
      </c>
      <c s="6" t="s">
        <v>11064</v>
      </c>
      <c s="36" t="s">
        <v>960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653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51">
      <c r="A164" s="35" t="s">
        <v>58</v>
      </c>
      <c r="E164" s="40" t="s">
        <v>11065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173</v>
      </c>
      <c s="34" t="s">
        <v>11066</v>
      </c>
      <c s="35" t="s">
        <v>5</v>
      </c>
      <c s="6" t="s">
        <v>11067</v>
      </c>
      <c s="36" t="s">
        <v>960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653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63.75">
      <c r="A168" s="35" t="s">
        <v>58</v>
      </c>
      <c r="E168" s="40" t="s">
        <v>11068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176</v>
      </c>
      <c s="34" t="s">
        <v>11069</v>
      </c>
      <c s="35" t="s">
        <v>5</v>
      </c>
      <c s="6" t="s">
        <v>9939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653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11070</v>
      </c>
    </row>
    <row r="174" spans="1:13" ht="12.75">
      <c r="A174" t="s">
        <v>46</v>
      </c>
      <c r="C174" s="31" t="s">
        <v>11071</v>
      </c>
      <c r="E174" s="33" t="s">
        <v>4478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12.75">
      <c r="A175" t="s">
        <v>49</v>
      </c>
      <c s="34" t="s">
        <v>179</v>
      </c>
      <c s="34" t="s">
        <v>11072</v>
      </c>
      <c s="35" t="s">
        <v>5</v>
      </c>
      <c s="6" t="s">
        <v>11073</v>
      </c>
      <c s="36" t="s">
        <v>590</v>
      </c>
      <c s="37">
        <v>184.8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653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25.5">
      <c r="A177" s="35" t="s">
        <v>58</v>
      </c>
      <c r="E177" s="40" t="s">
        <v>11074</v>
      </c>
    </row>
    <row r="178" spans="1:5" ht="12.75">
      <c r="A178" t="s">
        <v>60</v>
      </c>
      <c r="E178" s="39" t="s">
        <v>61</v>
      </c>
    </row>
    <row r="179" spans="1:16" ht="25.5">
      <c r="A179" t="s">
        <v>49</v>
      </c>
      <c s="34" t="s">
        <v>182</v>
      </c>
      <c s="34" t="s">
        <v>11075</v>
      </c>
      <c s="35" t="s">
        <v>5</v>
      </c>
      <c s="6" t="s">
        <v>11076</v>
      </c>
      <c s="36" t="s">
        <v>590</v>
      </c>
      <c s="37">
        <v>881.5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653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11077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11078</v>
      </c>
      <c s="35" t="s">
        <v>5</v>
      </c>
      <c s="6" t="s">
        <v>11079</v>
      </c>
      <c s="36" t="s">
        <v>113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2911</v>
      </c>
      <c>
        <f>(M183*21)/100</f>
      </c>
      <c t="s">
        <v>27</v>
      </c>
    </row>
    <row r="184" spans="1:5" ht="12.75">
      <c r="A184" s="35" t="s">
        <v>56</v>
      </c>
      <c r="E184" s="39" t="s">
        <v>4146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11080</v>
      </c>
      <c r="E187" s="33" t="s">
        <v>3929</v>
      </c>
      <c r="J187" s="32">
        <f>0</f>
      </c>
      <c s="32">
        <f>0</f>
      </c>
      <c s="32">
        <f>0+L188+L192+L196+L200+L204+L208+L212+L216+L220+L224+L228+L232+L236+L240+L244+L248</f>
      </c>
      <c s="32">
        <f>0+M188+M192+M196+M200+M204+M208+M212+M216+M220+M224+M228+M232+M236+M240+M244+M248</f>
      </c>
    </row>
    <row r="188" spans="1:16" ht="12.75">
      <c r="A188" t="s">
        <v>49</v>
      </c>
      <c s="34" t="s">
        <v>188</v>
      </c>
      <c s="34" t="s">
        <v>11081</v>
      </c>
      <c s="35" t="s">
        <v>5</v>
      </c>
      <c s="6" t="s">
        <v>11082</v>
      </c>
      <c s="36" t="s">
        <v>106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8854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191</v>
      </c>
      <c s="34" t="s">
        <v>11083</v>
      </c>
      <c s="35" t="s">
        <v>5</v>
      </c>
      <c s="6" t="s">
        <v>11084</v>
      </c>
      <c s="36" t="s">
        <v>106</v>
      </c>
      <c s="37">
        <v>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8854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194</v>
      </c>
      <c s="34" t="s">
        <v>11085</v>
      </c>
      <c s="35" t="s">
        <v>5</v>
      </c>
      <c s="6" t="s">
        <v>11086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8854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11087</v>
      </c>
      <c s="35" t="s">
        <v>5</v>
      </c>
      <c s="6" t="s">
        <v>11088</v>
      </c>
      <c s="36" t="s">
        <v>106</v>
      </c>
      <c s="37">
        <v>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8854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11089</v>
      </c>
      <c s="35" t="s">
        <v>5</v>
      </c>
      <c s="6" t="s">
        <v>11090</v>
      </c>
      <c s="36" t="s">
        <v>106</v>
      </c>
      <c s="37">
        <v>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203</v>
      </c>
      <c s="34" t="s">
        <v>11091</v>
      </c>
      <c s="35" t="s">
        <v>5</v>
      </c>
      <c s="6" t="s">
        <v>11092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8854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12.75">
      <c r="A212" t="s">
        <v>49</v>
      </c>
      <c s="34" t="s">
        <v>206</v>
      </c>
      <c s="34" t="s">
        <v>11093</v>
      </c>
      <c s="35" t="s">
        <v>5</v>
      </c>
      <c s="6" t="s">
        <v>11094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8854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209</v>
      </c>
      <c s="34" t="s">
        <v>11095</v>
      </c>
      <c s="35" t="s">
        <v>5</v>
      </c>
      <c s="6" t="s">
        <v>11096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8854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212</v>
      </c>
      <c s="34" t="s">
        <v>11097</v>
      </c>
      <c s="35" t="s">
        <v>5</v>
      </c>
      <c s="6" t="s">
        <v>11098</v>
      </c>
      <c s="36" t="s">
        <v>113</v>
      </c>
      <c s="37">
        <v>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8854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215</v>
      </c>
      <c s="34" t="s">
        <v>11099</v>
      </c>
      <c s="35" t="s">
        <v>5</v>
      </c>
      <c s="6" t="s">
        <v>11100</v>
      </c>
      <c s="36" t="s">
        <v>113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8854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219</v>
      </c>
      <c s="34" t="s">
        <v>11101</v>
      </c>
      <c s="35" t="s">
        <v>5</v>
      </c>
      <c s="6" t="s">
        <v>11102</v>
      </c>
      <c s="36" t="s">
        <v>960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8854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222</v>
      </c>
      <c s="34" t="s">
        <v>11103</v>
      </c>
      <c s="35" t="s">
        <v>5</v>
      </c>
      <c s="6" t="s">
        <v>11104</v>
      </c>
      <c s="36" t="s">
        <v>106</v>
      </c>
      <c s="37">
        <v>10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8854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225</v>
      </c>
      <c s="34" t="s">
        <v>11105</v>
      </c>
      <c s="35" t="s">
        <v>5</v>
      </c>
      <c s="6" t="s">
        <v>11106</v>
      </c>
      <c s="36" t="s">
        <v>106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8854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228</v>
      </c>
      <c s="34" t="s">
        <v>11107</v>
      </c>
      <c s="35" t="s">
        <v>5</v>
      </c>
      <c s="6" t="s">
        <v>11108</v>
      </c>
      <c s="36" t="s">
        <v>54</v>
      </c>
      <c s="37">
        <v>0.155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8854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231</v>
      </c>
      <c s="34" t="s">
        <v>11109</v>
      </c>
      <c s="35" t="s">
        <v>5</v>
      </c>
      <c s="6" t="s">
        <v>11110</v>
      </c>
      <c s="36" t="s">
        <v>960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8854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12.75">
      <c r="A248" t="s">
        <v>49</v>
      </c>
      <c s="34" t="s">
        <v>234</v>
      </c>
      <c s="34" t="s">
        <v>11111</v>
      </c>
      <c s="35" t="s">
        <v>5</v>
      </c>
      <c s="6" t="s">
        <v>11112</v>
      </c>
      <c s="36" t="s">
        <v>409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8854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7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11113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11113</v>
      </c>
      <c r="E4" s="26" t="s">
        <v>11114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COUNTIFS(L8:L793,"=0",A8:A793,"P")+COUNTIFS(L8:L793,"",A8:A793,"P")+SUM(Q8:Q793)</f>
      </c>
    </row>
    <row r="8" spans="1:13" ht="12.75">
      <c r="A8" t="s">
        <v>44</v>
      </c>
      <c r="C8" s="28" t="s">
        <v>11117</v>
      </c>
      <c r="E8" s="30" t="s">
        <v>11116</v>
      </c>
      <c r="J8" s="29">
        <f>0+J9+J102+J219+J512+J525+J574+J719+J780</f>
      </c>
      <c s="29">
        <f>0+K9+K102+K219+K512+K525+K574+K719+K780</f>
      </c>
      <c s="29">
        <f>0+L9+L102+L219+L512+L525+L574+L719+L780</f>
      </c>
      <c s="29">
        <f>0+M9+M102+M219+M512+M525+M574+M719+M780</f>
      </c>
    </row>
    <row r="9" spans="1:13" ht="12.75">
      <c r="A9" t="s">
        <v>46</v>
      </c>
      <c r="C9" s="31" t="s">
        <v>11118</v>
      </c>
      <c r="E9" s="33" t="s">
        <v>11119</v>
      </c>
      <c r="J9" s="32">
        <f>0</f>
      </c>
      <c s="32">
        <f>0</f>
      </c>
      <c s="32">
        <f>0+L10+L14+L18+L22+L26+L30+L34+L38+L42+L46+L50+L54+L58+L62+L66+L70+L74+L78+L82+L86+L90+L94+L98</f>
      </c>
      <c s="32">
        <f>0+M10+M14+M18+M22+M26+M30+M34+M38+M42+M46+M50+M54+M58+M62+M66+M70+M74+M78+M82+M86+M90+M94+M98</f>
      </c>
    </row>
    <row r="10" spans="1:16" ht="12.75">
      <c r="A10" t="s">
        <v>49</v>
      </c>
      <c s="34" t="s">
        <v>50</v>
      </c>
      <c s="34" t="s">
        <v>11120</v>
      </c>
      <c s="35" t="s">
        <v>5</v>
      </c>
      <c s="6" t="s">
        <v>11121</v>
      </c>
      <c s="36" t="s">
        <v>101</v>
      </c>
      <c s="37">
        <v>1175.5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11122</v>
      </c>
    </row>
    <row r="14" spans="1:16" ht="12.75">
      <c r="A14" t="s">
        <v>49</v>
      </c>
      <c s="34" t="s">
        <v>27</v>
      </c>
      <c s="34" t="s">
        <v>11123</v>
      </c>
      <c s="35" t="s">
        <v>5</v>
      </c>
      <c s="6" t="s">
        <v>11124</v>
      </c>
      <c s="36" t="s">
        <v>101</v>
      </c>
      <c s="37">
        <v>547.5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11125</v>
      </c>
    </row>
    <row r="18" spans="1:16" ht="12.75">
      <c r="A18" t="s">
        <v>49</v>
      </c>
      <c s="34" t="s">
        <v>26</v>
      </c>
      <c s="34" t="s">
        <v>11126</v>
      </c>
      <c s="35" t="s">
        <v>5</v>
      </c>
      <c s="6" t="s">
        <v>11127</v>
      </c>
      <c s="36" t="s">
        <v>113</v>
      </c>
      <c s="37">
        <v>150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11128</v>
      </c>
    </row>
    <row r="22" spans="1:16" ht="25.5">
      <c r="A22" t="s">
        <v>49</v>
      </c>
      <c s="34" t="s">
        <v>69</v>
      </c>
      <c s="34" t="s">
        <v>11129</v>
      </c>
      <c s="35" t="s">
        <v>5</v>
      </c>
      <c s="6" t="s">
        <v>11130</v>
      </c>
      <c s="36" t="s">
        <v>113</v>
      </c>
      <c s="37">
        <v>150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02">
      <c r="A25" t="s">
        <v>60</v>
      </c>
      <c r="E25" s="39" t="s">
        <v>11131</v>
      </c>
    </row>
    <row r="26" spans="1:16" ht="12.75">
      <c r="A26" t="s">
        <v>49</v>
      </c>
      <c s="34" t="s">
        <v>73</v>
      </c>
      <c s="34" t="s">
        <v>11132</v>
      </c>
      <c s="35" t="s">
        <v>5</v>
      </c>
      <c s="6" t="s">
        <v>11133</v>
      </c>
      <c s="36" t="s">
        <v>113</v>
      </c>
      <c s="37">
        <v>150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11134</v>
      </c>
    </row>
    <row r="30" spans="1:16" ht="12.75">
      <c r="A30" t="s">
        <v>49</v>
      </c>
      <c s="34" t="s">
        <v>77</v>
      </c>
      <c s="34" t="s">
        <v>11135</v>
      </c>
      <c s="35" t="s">
        <v>5</v>
      </c>
      <c s="6" t="s">
        <v>11136</v>
      </c>
      <c s="36" t="s">
        <v>3336</v>
      </c>
      <c s="37">
        <v>23510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7.5">
      <c r="A33" t="s">
        <v>60</v>
      </c>
      <c r="E33" s="39" t="s">
        <v>11137</v>
      </c>
    </row>
    <row r="34" spans="1:16" ht="12.75">
      <c r="A34" t="s">
        <v>49</v>
      </c>
      <c s="34" t="s">
        <v>81</v>
      </c>
      <c s="34" t="s">
        <v>11138</v>
      </c>
      <c s="35" t="s">
        <v>5</v>
      </c>
      <c s="6" t="s">
        <v>11139</v>
      </c>
      <c s="36" t="s">
        <v>54</v>
      </c>
      <c s="37">
        <v>2115.9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11140</v>
      </c>
    </row>
    <row r="38" spans="1:16" ht="12.75">
      <c r="A38" t="s">
        <v>49</v>
      </c>
      <c s="34" t="s">
        <v>85</v>
      </c>
      <c s="34" t="s">
        <v>11141</v>
      </c>
      <c s="35" t="s">
        <v>5</v>
      </c>
      <c s="6" t="s">
        <v>11142</v>
      </c>
      <c s="36" t="s">
        <v>113</v>
      </c>
      <c s="37">
        <v>200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89.25">
      <c r="A41" t="s">
        <v>60</v>
      </c>
      <c r="E41" s="39" t="s">
        <v>11143</v>
      </c>
    </row>
    <row r="42" spans="1:16" ht="12.75">
      <c r="A42" t="s">
        <v>49</v>
      </c>
      <c s="34" t="s">
        <v>89</v>
      </c>
      <c s="34" t="s">
        <v>11144</v>
      </c>
      <c s="35" t="s">
        <v>5</v>
      </c>
      <c s="6" t="s">
        <v>11145</v>
      </c>
      <c s="36" t="s">
        <v>113</v>
      </c>
      <c s="37">
        <v>678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11146</v>
      </c>
    </row>
    <row r="46" spans="1:16" ht="12.75">
      <c r="A46" t="s">
        <v>49</v>
      </c>
      <c s="34" t="s">
        <v>93</v>
      </c>
      <c s="34" t="s">
        <v>11147</v>
      </c>
      <c s="35" t="s">
        <v>5</v>
      </c>
      <c s="6" t="s">
        <v>11148</v>
      </c>
      <c s="36" t="s">
        <v>113</v>
      </c>
      <c s="37">
        <v>53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76.5">
      <c r="A49" t="s">
        <v>60</v>
      </c>
      <c r="E49" s="39" t="s">
        <v>11149</v>
      </c>
    </row>
    <row r="50" spans="1:16" ht="12.75">
      <c r="A50" t="s">
        <v>49</v>
      </c>
      <c s="34" t="s">
        <v>98</v>
      </c>
      <c s="34" t="s">
        <v>11150</v>
      </c>
      <c s="35" t="s">
        <v>5</v>
      </c>
      <c s="6" t="s">
        <v>11151</v>
      </c>
      <c s="36" t="s">
        <v>113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38.25">
      <c r="A53" t="s">
        <v>60</v>
      </c>
      <c r="E53" s="39" t="s">
        <v>11152</v>
      </c>
    </row>
    <row r="54" spans="1:16" ht="12.75">
      <c r="A54" t="s">
        <v>49</v>
      </c>
      <c s="34" t="s">
        <v>103</v>
      </c>
      <c s="34" t="s">
        <v>11153</v>
      </c>
      <c s="35" t="s">
        <v>5</v>
      </c>
      <c s="6" t="s">
        <v>11154</v>
      </c>
      <c s="36" t="s">
        <v>106</v>
      </c>
      <c s="37">
        <v>136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38.25">
      <c r="A57" t="s">
        <v>60</v>
      </c>
      <c r="E57" s="39" t="s">
        <v>11155</v>
      </c>
    </row>
    <row r="58" spans="1:16" ht="12.75">
      <c r="A58" t="s">
        <v>49</v>
      </c>
      <c s="34" t="s">
        <v>107</v>
      </c>
      <c s="34" t="s">
        <v>11156</v>
      </c>
      <c s="35" t="s">
        <v>5</v>
      </c>
      <c s="6" t="s">
        <v>11157</v>
      </c>
      <c s="36" t="s">
        <v>113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89.25">
      <c r="A61" t="s">
        <v>60</v>
      </c>
      <c r="E61" s="39" t="s">
        <v>11158</v>
      </c>
    </row>
    <row r="62" spans="1:16" ht="12.75">
      <c r="A62" t="s">
        <v>49</v>
      </c>
      <c s="34" t="s">
        <v>110</v>
      </c>
      <c s="34" t="s">
        <v>11159</v>
      </c>
      <c s="35" t="s">
        <v>5</v>
      </c>
      <c s="6" t="s">
        <v>11160</v>
      </c>
      <c s="36" t="s">
        <v>113</v>
      </c>
      <c s="37">
        <v>40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11161</v>
      </c>
    </row>
    <row r="66" spans="1:16" ht="12.75">
      <c r="A66" t="s">
        <v>49</v>
      </c>
      <c s="34" t="s">
        <v>114</v>
      </c>
      <c s="34" t="s">
        <v>11162</v>
      </c>
      <c s="35" t="s">
        <v>5</v>
      </c>
      <c s="6" t="s">
        <v>11163</v>
      </c>
      <c s="36" t="s">
        <v>113</v>
      </c>
      <c s="37">
        <v>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89.25">
      <c r="A69" t="s">
        <v>60</v>
      </c>
      <c r="E69" s="39" t="s">
        <v>11164</v>
      </c>
    </row>
    <row r="70" spans="1:16" ht="12.75">
      <c r="A70" t="s">
        <v>49</v>
      </c>
      <c s="34" t="s">
        <v>119</v>
      </c>
      <c s="34" t="s">
        <v>11165</v>
      </c>
      <c s="35" t="s">
        <v>5</v>
      </c>
      <c s="6" t="s">
        <v>11166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11167</v>
      </c>
    </row>
    <row r="74" spans="1:16" ht="12.75">
      <c r="A74" t="s">
        <v>49</v>
      </c>
      <c s="34" t="s">
        <v>123</v>
      </c>
      <c s="34" t="s">
        <v>11168</v>
      </c>
      <c s="35" t="s">
        <v>5</v>
      </c>
      <c s="6" t="s">
        <v>11169</v>
      </c>
      <c s="36" t="s">
        <v>590</v>
      </c>
      <c s="37">
        <v>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1521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89.25">
      <c r="A77" t="s">
        <v>60</v>
      </c>
      <c r="E77" s="39" t="s">
        <v>11170</v>
      </c>
    </row>
    <row r="78" spans="1:16" ht="12.75">
      <c r="A78" t="s">
        <v>49</v>
      </c>
      <c s="34" t="s">
        <v>126</v>
      </c>
      <c s="34" t="s">
        <v>11171</v>
      </c>
      <c s="35" t="s">
        <v>5</v>
      </c>
      <c s="6" t="s">
        <v>11172</v>
      </c>
      <c s="36" t="s">
        <v>590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1521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76.5">
      <c r="A81" t="s">
        <v>60</v>
      </c>
      <c r="E81" s="39" t="s">
        <v>11173</v>
      </c>
    </row>
    <row r="82" spans="1:16" ht="12.75">
      <c r="A82" t="s">
        <v>49</v>
      </c>
      <c s="34" t="s">
        <v>130</v>
      </c>
      <c s="34" t="s">
        <v>3373</v>
      </c>
      <c s="35" t="s">
        <v>5</v>
      </c>
      <c s="6" t="s">
        <v>3374</v>
      </c>
      <c s="36" t="s">
        <v>590</v>
      </c>
      <c s="37">
        <v>64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133</v>
      </c>
      <c s="34" t="s">
        <v>11174</v>
      </c>
      <c s="35" t="s">
        <v>5</v>
      </c>
      <c s="6" t="s">
        <v>11175</v>
      </c>
      <c s="36" t="s">
        <v>101</v>
      </c>
      <c s="37">
        <v>2.25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63.75">
      <c r="A89" t="s">
        <v>60</v>
      </c>
      <c r="E89" s="39" t="s">
        <v>1382</v>
      </c>
    </row>
    <row r="90" spans="1:16" ht="12.75">
      <c r="A90" t="s">
        <v>49</v>
      </c>
      <c s="34" t="s">
        <v>136</v>
      </c>
      <c s="34" t="s">
        <v>3365</v>
      </c>
      <c s="35" t="s">
        <v>5</v>
      </c>
      <c s="6" t="s">
        <v>11176</v>
      </c>
      <c s="36" t="s">
        <v>101</v>
      </c>
      <c s="37">
        <v>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5</v>
      </c>
    </row>
    <row r="93" spans="1:5" ht="369.75">
      <c r="A93" t="s">
        <v>60</v>
      </c>
      <c r="E93" s="39" t="s">
        <v>11177</v>
      </c>
    </row>
    <row r="94" spans="1:16" ht="12.75">
      <c r="A94" t="s">
        <v>49</v>
      </c>
      <c s="34" t="s">
        <v>139</v>
      </c>
      <c s="34" t="s">
        <v>1955</v>
      </c>
      <c s="35" t="s">
        <v>5</v>
      </c>
      <c s="6" t="s">
        <v>11178</v>
      </c>
      <c s="36" t="s">
        <v>106</v>
      </c>
      <c s="37">
        <v>33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02">
      <c r="A97" t="s">
        <v>60</v>
      </c>
      <c r="E97" s="39" t="s">
        <v>118</v>
      </c>
    </row>
    <row r="98" spans="1:16" ht="25.5">
      <c r="A98" t="s">
        <v>49</v>
      </c>
      <c s="34" t="s">
        <v>142</v>
      </c>
      <c s="34" t="s">
        <v>11179</v>
      </c>
      <c s="35" t="s">
        <v>5</v>
      </c>
      <c s="6" t="s">
        <v>11180</v>
      </c>
      <c s="36" t="s">
        <v>409</v>
      </c>
      <c s="37">
        <v>1475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11181</v>
      </c>
    </row>
    <row r="102" spans="1:13" ht="12.75">
      <c r="A102" t="s">
        <v>46</v>
      </c>
      <c r="C102" s="31" t="s">
        <v>11182</v>
      </c>
      <c r="E102" s="33" t="s">
        <v>11183</v>
      </c>
      <c r="J102" s="32">
        <f>0</f>
      </c>
      <c s="32">
        <f>0</f>
      </c>
      <c s="32">
        <f>0+L103+L107+L111+L115+L119+L123+L127+L131+L135+L139+L143+L147+L151+L155+L159+L163+L167+L171+L175+L179+L183+L187+L191+L195+L199+L203+L207+L211+L215</f>
      </c>
      <c s="32">
        <f>0+M103+M107+M111+M115+M119+M123+M127+M131+M135+M139+M143+M147+M151+M155+M159+M163+M167+M171+M175+M179+M183+M187+M191+M195+M199+M203+M207+M211+M215</f>
      </c>
    </row>
    <row r="103" spans="1:16" ht="25.5">
      <c r="A103" t="s">
        <v>49</v>
      </c>
      <c s="34" t="s">
        <v>145</v>
      </c>
      <c s="34" t="s">
        <v>11184</v>
      </c>
      <c s="35" t="s">
        <v>5</v>
      </c>
      <c s="6" t="s">
        <v>11185</v>
      </c>
      <c s="36" t="s">
        <v>113</v>
      </c>
      <c s="37">
        <v>36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102">
      <c r="A106" t="s">
        <v>60</v>
      </c>
      <c r="E106" s="39" t="s">
        <v>11186</v>
      </c>
    </row>
    <row r="107" spans="1:16" ht="25.5">
      <c r="A107" t="s">
        <v>49</v>
      </c>
      <c s="34" t="s">
        <v>150</v>
      </c>
      <c s="34" t="s">
        <v>11187</v>
      </c>
      <c s="35" t="s">
        <v>5</v>
      </c>
      <c s="6" t="s">
        <v>11188</v>
      </c>
      <c s="36" t="s">
        <v>113</v>
      </c>
      <c s="37">
        <v>18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102">
      <c r="A110" t="s">
        <v>60</v>
      </c>
      <c r="E110" s="39" t="s">
        <v>11186</v>
      </c>
    </row>
    <row r="111" spans="1:16" ht="25.5">
      <c r="A111" t="s">
        <v>49</v>
      </c>
      <c s="34" t="s">
        <v>154</v>
      </c>
      <c s="34" t="s">
        <v>11189</v>
      </c>
      <c s="35" t="s">
        <v>5</v>
      </c>
      <c s="6" t="s">
        <v>11190</v>
      </c>
      <c s="36" t="s">
        <v>113</v>
      </c>
      <c s="37">
        <v>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11186</v>
      </c>
    </row>
    <row r="115" spans="1:16" ht="25.5">
      <c r="A115" t="s">
        <v>49</v>
      </c>
      <c s="34" t="s">
        <v>158</v>
      </c>
      <c s="34" t="s">
        <v>11191</v>
      </c>
      <c s="35" t="s">
        <v>5</v>
      </c>
      <c s="6" t="s">
        <v>11192</v>
      </c>
      <c s="36" t="s">
        <v>113</v>
      </c>
      <c s="37">
        <v>10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102">
      <c r="A118" t="s">
        <v>60</v>
      </c>
      <c r="E118" s="39" t="s">
        <v>11186</v>
      </c>
    </row>
    <row r="119" spans="1:16" ht="25.5">
      <c r="A119" t="s">
        <v>49</v>
      </c>
      <c s="34" t="s">
        <v>161</v>
      </c>
      <c s="34" t="s">
        <v>11193</v>
      </c>
      <c s="35" t="s">
        <v>5</v>
      </c>
      <c s="6" t="s">
        <v>11194</v>
      </c>
      <c s="36" t="s">
        <v>113</v>
      </c>
      <c s="37">
        <v>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11186</v>
      </c>
    </row>
    <row r="123" spans="1:16" ht="25.5">
      <c r="A123" t="s">
        <v>49</v>
      </c>
      <c s="34" t="s">
        <v>164</v>
      </c>
      <c s="34" t="s">
        <v>11195</v>
      </c>
      <c s="35" t="s">
        <v>5</v>
      </c>
      <c s="6" t="s">
        <v>11196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102">
      <c r="A126" t="s">
        <v>60</v>
      </c>
      <c r="E126" s="39" t="s">
        <v>11186</v>
      </c>
    </row>
    <row r="127" spans="1:16" ht="25.5">
      <c r="A127" t="s">
        <v>49</v>
      </c>
      <c s="34" t="s">
        <v>656</v>
      </c>
      <c s="34" t="s">
        <v>11197</v>
      </c>
      <c s="35" t="s">
        <v>5</v>
      </c>
      <c s="6" t="s">
        <v>11198</v>
      </c>
      <c s="36" t="s">
        <v>113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11186</v>
      </c>
    </row>
    <row r="131" spans="1:16" ht="25.5">
      <c r="A131" t="s">
        <v>49</v>
      </c>
      <c s="34" t="s">
        <v>660</v>
      </c>
      <c s="34" t="s">
        <v>11199</v>
      </c>
      <c s="35" t="s">
        <v>5</v>
      </c>
      <c s="6" t="s">
        <v>11200</v>
      </c>
      <c s="36" t="s">
        <v>113</v>
      </c>
      <c s="37">
        <v>25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02">
      <c r="A134" t="s">
        <v>60</v>
      </c>
      <c r="E134" s="39" t="s">
        <v>11186</v>
      </c>
    </row>
    <row r="135" spans="1:16" ht="25.5">
      <c r="A135" t="s">
        <v>49</v>
      </c>
      <c s="34" t="s">
        <v>664</v>
      </c>
      <c s="34" t="s">
        <v>11201</v>
      </c>
      <c s="35" t="s">
        <v>5</v>
      </c>
      <c s="6" t="s">
        <v>11202</v>
      </c>
      <c s="36" t="s">
        <v>113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02">
      <c r="A138" t="s">
        <v>60</v>
      </c>
      <c r="E138" s="39" t="s">
        <v>11186</v>
      </c>
    </row>
    <row r="139" spans="1:16" ht="25.5">
      <c r="A139" t="s">
        <v>49</v>
      </c>
      <c s="34" t="s">
        <v>668</v>
      </c>
      <c s="34" t="s">
        <v>11203</v>
      </c>
      <c s="35" t="s">
        <v>5</v>
      </c>
      <c s="6" t="s">
        <v>11204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02">
      <c r="A142" t="s">
        <v>60</v>
      </c>
      <c r="E142" s="39" t="s">
        <v>11186</v>
      </c>
    </row>
    <row r="143" spans="1:16" ht="25.5">
      <c r="A143" t="s">
        <v>49</v>
      </c>
      <c s="34" t="s">
        <v>638</v>
      </c>
      <c s="34" t="s">
        <v>11205</v>
      </c>
      <c s="35" t="s">
        <v>5</v>
      </c>
      <c s="6" t="s">
        <v>11206</v>
      </c>
      <c s="36" t="s">
        <v>113</v>
      </c>
      <c s="37">
        <v>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02">
      <c r="A146" t="s">
        <v>60</v>
      </c>
      <c r="E146" s="39" t="s">
        <v>11186</v>
      </c>
    </row>
    <row r="147" spans="1:16" ht="12.75">
      <c r="A147" t="s">
        <v>49</v>
      </c>
      <c s="34" t="s">
        <v>674</v>
      </c>
      <c s="34" t="s">
        <v>11207</v>
      </c>
      <c s="35" t="s">
        <v>5</v>
      </c>
      <c s="6" t="s">
        <v>11208</v>
      </c>
      <c s="36" t="s">
        <v>113</v>
      </c>
      <c s="37">
        <v>17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02">
      <c r="A150" t="s">
        <v>60</v>
      </c>
      <c r="E150" s="39" t="s">
        <v>11209</v>
      </c>
    </row>
    <row r="151" spans="1:16" ht="12.75">
      <c r="A151" t="s">
        <v>49</v>
      </c>
      <c s="34" t="s">
        <v>677</v>
      </c>
      <c s="34" t="s">
        <v>11210</v>
      </c>
      <c s="35" t="s">
        <v>5</v>
      </c>
      <c s="6" t="s">
        <v>11211</v>
      </c>
      <c s="36" t="s">
        <v>113</v>
      </c>
      <c s="37">
        <v>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1521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02">
      <c r="A154" t="s">
        <v>60</v>
      </c>
      <c r="E154" s="39" t="s">
        <v>11209</v>
      </c>
    </row>
    <row r="155" spans="1:16" ht="12.75">
      <c r="A155" t="s">
        <v>49</v>
      </c>
      <c s="34" t="s">
        <v>167</v>
      </c>
      <c s="34" t="s">
        <v>11212</v>
      </c>
      <c s="35" t="s">
        <v>5</v>
      </c>
      <c s="6" t="s">
        <v>11213</v>
      </c>
      <c s="36" t="s">
        <v>113</v>
      </c>
      <c s="37">
        <v>16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02">
      <c r="A158" t="s">
        <v>60</v>
      </c>
      <c r="E158" s="39" t="s">
        <v>11209</v>
      </c>
    </row>
    <row r="159" spans="1:16" ht="12.75">
      <c r="A159" t="s">
        <v>49</v>
      </c>
      <c s="34" t="s">
        <v>170</v>
      </c>
      <c s="34" t="s">
        <v>11214</v>
      </c>
      <c s="35" t="s">
        <v>5</v>
      </c>
      <c s="6" t="s">
        <v>11215</v>
      </c>
      <c s="36" t="s">
        <v>113</v>
      </c>
      <c s="37">
        <v>21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02">
      <c r="A162" t="s">
        <v>60</v>
      </c>
      <c r="E162" s="39" t="s">
        <v>11209</v>
      </c>
    </row>
    <row r="163" spans="1:16" ht="12.75">
      <c r="A163" t="s">
        <v>49</v>
      </c>
      <c s="34" t="s">
        <v>173</v>
      </c>
      <c s="34" t="s">
        <v>11216</v>
      </c>
      <c s="35" t="s">
        <v>5</v>
      </c>
      <c s="6" t="s">
        <v>11217</v>
      </c>
      <c s="36" t="s">
        <v>106</v>
      </c>
      <c s="37">
        <v>694.84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1521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02">
      <c r="A166" t="s">
        <v>60</v>
      </c>
      <c r="E166" s="39" t="s">
        <v>11218</v>
      </c>
    </row>
    <row r="167" spans="1:16" ht="12.75">
      <c r="A167" t="s">
        <v>49</v>
      </c>
      <c s="34" t="s">
        <v>176</v>
      </c>
      <c s="34" t="s">
        <v>11219</v>
      </c>
      <c s="35" t="s">
        <v>5</v>
      </c>
      <c s="6" t="s">
        <v>11220</v>
      </c>
      <c s="36" t="s">
        <v>106</v>
      </c>
      <c s="37">
        <v>147.72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1521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02">
      <c r="A170" t="s">
        <v>60</v>
      </c>
      <c r="E170" s="39" t="s">
        <v>11218</v>
      </c>
    </row>
    <row r="171" spans="1:16" ht="12.75">
      <c r="A171" t="s">
        <v>49</v>
      </c>
      <c s="34" t="s">
        <v>179</v>
      </c>
      <c s="34" t="s">
        <v>11221</v>
      </c>
      <c s="35" t="s">
        <v>5</v>
      </c>
      <c s="6" t="s">
        <v>11222</v>
      </c>
      <c s="36" t="s">
        <v>113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1521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14.75">
      <c r="A174" t="s">
        <v>60</v>
      </c>
      <c r="E174" s="39" t="s">
        <v>11223</v>
      </c>
    </row>
    <row r="175" spans="1:16" ht="12.75">
      <c r="A175" t="s">
        <v>49</v>
      </c>
      <c s="34" t="s">
        <v>182</v>
      </c>
      <c s="34" t="s">
        <v>11224</v>
      </c>
      <c s="35" t="s">
        <v>5</v>
      </c>
      <c s="6" t="s">
        <v>11225</v>
      </c>
      <c s="36" t="s">
        <v>113</v>
      </c>
      <c s="37">
        <v>23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1521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14.75">
      <c r="A178" t="s">
        <v>60</v>
      </c>
      <c r="E178" s="39" t="s">
        <v>11223</v>
      </c>
    </row>
    <row r="179" spans="1:16" ht="25.5">
      <c r="A179" t="s">
        <v>49</v>
      </c>
      <c s="34" t="s">
        <v>185</v>
      </c>
      <c s="34" t="s">
        <v>11226</v>
      </c>
      <c s="35" t="s">
        <v>5</v>
      </c>
      <c s="6" t="s">
        <v>11227</v>
      </c>
      <c s="36" t="s">
        <v>113</v>
      </c>
      <c s="37">
        <v>39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1521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14.75">
      <c r="A182" t="s">
        <v>60</v>
      </c>
      <c r="E182" s="39" t="s">
        <v>11223</v>
      </c>
    </row>
    <row r="183" spans="1:16" ht="25.5">
      <c r="A183" t="s">
        <v>49</v>
      </c>
      <c s="34" t="s">
        <v>188</v>
      </c>
      <c s="34" t="s">
        <v>11228</v>
      </c>
      <c s="35" t="s">
        <v>5</v>
      </c>
      <c s="6" t="s">
        <v>11229</v>
      </c>
      <c s="36" t="s">
        <v>113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1521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14.75">
      <c r="A186" t="s">
        <v>60</v>
      </c>
      <c r="E186" s="39" t="s">
        <v>11223</v>
      </c>
    </row>
    <row r="187" spans="1:16" ht="12.75">
      <c r="A187" t="s">
        <v>49</v>
      </c>
      <c s="34" t="s">
        <v>191</v>
      </c>
      <c s="34" t="s">
        <v>11230</v>
      </c>
      <c s="35" t="s">
        <v>5</v>
      </c>
      <c s="6" t="s">
        <v>11231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1521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14.75">
      <c r="A190" t="s">
        <v>60</v>
      </c>
      <c r="E190" s="39" t="s">
        <v>11232</v>
      </c>
    </row>
    <row r="191" spans="1:16" ht="12.75">
      <c r="A191" t="s">
        <v>49</v>
      </c>
      <c s="34" t="s">
        <v>194</v>
      </c>
      <c s="34" t="s">
        <v>11233</v>
      </c>
      <c s="35" t="s">
        <v>5</v>
      </c>
      <c s="6" t="s">
        <v>11234</v>
      </c>
      <c s="36" t="s">
        <v>113</v>
      </c>
      <c s="37">
        <v>17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1521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14.75">
      <c r="A194" t="s">
        <v>60</v>
      </c>
      <c r="E194" s="39" t="s">
        <v>11232</v>
      </c>
    </row>
    <row r="195" spans="1:16" ht="12.75">
      <c r="A195" t="s">
        <v>49</v>
      </c>
      <c s="34" t="s">
        <v>197</v>
      </c>
      <c s="34" t="s">
        <v>11235</v>
      </c>
      <c s="35" t="s">
        <v>5</v>
      </c>
      <c s="6" t="s">
        <v>11236</v>
      </c>
      <c s="36" t="s">
        <v>113</v>
      </c>
      <c s="37">
        <v>43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1521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14.75">
      <c r="A198" t="s">
        <v>60</v>
      </c>
      <c r="E198" s="39" t="s">
        <v>11232</v>
      </c>
    </row>
    <row r="199" spans="1:16" ht="12.75">
      <c r="A199" t="s">
        <v>49</v>
      </c>
      <c s="34" t="s">
        <v>200</v>
      </c>
      <c s="34" t="s">
        <v>11237</v>
      </c>
      <c s="35" t="s">
        <v>5</v>
      </c>
      <c s="6" t="s">
        <v>11238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1521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14.75">
      <c r="A202" t="s">
        <v>60</v>
      </c>
      <c r="E202" s="39" t="s">
        <v>11232</v>
      </c>
    </row>
    <row r="203" spans="1:16" ht="12.75">
      <c r="A203" t="s">
        <v>49</v>
      </c>
      <c s="34" t="s">
        <v>203</v>
      </c>
      <c s="34" t="s">
        <v>11239</v>
      </c>
      <c s="35" t="s">
        <v>5</v>
      </c>
      <c s="6" t="s">
        <v>11240</v>
      </c>
      <c s="36" t="s">
        <v>2729</v>
      </c>
      <c s="37">
        <v>2000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1521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02">
      <c r="A206" t="s">
        <v>60</v>
      </c>
      <c r="E206" s="39" t="s">
        <v>11241</v>
      </c>
    </row>
    <row r="207" spans="1:16" ht="25.5">
      <c r="A207" t="s">
        <v>49</v>
      </c>
      <c s="34" t="s">
        <v>206</v>
      </c>
      <c s="34" t="s">
        <v>11242</v>
      </c>
      <c s="35" t="s">
        <v>5</v>
      </c>
      <c s="6" t="s">
        <v>11243</v>
      </c>
      <c s="36" t="s">
        <v>113</v>
      </c>
      <c s="37">
        <v>51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89.25">
      <c r="A210" t="s">
        <v>60</v>
      </c>
      <c r="E210" s="39" t="s">
        <v>11244</v>
      </c>
    </row>
    <row r="211" spans="1:16" ht="12.75">
      <c r="A211" t="s">
        <v>49</v>
      </c>
      <c s="34" t="s">
        <v>209</v>
      </c>
      <c s="34" t="s">
        <v>11245</v>
      </c>
      <c s="35" t="s">
        <v>5</v>
      </c>
      <c s="6" t="s">
        <v>11246</v>
      </c>
      <c s="36" t="s">
        <v>113</v>
      </c>
      <c s="37">
        <v>27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89.25">
      <c r="A214" t="s">
        <v>60</v>
      </c>
      <c r="E214" s="39" t="s">
        <v>11247</v>
      </c>
    </row>
    <row r="215" spans="1:16" ht="25.5">
      <c r="A215" t="s">
        <v>49</v>
      </c>
      <c s="34" t="s">
        <v>212</v>
      </c>
      <c s="34" t="s">
        <v>11248</v>
      </c>
      <c s="35" t="s">
        <v>5</v>
      </c>
      <c s="6" t="s">
        <v>11249</v>
      </c>
      <c s="36" t="s">
        <v>409</v>
      </c>
      <c s="37">
        <v>490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1521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02">
      <c r="A218" t="s">
        <v>60</v>
      </c>
      <c r="E218" s="39" t="s">
        <v>11250</v>
      </c>
    </row>
    <row r="219" spans="1:13" ht="12.75">
      <c r="A219" t="s">
        <v>46</v>
      </c>
      <c r="C219" s="31" t="s">
        <v>11251</v>
      </c>
      <c r="E219" s="33" t="s">
        <v>11252</v>
      </c>
      <c r="J219" s="32">
        <f>0</f>
      </c>
      <c s="32">
        <f>0</f>
      </c>
      <c s="32">
        <f>0+L220+L224+L228+L232+L236+L240+L244+L248+L252+L256+L260+L264+L268+L272+L276+L280+L284+L288+L292+L296+L300+L304+L308+L312+L316+L320+L324+L328+L332+L336+L340+L344+L348+L352+L356+L360+L364+L368+L372+L376+L380+L384+L388+L392+L396+L400+L404+L408+L412+L416+L420+L424+L428+L432+L436+L440+L444+L448+L452+L456+L460+L464+L468+L472+L476+L480+L484+L488+L492+L496+L500+L504+L508</f>
      </c>
      <c s="32">
        <f>0+M220+M224+M228+M232+M236+M240+M244+M248+M252+M256+M260+M264+M268+M272+M276+M280+M284+M288+M292+M296+M300+M304+M308+M312+M316+M320+M324+M328+M332+M336+M340+M344+M348+M352+M356+M360+M364+M368+M372+M376+M380+M384+M388+M392+M396+M400+M404+M408+M412+M416+M420+M424+M428+M432+M436+M440+M444+M448+M452+M456+M460+M464+M468+M472+M476+M480+M484+M488+M492+M496+M500+M504+M508</f>
      </c>
    </row>
    <row r="220" spans="1:16" ht="12.75">
      <c r="A220" t="s">
        <v>49</v>
      </c>
      <c s="34" t="s">
        <v>215</v>
      </c>
      <c s="34" t="s">
        <v>11253</v>
      </c>
      <c s="35" t="s">
        <v>5</v>
      </c>
      <c s="6" t="s">
        <v>11254</v>
      </c>
      <c s="36" t="s">
        <v>113</v>
      </c>
      <c s="37">
        <v>107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89.25">
      <c r="A223" t="s">
        <v>60</v>
      </c>
      <c r="E223" s="39" t="s">
        <v>11255</v>
      </c>
    </row>
    <row r="224" spans="1:16" ht="12.75">
      <c r="A224" t="s">
        <v>49</v>
      </c>
      <c s="34" t="s">
        <v>219</v>
      </c>
      <c s="34" t="s">
        <v>11256</v>
      </c>
      <c s="35" t="s">
        <v>5</v>
      </c>
      <c s="6" t="s">
        <v>11257</v>
      </c>
      <c s="36" t="s">
        <v>113</v>
      </c>
      <c s="37">
        <v>285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89.25">
      <c r="A227" t="s">
        <v>60</v>
      </c>
      <c r="E227" s="39" t="s">
        <v>11258</v>
      </c>
    </row>
    <row r="228" spans="1:16" ht="12.75">
      <c r="A228" t="s">
        <v>49</v>
      </c>
      <c s="34" t="s">
        <v>222</v>
      </c>
      <c s="34" t="s">
        <v>11259</v>
      </c>
      <c s="35" t="s">
        <v>5</v>
      </c>
      <c s="6" t="s">
        <v>11260</v>
      </c>
      <c s="36" t="s">
        <v>113</v>
      </c>
      <c s="37">
        <v>60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89.25">
      <c r="A231" t="s">
        <v>60</v>
      </c>
      <c r="E231" s="39" t="s">
        <v>11261</v>
      </c>
    </row>
    <row r="232" spans="1:16" ht="12.75">
      <c r="A232" t="s">
        <v>49</v>
      </c>
      <c s="34" t="s">
        <v>225</v>
      </c>
      <c s="34" t="s">
        <v>11262</v>
      </c>
      <c s="35" t="s">
        <v>5</v>
      </c>
      <c s="6" t="s">
        <v>11263</v>
      </c>
      <c s="36" t="s">
        <v>113</v>
      </c>
      <c s="37">
        <v>70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89.25">
      <c r="A235" t="s">
        <v>60</v>
      </c>
      <c r="E235" s="39" t="s">
        <v>11264</v>
      </c>
    </row>
    <row r="236" spans="1:16" ht="12.75">
      <c r="A236" t="s">
        <v>49</v>
      </c>
      <c s="34" t="s">
        <v>228</v>
      </c>
      <c s="34" t="s">
        <v>4600</v>
      </c>
      <c s="35" t="s">
        <v>5</v>
      </c>
      <c s="6" t="s">
        <v>4601</v>
      </c>
      <c s="36" t="s">
        <v>113</v>
      </c>
      <c s="37">
        <v>260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1521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89.25">
      <c r="A239" t="s">
        <v>60</v>
      </c>
      <c r="E239" s="39" t="s">
        <v>11265</v>
      </c>
    </row>
    <row r="240" spans="1:16" ht="12.75">
      <c r="A240" t="s">
        <v>49</v>
      </c>
      <c s="34" t="s">
        <v>231</v>
      </c>
      <c s="34" t="s">
        <v>11266</v>
      </c>
      <c s="35" t="s">
        <v>5</v>
      </c>
      <c s="6" t="s">
        <v>11267</v>
      </c>
      <c s="36" t="s">
        <v>113</v>
      </c>
      <c s="37">
        <v>9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02">
      <c r="A243" t="s">
        <v>60</v>
      </c>
      <c r="E243" s="39" t="s">
        <v>11268</v>
      </c>
    </row>
    <row r="244" spans="1:16" ht="25.5">
      <c r="A244" t="s">
        <v>49</v>
      </c>
      <c s="34" t="s">
        <v>234</v>
      </c>
      <c s="34" t="s">
        <v>11269</v>
      </c>
      <c s="35" t="s">
        <v>5</v>
      </c>
      <c s="6" t="s">
        <v>11270</v>
      </c>
      <c s="36" t="s">
        <v>113</v>
      </c>
      <c s="37">
        <v>48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02">
      <c r="A247" t="s">
        <v>60</v>
      </c>
      <c r="E247" s="39" t="s">
        <v>11268</v>
      </c>
    </row>
    <row r="248" spans="1:16" ht="12.75">
      <c r="A248" t="s">
        <v>49</v>
      </c>
      <c s="34" t="s">
        <v>237</v>
      </c>
      <c s="34" t="s">
        <v>11271</v>
      </c>
      <c s="35" t="s">
        <v>5</v>
      </c>
      <c s="6" t="s">
        <v>11272</v>
      </c>
      <c s="36" t="s">
        <v>113</v>
      </c>
      <c s="37">
        <v>138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02">
      <c r="A251" t="s">
        <v>60</v>
      </c>
      <c r="E251" s="39" t="s">
        <v>11268</v>
      </c>
    </row>
    <row r="252" spans="1:16" ht="12.75">
      <c r="A252" t="s">
        <v>49</v>
      </c>
      <c s="34" t="s">
        <v>240</v>
      </c>
      <c s="34" t="s">
        <v>11273</v>
      </c>
      <c s="35" t="s">
        <v>5</v>
      </c>
      <c s="6" t="s">
        <v>11274</v>
      </c>
      <c s="36" t="s">
        <v>113</v>
      </c>
      <c s="37">
        <v>40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102">
      <c r="A255" t="s">
        <v>60</v>
      </c>
      <c r="E255" s="39" t="s">
        <v>11268</v>
      </c>
    </row>
    <row r="256" spans="1:16" ht="12.75">
      <c r="A256" t="s">
        <v>49</v>
      </c>
      <c s="34" t="s">
        <v>243</v>
      </c>
      <c s="34" t="s">
        <v>11275</v>
      </c>
      <c s="35" t="s">
        <v>5</v>
      </c>
      <c s="6" t="s">
        <v>11276</v>
      </c>
      <c s="36" t="s">
        <v>113</v>
      </c>
      <c s="37">
        <v>60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102">
      <c r="A259" t="s">
        <v>60</v>
      </c>
      <c r="E259" s="39" t="s">
        <v>11268</v>
      </c>
    </row>
    <row r="260" spans="1:16" ht="12.75">
      <c r="A260" t="s">
        <v>49</v>
      </c>
      <c s="34" t="s">
        <v>246</v>
      </c>
      <c s="34" t="s">
        <v>11277</v>
      </c>
      <c s="35" t="s">
        <v>5</v>
      </c>
      <c s="6" t="s">
        <v>11278</v>
      </c>
      <c s="36" t="s">
        <v>113</v>
      </c>
      <c s="37">
        <v>1868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1521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5</v>
      </c>
    </row>
    <row r="263" spans="1:5" ht="102">
      <c r="A263" t="s">
        <v>60</v>
      </c>
      <c r="E263" s="39" t="s">
        <v>11268</v>
      </c>
    </row>
    <row r="264" spans="1:16" ht="12.75">
      <c r="A264" t="s">
        <v>49</v>
      </c>
      <c s="34" t="s">
        <v>749</v>
      </c>
      <c s="34" t="s">
        <v>11279</v>
      </c>
      <c s="35" t="s">
        <v>5</v>
      </c>
      <c s="6" t="s">
        <v>11280</v>
      </c>
      <c s="36" t="s">
        <v>113</v>
      </c>
      <c s="37">
        <v>1868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1521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5</v>
      </c>
    </row>
    <row r="267" spans="1:5" ht="102">
      <c r="A267" t="s">
        <v>60</v>
      </c>
      <c r="E267" s="39" t="s">
        <v>11281</v>
      </c>
    </row>
    <row r="268" spans="1:16" ht="12.75">
      <c r="A268" t="s">
        <v>49</v>
      </c>
      <c s="34" t="s">
        <v>639</v>
      </c>
      <c s="34" t="s">
        <v>11282</v>
      </c>
      <c s="35" t="s">
        <v>5</v>
      </c>
      <c s="6" t="s">
        <v>11283</v>
      </c>
      <c s="36" t="s">
        <v>113</v>
      </c>
      <c s="37">
        <v>12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1521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5</v>
      </c>
    </row>
    <row r="271" spans="1:5" ht="102">
      <c r="A271" t="s">
        <v>60</v>
      </c>
      <c r="E271" s="39" t="s">
        <v>11268</v>
      </c>
    </row>
    <row r="272" spans="1:16" ht="12.75">
      <c r="A272" t="s">
        <v>49</v>
      </c>
      <c s="34" t="s">
        <v>249</v>
      </c>
      <c s="34" t="s">
        <v>11284</v>
      </c>
      <c s="35" t="s">
        <v>5</v>
      </c>
      <c s="6" t="s">
        <v>11285</v>
      </c>
      <c s="36" t="s">
        <v>113</v>
      </c>
      <c s="37">
        <v>196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1521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5</v>
      </c>
    </row>
    <row r="275" spans="1:5" ht="102">
      <c r="A275" t="s">
        <v>60</v>
      </c>
      <c r="E275" s="39" t="s">
        <v>11268</v>
      </c>
    </row>
    <row r="276" spans="1:16" ht="12.75">
      <c r="A276" t="s">
        <v>49</v>
      </c>
      <c s="34" t="s">
        <v>252</v>
      </c>
      <c s="34" t="s">
        <v>11286</v>
      </c>
      <c s="35" t="s">
        <v>5</v>
      </c>
      <c s="6" t="s">
        <v>11287</v>
      </c>
      <c s="36" t="s">
        <v>113</v>
      </c>
      <c s="37">
        <v>28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1521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5</v>
      </c>
    </row>
    <row r="279" spans="1:5" ht="102">
      <c r="A279" t="s">
        <v>60</v>
      </c>
      <c r="E279" s="39" t="s">
        <v>11268</v>
      </c>
    </row>
    <row r="280" spans="1:16" ht="12.75">
      <c r="A280" t="s">
        <v>49</v>
      </c>
      <c s="34" t="s">
        <v>255</v>
      </c>
      <c s="34" t="s">
        <v>11288</v>
      </c>
      <c s="35" t="s">
        <v>5</v>
      </c>
      <c s="6" t="s">
        <v>11289</v>
      </c>
      <c s="36" t="s">
        <v>113</v>
      </c>
      <c s="37">
        <v>203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1521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5</v>
      </c>
    </row>
    <row r="283" spans="1:5" ht="102">
      <c r="A283" t="s">
        <v>60</v>
      </c>
      <c r="E283" s="39" t="s">
        <v>11268</v>
      </c>
    </row>
    <row r="284" spans="1:16" ht="12.75">
      <c r="A284" t="s">
        <v>49</v>
      </c>
      <c s="34" t="s">
        <v>258</v>
      </c>
      <c s="34" t="s">
        <v>11290</v>
      </c>
      <c s="35" t="s">
        <v>5</v>
      </c>
      <c s="6" t="s">
        <v>11291</v>
      </c>
      <c s="36" t="s">
        <v>113</v>
      </c>
      <c s="37">
        <v>12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1521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5</v>
      </c>
    </row>
    <row r="287" spans="1:5" ht="102">
      <c r="A287" t="s">
        <v>60</v>
      </c>
      <c r="E287" s="39" t="s">
        <v>11268</v>
      </c>
    </row>
    <row r="288" spans="1:16" ht="12.75">
      <c r="A288" t="s">
        <v>49</v>
      </c>
      <c s="34" t="s">
        <v>261</v>
      </c>
      <c s="34" t="s">
        <v>11292</v>
      </c>
      <c s="35" t="s">
        <v>5</v>
      </c>
      <c s="6" t="s">
        <v>11293</v>
      </c>
      <c s="36" t="s">
        <v>113</v>
      </c>
      <c s="37">
        <v>28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1521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5</v>
      </c>
    </row>
    <row r="291" spans="1:5" ht="102">
      <c r="A291" t="s">
        <v>60</v>
      </c>
      <c r="E291" s="39" t="s">
        <v>11268</v>
      </c>
    </row>
    <row r="292" spans="1:16" ht="12.75">
      <c r="A292" t="s">
        <v>49</v>
      </c>
      <c s="34" t="s">
        <v>264</v>
      </c>
      <c s="34" t="s">
        <v>11294</v>
      </c>
      <c s="35" t="s">
        <v>5</v>
      </c>
      <c s="6" t="s">
        <v>11295</v>
      </c>
      <c s="36" t="s">
        <v>113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1521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5</v>
      </c>
    </row>
    <row r="295" spans="1:5" ht="102">
      <c r="A295" t="s">
        <v>60</v>
      </c>
      <c r="E295" s="39" t="s">
        <v>11268</v>
      </c>
    </row>
    <row r="296" spans="1:16" ht="12.75">
      <c r="A296" t="s">
        <v>49</v>
      </c>
      <c s="34" t="s">
        <v>267</v>
      </c>
      <c s="34" t="s">
        <v>11296</v>
      </c>
      <c s="35" t="s">
        <v>5</v>
      </c>
      <c s="6" t="s">
        <v>11297</v>
      </c>
      <c s="36" t="s">
        <v>113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1521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5</v>
      </c>
    </row>
    <row r="299" spans="1:5" ht="102">
      <c r="A299" t="s">
        <v>60</v>
      </c>
      <c r="E299" s="39" t="s">
        <v>11268</v>
      </c>
    </row>
    <row r="300" spans="1:16" ht="12.75">
      <c r="A300" t="s">
        <v>49</v>
      </c>
      <c s="34" t="s">
        <v>270</v>
      </c>
      <c s="34" t="s">
        <v>11298</v>
      </c>
      <c s="35" t="s">
        <v>5</v>
      </c>
      <c s="6" t="s">
        <v>11299</v>
      </c>
      <c s="36" t="s">
        <v>113</v>
      </c>
      <c s="37">
        <v>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1521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5</v>
      </c>
    </row>
    <row r="303" spans="1:5" ht="102">
      <c r="A303" t="s">
        <v>60</v>
      </c>
      <c r="E303" s="39" t="s">
        <v>11268</v>
      </c>
    </row>
    <row r="304" spans="1:16" ht="12.75">
      <c r="A304" t="s">
        <v>49</v>
      </c>
      <c s="34" t="s">
        <v>273</v>
      </c>
      <c s="34" t="s">
        <v>11300</v>
      </c>
      <c s="35" t="s">
        <v>5</v>
      </c>
      <c s="6" t="s">
        <v>11301</v>
      </c>
      <c s="36" t="s">
        <v>106</v>
      </c>
      <c s="37">
        <v>260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1521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5</v>
      </c>
    </row>
    <row r="307" spans="1:5" ht="89.25">
      <c r="A307" t="s">
        <v>60</v>
      </c>
      <c r="E307" s="39" t="s">
        <v>11302</v>
      </c>
    </row>
    <row r="308" spans="1:16" ht="12.75">
      <c r="A308" t="s">
        <v>49</v>
      </c>
      <c s="34" t="s">
        <v>276</v>
      </c>
      <c s="34" t="s">
        <v>11303</v>
      </c>
      <c s="35" t="s">
        <v>5</v>
      </c>
      <c s="6" t="s">
        <v>11304</v>
      </c>
      <c s="36" t="s">
        <v>113</v>
      </c>
      <c s="37">
        <v>2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1521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11305</v>
      </c>
    </row>
    <row r="312" spans="1:16" ht="12.75">
      <c r="A312" t="s">
        <v>49</v>
      </c>
      <c s="34" t="s">
        <v>279</v>
      </c>
      <c s="34" t="s">
        <v>11306</v>
      </c>
      <c s="35" t="s">
        <v>5</v>
      </c>
      <c s="6" t="s">
        <v>11307</v>
      </c>
      <c s="36" t="s">
        <v>113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1521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11305</v>
      </c>
    </row>
    <row r="316" spans="1:16" ht="12.75">
      <c r="A316" t="s">
        <v>49</v>
      </c>
      <c s="34" t="s">
        <v>282</v>
      </c>
      <c s="34" t="s">
        <v>11308</v>
      </c>
      <c s="35" t="s">
        <v>5</v>
      </c>
      <c s="6" t="s">
        <v>11309</v>
      </c>
      <c s="36" t="s">
        <v>113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1521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114.75">
      <c r="A319" t="s">
        <v>60</v>
      </c>
      <c r="E319" s="39" t="s">
        <v>11305</v>
      </c>
    </row>
    <row r="320" spans="1:16" ht="12.75">
      <c r="A320" t="s">
        <v>49</v>
      </c>
      <c s="34" t="s">
        <v>285</v>
      </c>
      <c s="34" t="s">
        <v>11310</v>
      </c>
      <c s="35" t="s">
        <v>5</v>
      </c>
      <c s="6" t="s">
        <v>11311</v>
      </c>
      <c s="36" t="s">
        <v>113</v>
      </c>
      <c s="37">
        <v>34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1521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114.75">
      <c r="A323" t="s">
        <v>60</v>
      </c>
      <c r="E323" s="39" t="s">
        <v>11305</v>
      </c>
    </row>
    <row r="324" spans="1:16" ht="12.75">
      <c r="A324" t="s">
        <v>49</v>
      </c>
      <c s="34" t="s">
        <v>288</v>
      </c>
      <c s="34" t="s">
        <v>11312</v>
      </c>
      <c s="35" t="s">
        <v>5</v>
      </c>
      <c s="6" t="s">
        <v>11313</v>
      </c>
      <c s="36" t="s">
        <v>113</v>
      </c>
      <c s="37">
        <v>6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1521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114.75">
      <c r="A327" t="s">
        <v>60</v>
      </c>
      <c r="E327" s="39" t="s">
        <v>11305</v>
      </c>
    </row>
    <row r="328" spans="1:16" ht="12.75">
      <c r="A328" t="s">
        <v>49</v>
      </c>
      <c s="34" t="s">
        <v>292</v>
      </c>
      <c s="34" t="s">
        <v>11314</v>
      </c>
      <c s="35" t="s">
        <v>5</v>
      </c>
      <c s="6" t="s">
        <v>11315</v>
      </c>
      <c s="36" t="s">
        <v>113</v>
      </c>
      <c s="37">
        <v>4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1521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114.75">
      <c r="A331" t="s">
        <v>60</v>
      </c>
      <c r="E331" s="39" t="s">
        <v>11305</v>
      </c>
    </row>
    <row r="332" spans="1:16" ht="12.75">
      <c r="A332" t="s">
        <v>49</v>
      </c>
      <c s="34" t="s">
        <v>296</v>
      </c>
      <c s="34" t="s">
        <v>11316</v>
      </c>
      <c s="35" t="s">
        <v>5</v>
      </c>
      <c s="6" t="s">
        <v>11317</v>
      </c>
      <c s="36" t="s">
        <v>113</v>
      </c>
      <c s="37">
        <v>15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1521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114.75">
      <c r="A335" t="s">
        <v>60</v>
      </c>
      <c r="E335" s="39" t="s">
        <v>11305</v>
      </c>
    </row>
    <row r="336" spans="1:16" ht="12.75">
      <c r="A336" t="s">
        <v>49</v>
      </c>
      <c s="34" t="s">
        <v>299</v>
      </c>
      <c s="34" t="s">
        <v>11318</v>
      </c>
      <c s="35" t="s">
        <v>5</v>
      </c>
      <c s="6" t="s">
        <v>11319</v>
      </c>
      <c s="36" t="s">
        <v>113</v>
      </c>
      <c s="37">
        <v>4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1521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114.75">
      <c r="A339" t="s">
        <v>60</v>
      </c>
      <c r="E339" s="39" t="s">
        <v>11305</v>
      </c>
    </row>
    <row r="340" spans="1:16" ht="12.75">
      <c r="A340" t="s">
        <v>49</v>
      </c>
      <c s="34" t="s">
        <v>302</v>
      </c>
      <c s="34" t="s">
        <v>11320</v>
      </c>
      <c s="35" t="s">
        <v>5</v>
      </c>
      <c s="6" t="s">
        <v>11321</v>
      </c>
      <c s="36" t="s">
        <v>113</v>
      </c>
      <c s="37">
        <v>17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1521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14.75">
      <c r="A343" t="s">
        <v>60</v>
      </c>
      <c r="E343" s="39" t="s">
        <v>11305</v>
      </c>
    </row>
    <row r="344" spans="1:16" ht="12.75">
      <c r="A344" t="s">
        <v>49</v>
      </c>
      <c s="34" t="s">
        <v>305</v>
      </c>
      <c s="34" t="s">
        <v>11322</v>
      </c>
      <c s="35" t="s">
        <v>5</v>
      </c>
      <c s="6" t="s">
        <v>11323</v>
      </c>
      <c s="36" t="s">
        <v>106</v>
      </c>
      <c s="37">
        <v>14096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1521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51">
      <c r="A347" t="s">
        <v>60</v>
      </c>
      <c r="E347" s="39" t="s">
        <v>11324</v>
      </c>
    </row>
    <row r="348" spans="1:16" ht="12.75">
      <c r="A348" t="s">
        <v>49</v>
      </c>
      <c s="34" t="s">
        <v>308</v>
      </c>
      <c s="34" t="s">
        <v>11325</v>
      </c>
      <c s="35" t="s">
        <v>5</v>
      </c>
      <c s="6" t="s">
        <v>11326</v>
      </c>
      <c s="36" t="s">
        <v>106</v>
      </c>
      <c s="37">
        <v>2345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1521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102">
      <c r="A351" t="s">
        <v>60</v>
      </c>
      <c r="E351" s="39" t="s">
        <v>11327</v>
      </c>
    </row>
    <row r="352" spans="1:16" ht="12.75">
      <c r="A352" t="s">
        <v>49</v>
      </c>
      <c s="34" t="s">
        <v>311</v>
      </c>
      <c s="34" t="s">
        <v>11328</v>
      </c>
      <c s="35" t="s">
        <v>5</v>
      </c>
      <c s="6" t="s">
        <v>11329</v>
      </c>
      <c s="36" t="s">
        <v>106</v>
      </c>
      <c s="37">
        <v>11938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1521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102">
      <c r="A355" t="s">
        <v>60</v>
      </c>
      <c r="E355" s="39" t="s">
        <v>11327</v>
      </c>
    </row>
    <row r="356" spans="1:16" ht="12.75">
      <c r="A356" t="s">
        <v>49</v>
      </c>
      <c s="34" t="s">
        <v>314</v>
      </c>
      <c s="34" t="s">
        <v>11330</v>
      </c>
      <c s="35" t="s">
        <v>5</v>
      </c>
      <c s="6" t="s">
        <v>11331</v>
      </c>
      <c s="36" t="s">
        <v>106</v>
      </c>
      <c s="37">
        <v>6847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1521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102">
      <c r="A359" t="s">
        <v>60</v>
      </c>
      <c r="E359" s="39" t="s">
        <v>11327</v>
      </c>
    </row>
    <row r="360" spans="1:16" ht="12.75">
      <c r="A360" t="s">
        <v>49</v>
      </c>
      <c s="34" t="s">
        <v>318</v>
      </c>
      <c s="34" t="s">
        <v>11332</v>
      </c>
      <c s="35" t="s">
        <v>5</v>
      </c>
      <c s="6" t="s">
        <v>11333</v>
      </c>
      <c s="36" t="s">
        <v>106</v>
      </c>
      <c s="37">
        <v>6949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1521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102">
      <c r="A363" t="s">
        <v>60</v>
      </c>
      <c r="E363" s="39" t="s">
        <v>11327</v>
      </c>
    </row>
    <row r="364" spans="1:16" ht="12.75">
      <c r="A364" t="s">
        <v>49</v>
      </c>
      <c s="34" t="s">
        <v>321</v>
      </c>
      <c s="34" t="s">
        <v>11334</v>
      </c>
      <c s="35" t="s">
        <v>5</v>
      </c>
      <c s="6" t="s">
        <v>11335</v>
      </c>
      <c s="36" t="s">
        <v>106</v>
      </c>
      <c s="37">
        <v>7147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1521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102">
      <c r="A367" t="s">
        <v>60</v>
      </c>
      <c r="E367" s="39" t="s">
        <v>11327</v>
      </c>
    </row>
    <row r="368" spans="1:16" ht="12.75">
      <c r="A368" t="s">
        <v>49</v>
      </c>
      <c s="34" t="s">
        <v>324</v>
      </c>
      <c s="34" t="s">
        <v>11336</v>
      </c>
      <c s="35" t="s">
        <v>5</v>
      </c>
      <c s="6" t="s">
        <v>11337</v>
      </c>
      <c s="36" t="s">
        <v>106</v>
      </c>
      <c s="37">
        <v>56244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1521</v>
      </c>
      <c>
        <f>(M368*21)/100</f>
      </c>
      <c t="s">
        <v>27</v>
      </c>
    </row>
    <row r="369" spans="1:5" ht="12.75">
      <c r="A369" s="35" t="s">
        <v>56</v>
      </c>
      <c r="E369" s="39" t="s">
        <v>5</v>
      </c>
    </row>
    <row r="370" spans="1:5" ht="12.75">
      <c r="A370" s="35" t="s">
        <v>58</v>
      </c>
      <c r="E370" s="40" t="s">
        <v>5</v>
      </c>
    </row>
    <row r="371" spans="1:5" ht="89.25">
      <c r="A371" t="s">
        <v>60</v>
      </c>
      <c r="E371" s="39" t="s">
        <v>11338</v>
      </c>
    </row>
    <row r="372" spans="1:16" ht="12.75">
      <c r="A372" t="s">
        <v>49</v>
      </c>
      <c s="34" t="s">
        <v>327</v>
      </c>
      <c s="34" t="s">
        <v>11339</v>
      </c>
      <c s="35" t="s">
        <v>5</v>
      </c>
      <c s="6" t="s">
        <v>11340</v>
      </c>
      <c s="36" t="s">
        <v>113</v>
      </c>
      <c s="37">
        <v>204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1521</v>
      </c>
      <c>
        <f>(M372*21)/100</f>
      </c>
      <c t="s">
        <v>27</v>
      </c>
    </row>
    <row r="373" spans="1:5" ht="12.75">
      <c r="A373" s="35" t="s">
        <v>56</v>
      </c>
      <c r="E373" s="39" t="s">
        <v>5</v>
      </c>
    </row>
    <row r="374" spans="1:5" ht="12.75">
      <c r="A374" s="35" t="s">
        <v>58</v>
      </c>
      <c r="E374" s="40" t="s">
        <v>5</v>
      </c>
    </row>
    <row r="375" spans="1:5" ht="89.25">
      <c r="A375" t="s">
        <v>60</v>
      </c>
      <c r="E375" s="39" t="s">
        <v>11341</v>
      </c>
    </row>
    <row r="376" spans="1:16" ht="12.75">
      <c r="A376" t="s">
        <v>49</v>
      </c>
      <c s="34" t="s">
        <v>330</v>
      </c>
      <c s="34" t="s">
        <v>11342</v>
      </c>
      <c s="35" t="s">
        <v>5</v>
      </c>
      <c s="6" t="s">
        <v>11343</v>
      </c>
      <c s="36" t="s">
        <v>113</v>
      </c>
      <c s="37">
        <v>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1521</v>
      </c>
      <c>
        <f>(M376*21)/100</f>
      </c>
      <c t="s">
        <v>27</v>
      </c>
    </row>
    <row r="377" spans="1:5" ht="12.75">
      <c r="A377" s="35" t="s">
        <v>56</v>
      </c>
      <c r="E377" s="39" t="s">
        <v>5</v>
      </c>
    </row>
    <row r="378" spans="1:5" ht="12.75">
      <c r="A378" s="35" t="s">
        <v>58</v>
      </c>
      <c r="E378" s="40" t="s">
        <v>5</v>
      </c>
    </row>
    <row r="379" spans="1:5" ht="89.25">
      <c r="A379" t="s">
        <v>60</v>
      </c>
      <c r="E379" s="39" t="s">
        <v>11341</v>
      </c>
    </row>
    <row r="380" spans="1:16" ht="12.75">
      <c r="A380" t="s">
        <v>49</v>
      </c>
      <c s="34" t="s">
        <v>334</v>
      </c>
      <c s="34" t="s">
        <v>11344</v>
      </c>
      <c s="35" t="s">
        <v>5</v>
      </c>
      <c s="6" t="s">
        <v>11345</v>
      </c>
      <c s="36" t="s">
        <v>113</v>
      </c>
      <c s="37">
        <v>51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1521</v>
      </c>
      <c>
        <f>(M380*21)/100</f>
      </c>
      <c t="s">
        <v>27</v>
      </c>
    </row>
    <row r="381" spans="1:5" ht="12.75">
      <c r="A381" s="35" t="s">
        <v>56</v>
      </c>
      <c r="E381" s="39" t="s">
        <v>5</v>
      </c>
    </row>
    <row r="382" spans="1:5" ht="12.75">
      <c r="A382" s="35" t="s">
        <v>58</v>
      </c>
      <c r="E382" s="40" t="s">
        <v>5</v>
      </c>
    </row>
    <row r="383" spans="1:5" ht="89.25">
      <c r="A383" t="s">
        <v>60</v>
      </c>
      <c r="E383" s="39" t="s">
        <v>11341</v>
      </c>
    </row>
    <row r="384" spans="1:16" ht="12.75">
      <c r="A384" t="s">
        <v>49</v>
      </c>
      <c s="34" t="s">
        <v>337</v>
      </c>
      <c s="34" t="s">
        <v>11346</v>
      </c>
      <c s="35" t="s">
        <v>5</v>
      </c>
      <c s="6" t="s">
        <v>11347</v>
      </c>
      <c s="36" t="s">
        <v>113</v>
      </c>
      <c s="37">
        <v>29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1521</v>
      </c>
      <c>
        <f>(M384*21)/100</f>
      </c>
      <c t="s">
        <v>27</v>
      </c>
    </row>
    <row r="385" spans="1:5" ht="12.75">
      <c r="A385" s="35" t="s">
        <v>56</v>
      </c>
      <c r="E385" s="39" t="s">
        <v>5</v>
      </c>
    </row>
    <row r="386" spans="1:5" ht="12.75">
      <c r="A386" s="35" t="s">
        <v>58</v>
      </c>
      <c r="E386" s="40" t="s">
        <v>5</v>
      </c>
    </row>
    <row r="387" spans="1:5" ht="114.75">
      <c r="A387" t="s">
        <v>60</v>
      </c>
      <c r="E387" s="39" t="s">
        <v>11305</v>
      </c>
    </row>
    <row r="388" spans="1:16" ht="12.75">
      <c r="A388" t="s">
        <v>49</v>
      </c>
      <c s="34" t="s">
        <v>341</v>
      </c>
      <c s="34" t="s">
        <v>11348</v>
      </c>
      <c s="35" t="s">
        <v>5</v>
      </c>
      <c s="6" t="s">
        <v>11349</v>
      </c>
      <c s="36" t="s">
        <v>113</v>
      </c>
      <c s="37">
        <v>2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1521</v>
      </c>
      <c>
        <f>(M388*21)/100</f>
      </c>
      <c t="s">
        <v>27</v>
      </c>
    </row>
    <row r="389" spans="1:5" ht="12.75">
      <c r="A389" s="35" t="s">
        <v>56</v>
      </c>
      <c r="E389" s="39" t="s">
        <v>5</v>
      </c>
    </row>
    <row r="390" spans="1:5" ht="12.75">
      <c r="A390" s="35" t="s">
        <v>58</v>
      </c>
      <c r="E390" s="40" t="s">
        <v>5</v>
      </c>
    </row>
    <row r="391" spans="1:5" ht="114.75">
      <c r="A391" t="s">
        <v>60</v>
      </c>
      <c r="E391" s="39" t="s">
        <v>11305</v>
      </c>
    </row>
    <row r="392" spans="1:16" ht="12.75">
      <c r="A392" t="s">
        <v>49</v>
      </c>
      <c s="34" t="s">
        <v>344</v>
      </c>
      <c s="34" t="s">
        <v>11350</v>
      </c>
      <c s="35" t="s">
        <v>5</v>
      </c>
      <c s="6" t="s">
        <v>11351</v>
      </c>
      <c s="36" t="s">
        <v>113</v>
      </c>
      <c s="37">
        <v>29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1521</v>
      </c>
      <c>
        <f>(M392*21)/100</f>
      </c>
      <c t="s">
        <v>27</v>
      </c>
    </row>
    <row r="393" spans="1:5" ht="12.75">
      <c r="A393" s="35" t="s">
        <v>56</v>
      </c>
      <c r="E393" s="39" t="s">
        <v>5</v>
      </c>
    </row>
    <row r="394" spans="1:5" ht="12.75">
      <c r="A394" s="35" t="s">
        <v>58</v>
      </c>
      <c r="E394" s="40" t="s">
        <v>5</v>
      </c>
    </row>
    <row r="395" spans="1:5" ht="114.75">
      <c r="A395" t="s">
        <v>60</v>
      </c>
      <c r="E395" s="39" t="s">
        <v>11305</v>
      </c>
    </row>
    <row r="396" spans="1:16" ht="12.75">
      <c r="A396" t="s">
        <v>49</v>
      </c>
      <c s="34" t="s">
        <v>347</v>
      </c>
      <c s="34" t="s">
        <v>11352</v>
      </c>
      <c s="35" t="s">
        <v>5</v>
      </c>
      <c s="6" t="s">
        <v>11353</v>
      </c>
      <c s="36" t="s">
        <v>113</v>
      </c>
      <c s="37">
        <v>6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1521</v>
      </c>
      <c>
        <f>(M396*21)/100</f>
      </c>
      <c t="s">
        <v>27</v>
      </c>
    </row>
    <row r="397" spans="1:5" ht="12.75">
      <c r="A397" s="35" t="s">
        <v>56</v>
      </c>
      <c r="E397" s="39" t="s">
        <v>5</v>
      </c>
    </row>
    <row r="398" spans="1:5" ht="12.75">
      <c r="A398" s="35" t="s">
        <v>58</v>
      </c>
      <c r="E398" s="40" t="s">
        <v>5</v>
      </c>
    </row>
    <row r="399" spans="1:5" ht="114.75">
      <c r="A399" t="s">
        <v>60</v>
      </c>
      <c r="E399" s="39" t="s">
        <v>11305</v>
      </c>
    </row>
    <row r="400" spans="1:16" ht="12.75">
      <c r="A400" t="s">
        <v>49</v>
      </c>
      <c s="34" t="s">
        <v>350</v>
      </c>
      <c s="34" t="s">
        <v>11354</v>
      </c>
      <c s="35" t="s">
        <v>5</v>
      </c>
      <c s="6" t="s">
        <v>11355</v>
      </c>
      <c s="36" t="s">
        <v>113</v>
      </c>
      <c s="37">
        <v>13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1521</v>
      </c>
      <c>
        <f>(M400*21)/100</f>
      </c>
      <c t="s">
        <v>27</v>
      </c>
    </row>
    <row r="401" spans="1:5" ht="12.75">
      <c r="A401" s="35" t="s">
        <v>56</v>
      </c>
      <c r="E401" s="39" t="s">
        <v>5</v>
      </c>
    </row>
    <row r="402" spans="1:5" ht="12.75">
      <c r="A402" s="35" t="s">
        <v>58</v>
      </c>
      <c r="E402" s="40" t="s">
        <v>5</v>
      </c>
    </row>
    <row r="403" spans="1:5" ht="114.75">
      <c r="A403" t="s">
        <v>60</v>
      </c>
      <c r="E403" s="39" t="s">
        <v>11305</v>
      </c>
    </row>
    <row r="404" spans="1:16" ht="12.75">
      <c r="A404" t="s">
        <v>49</v>
      </c>
      <c s="34" t="s">
        <v>353</v>
      </c>
      <c s="34" t="s">
        <v>11356</v>
      </c>
      <c s="35" t="s">
        <v>5</v>
      </c>
      <c s="6" t="s">
        <v>11357</v>
      </c>
      <c s="36" t="s">
        <v>113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1521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12.75">
      <c r="A406" s="35" t="s">
        <v>58</v>
      </c>
      <c r="E406" s="40" t="s">
        <v>5</v>
      </c>
    </row>
    <row r="407" spans="1:5" ht="114.75">
      <c r="A407" t="s">
        <v>60</v>
      </c>
      <c r="E407" s="39" t="s">
        <v>11305</v>
      </c>
    </row>
    <row r="408" spans="1:16" ht="12.75">
      <c r="A408" t="s">
        <v>49</v>
      </c>
      <c s="34" t="s">
        <v>356</v>
      </c>
      <c s="34" t="s">
        <v>11358</v>
      </c>
      <c s="35" t="s">
        <v>5</v>
      </c>
      <c s="6" t="s">
        <v>11359</v>
      </c>
      <c s="36" t="s">
        <v>113</v>
      </c>
      <c s="37">
        <v>6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1521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5</v>
      </c>
    </row>
    <row r="411" spans="1:5" ht="114.75">
      <c r="A411" t="s">
        <v>60</v>
      </c>
      <c r="E411" s="39" t="s">
        <v>11305</v>
      </c>
    </row>
    <row r="412" spans="1:16" ht="12.75">
      <c r="A412" t="s">
        <v>49</v>
      </c>
      <c s="34" t="s">
        <v>360</v>
      </c>
      <c s="34" t="s">
        <v>11360</v>
      </c>
      <c s="35" t="s">
        <v>5</v>
      </c>
      <c s="6" t="s">
        <v>11361</v>
      </c>
      <c s="36" t="s">
        <v>113</v>
      </c>
      <c s="37">
        <v>8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1521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5</v>
      </c>
    </row>
    <row r="415" spans="1:5" ht="114.75">
      <c r="A415" t="s">
        <v>60</v>
      </c>
      <c r="E415" s="39" t="s">
        <v>11305</v>
      </c>
    </row>
    <row r="416" spans="1:16" ht="25.5">
      <c r="A416" t="s">
        <v>49</v>
      </c>
      <c s="34" t="s">
        <v>363</v>
      </c>
      <c s="34" t="s">
        <v>11362</v>
      </c>
      <c s="35" t="s">
        <v>5</v>
      </c>
      <c s="6" t="s">
        <v>11363</v>
      </c>
      <c s="36" t="s">
        <v>113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1521</v>
      </c>
      <c>
        <f>(M416*21)/100</f>
      </c>
      <c t="s">
        <v>27</v>
      </c>
    </row>
    <row r="417" spans="1:5" ht="12.75">
      <c r="A417" s="35" t="s">
        <v>56</v>
      </c>
      <c r="E417" s="39" t="s">
        <v>5</v>
      </c>
    </row>
    <row r="418" spans="1:5" ht="12.75">
      <c r="A418" s="35" t="s">
        <v>58</v>
      </c>
      <c r="E418" s="40" t="s">
        <v>5</v>
      </c>
    </row>
    <row r="419" spans="1:5" ht="114.75">
      <c r="A419" t="s">
        <v>60</v>
      </c>
      <c r="E419" s="39" t="s">
        <v>11305</v>
      </c>
    </row>
    <row r="420" spans="1:16" ht="25.5">
      <c r="A420" t="s">
        <v>49</v>
      </c>
      <c s="34" t="s">
        <v>366</v>
      </c>
      <c s="34" t="s">
        <v>11364</v>
      </c>
      <c s="35" t="s">
        <v>5</v>
      </c>
      <c s="6" t="s">
        <v>11365</v>
      </c>
      <c s="36" t="s">
        <v>113</v>
      </c>
      <c s="37">
        <v>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1521</v>
      </c>
      <c>
        <f>(M420*21)/100</f>
      </c>
      <c t="s">
        <v>27</v>
      </c>
    </row>
    <row r="421" spans="1:5" ht="12.75">
      <c r="A421" s="35" t="s">
        <v>56</v>
      </c>
      <c r="E421" s="39" t="s">
        <v>5</v>
      </c>
    </row>
    <row r="422" spans="1:5" ht="12.75">
      <c r="A422" s="35" t="s">
        <v>58</v>
      </c>
      <c r="E422" s="40" t="s">
        <v>5</v>
      </c>
    </row>
    <row r="423" spans="1:5" ht="114.75">
      <c r="A423" t="s">
        <v>60</v>
      </c>
      <c r="E423" s="39" t="s">
        <v>11305</v>
      </c>
    </row>
    <row r="424" spans="1:16" ht="25.5">
      <c r="A424" t="s">
        <v>49</v>
      </c>
      <c s="34" t="s">
        <v>369</v>
      </c>
      <c s="34" t="s">
        <v>11366</v>
      </c>
      <c s="35" t="s">
        <v>5</v>
      </c>
      <c s="6" t="s">
        <v>11367</v>
      </c>
      <c s="36" t="s">
        <v>113</v>
      </c>
      <c s="37">
        <v>7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1521</v>
      </c>
      <c>
        <f>(M424*21)/100</f>
      </c>
      <c t="s">
        <v>27</v>
      </c>
    </row>
    <row r="425" spans="1:5" ht="12.75">
      <c r="A425" s="35" t="s">
        <v>56</v>
      </c>
      <c r="E425" s="39" t="s">
        <v>5</v>
      </c>
    </row>
    <row r="426" spans="1:5" ht="12.75">
      <c r="A426" s="35" t="s">
        <v>58</v>
      </c>
      <c r="E426" s="40" t="s">
        <v>5</v>
      </c>
    </row>
    <row r="427" spans="1:5" ht="114.75">
      <c r="A427" t="s">
        <v>60</v>
      </c>
      <c r="E427" s="39" t="s">
        <v>11305</v>
      </c>
    </row>
    <row r="428" spans="1:16" ht="12.75">
      <c r="A428" t="s">
        <v>49</v>
      </c>
      <c s="34" t="s">
        <v>372</v>
      </c>
      <c s="34" t="s">
        <v>11368</v>
      </c>
      <c s="35" t="s">
        <v>5</v>
      </c>
      <c s="6" t="s">
        <v>11369</v>
      </c>
      <c s="36" t="s">
        <v>113</v>
      </c>
      <c s="37">
        <v>3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1521</v>
      </c>
      <c>
        <f>(M428*21)/100</f>
      </c>
      <c t="s">
        <v>27</v>
      </c>
    </row>
    <row r="429" spans="1:5" ht="12.75">
      <c r="A429" s="35" t="s">
        <v>56</v>
      </c>
      <c r="E429" s="39" t="s">
        <v>5</v>
      </c>
    </row>
    <row r="430" spans="1:5" ht="12.75">
      <c r="A430" s="35" t="s">
        <v>58</v>
      </c>
      <c r="E430" s="40" t="s">
        <v>5</v>
      </c>
    </row>
    <row r="431" spans="1:5" ht="114.75">
      <c r="A431" t="s">
        <v>60</v>
      </c>
      <c r="E431" s="39" t="s">
        <v>11305</v>
      </c>
    </row>
    <row r="432" spans="1:16" ht="25.5">
      <c r="A432" t="s">
        <v>49</v>
      </c>
      <c s="34" t="s">
        <v>375</v>
      </c>
      <c s="34" t="s">
        <v>11370</v>
      </c>
      <c s="35" t="s">
        <v>5</v>
      </c>
      <c s="6" t="s">
        <v>11371</v>
      </c>
      <c s="36" t="s">
        <v>113</v>
      </c>
      <c s="37">
        <v>29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1521</v>
      </c>
      <c>
        <f>(M432*21)/100</f>
      </c>
      <c t="s">
        <v>27</v>
      </c>
    </row>
    <row r="433" spans="1:5" ht="12.75">
      <c r="A433" s="35" t="s">
        <v>56</v>
      </c>
      <c r="E433" s="39" t="s">
        <v>5</v>
      </c>
    </row>
    <row r="434" spans="1:5" ht="12.75">
      <c r="A434" s="35" t="s">
        <v>58</v>
      </c>
      <c r="E434" s="40" t="s">
        <v>5</v>
      </c>
    </row>
    <row r="435" spans="1:5" ht="114.75">
      <c r="A435" t="s">
        <v>60</v>
      </c>
      <c r="E435" s="39" t="s">
        <v>11305</v>
      </c>
    </row>
    <row r="436" spans="1:16" ht="12.75">
      <c r="A436" t="s">
        <v>49</v>
      </c>
      <c s="34" t="s">
        <v>378</v>
      </c>
      <c s="34" t="s">
        <v>11372</v>
      </c>
      <c s="35" t="s">
        <v>5</v>
      </c>
      <c s="6" t="s">
        <v>11373</v>
      </c>
      <c s="36" t="s">
        <v>113</v>
      </c>
      <c s="37">
        <v>24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1521</v>
      </c>
      <c>
        <f>(M436*21)/100</f>
      </c>
      <c t="s">
        <v>27</v>
      </c>
    </row>
    <row r="437" spans="1:5" ht="12.75">
      <c r="A437" s="35" t="s">
        <v>56</v>
      </c>
      <c r="E437" s="39" t="s">
        <v>5</v>
      </c>
    </row>
    <row r="438" spans="1:5" ht="12.75">
      <c r="A438" s="35" t="s">
        <v>58</v>
      </c>
      <c r="E438" s="40" t="s">
        <v>5</v>
      </c>
    </row>
    <row r="439" spans="1:5" ht="114.75">
      <c r="A439" t="s">
        <v>60</v>
      </c>
      <c r="E439" s="39" t="s">
        <v>11305</v>
      </c>
    </row>
    <row r="440" spans="1:16" ht="25.5">
      <c r="A440" t="s">
        <v>49</v>
      </c>
      <c s="34" t="s">
        <v>381</v>
      </c>
      <c s="34" t="s">
        <v>11374</v>
      </c>
      <c s="35" t="s">
        <v>5</v>
      </c>
      <c s="6" t="s">
        <v>11375</v>
      </c>
      <c s="36" t="s">
        <v>113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1521</v>
      </c>
      <c>
        <f>(M440*21)/100</f>
      </c>
      <c t="s">
        <v>27</v>
      </c>
    </row>
    <row r="441" spans="1:5" ht="12.75">
      <c r="A441" s="35" t="s">
        <v>56</v>
      </c>
      <c r="E441" s="39" t="s">
        <v>5</v>
      </c>
    </row>
    <row r="442" spans="1:5" ht="12.75">
      <c r="A442" s="35" t="s">
        <v>58</v>
      </c>
      <c r="E442" s="40" t="s">
        <v>5</v>
      </c>
    </row>
    <row r="443" spans="1:5" ht="114.75">
      <c r="A443" t="s">
        <v>60</v>
      </c>
      <c r="E443" s="39" t="s">
        <v>11305</v>
      </c>
    </row>
    <row r="444" spans="1:16" ht="12.75">
      <c r="A444" t="s">
        <v>49</v>
      </c>
      <c s="34" t="s">
        <v>385</v>
      </c>
      <c s="34" t="s">
        <v>11376</v>
      </c>
      <c s="35" t="s">
        <v>5</v>
      </c>
      <c s="6" t="s">
        <v>11377</v>
      </c>
      <c s="36" t="s">
        <v>113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1521</v>
      </c>
      <c>
        <f>(M444*21)/100</f>
      </c>
      <c t="s">
        <v>27</v>
      </c>
    </row>
    <row r="445" spans="1:5" ht="12.75">
      <c r="A445" s="35" t="s">
        <v>56</v>
      </c>
      <c r="E445" s="39" t="s">
        <v>5</v>
      </c>
    </row>
    <row r="446" spans="1:5" ht="12.75">
      <c r="A446" s="35" t="s">
        <v>58</v>
      </c>
      <c r="E446" s="40" t="s">
        <v>5</v>
      </c>
    </row>
    <row r="447" spans="1:5" ht="114.75">
      <c r="A447" t="s">
        <v>60</v>
      </c>
      <c r="E447" s="39" t="s">
        <v>11305</v>
      </c>
    </row>
    <row r="448" spans="1:16" ht="12.75">
      <c r="A448" t="s">
        <v>49</v>
      </c>
      <c s="34" t="s">
        <v>388</v>
      </c>
      <c s="34" t="s">
        <v>11378</v>
      </c>
      <c s="35" t="s">
        <v>5</v>
      </c>
      <c s="6" t="s">
        <v>11379</v>
      </c>
      <c s="36" t="s">
        <v>113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1521</v>
      </c>
      <c>
        <f>(M448*21)/100</f>
      </c>
      <c t="s">
        <v>27</v>
      </c>
    </row>
    <row r="449" spans="1:5" ht="12.75">
      <c r="A449" s="35" t="s">
        <v>56</v>
      </c>
      <c r="E449" s="39" t="s">
        <v>5</v>
      </c>
    </row>
    <row r="450" spans="1:5" ht="12.75">
      <c r="A450" s="35" t="s">
        <v>58</v>
      </c>
      <c r="E450" s="40" t="s">
        <v>5</v>
      </c>
    </row>
    <row r="451" spans="1:5" ht="114.75">
      <c r="A451" t="s">
        <v>60</v>
      </c>
      <c r="E451" s="39" t="s">
        <v>11305</v>
      </c>
    </row>
    <row r="452" spans="1:16" ht="12.75">
      <c r="A452" t="s">
        <v>49</v>
      </c>
      <c s="34" t="s">
        <v>391</v>
      </c>
      <c s="34" t="s">
        <v>11380</v>
      </c>
      <c s="35" t="s">
        <v>5</v>
      </c>
      <c s="6" t="s">
        <v>11381</v>
      </c>
      <c s="36" t="s">
        <v>106</v>
      </c>
      <c s="37">
        <v>55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1521</v>
      </c>
      <c>
        <f>(M452*21)/100</f>
      </c>
      <c t="s">
        <v>27</v>
      </c>
    </row>
    <row r="453" spans="1:5" ht="12.75">
      <c r="A453" s="35" t="s">
        <v>56</v>
      </c>
      <c r="E453" s="39" t="s">
        <v>5</v>
      </c>
    </row>
    <row r="454" spans="1:5" ht="12.75">
      <c r="A454" s="35" t="s">
        <v>58</v>
      </c>
      <c r="E454" s="40" t="s">
        <v>5</v>
      </c>
    </row>
    <row r="455" spans="1:5" ht="114.75">
      <c r="A455" t="s">
        <v>60</v>
      </c>
      <c r="E455" s="39" t="s">
        <v>11382</v>
      </c>
    </row>
    <row r="456" spans="1:16" ht="12.75">
      <c r="A456" t="s">
        <v>49</v>
      </c>
      <c s="34" t="s">
        <v>394</v>
      </c>
      <c s="34" t="s">
        <v>11383</v>
      </c>
      <c s="35" t="s">
        <v>5</v>
      </c>
      <c s="6" t="s">
        <v>11384</v>
      </c>
      <c s="36" t="s">
        <v>106</v>
      </c>
      <c s="37">
        <v>1308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1521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14.75">
      <c r="A459" t="s">
        <v>60</v>
      </c>
      <c r="E459" s="39" t="s">
        <v>11382</v>
      </c>
    </row>
    <row r="460" spans="1:16" ht="12.75">
      <c r="A460" t="s">
        <v>49</v>
      </c>
      <c s="34" t="s">
        <v>397</v>
      </c>
      <c s="34" t="s">
        <v>11385</v>
      </c>
      <c s="35" t="s">
        <v>5</v>
      </c>
      <c s="6" t="s">
        <v>11386</v>
      </c>
      <c s="36" t="s">
        <v>113</v>
      </c>
      <c s="37">
        <v>154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1521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14.75">
      <c r="A463" t="s">
        <v>60</v>
      </c>
      <c r="E463" s="39" t="s">
        <v>11305</v>
      </c>
    </row>
    <row r="464" spans="1:16" ht="12.75">
      <c r="A464" t="s">
        <v>49</v>
      </c>
      <c s="34" t="s">
        <v>400</v>
      </c>
      <c s="34" t="s">
        <v>11387</v>
      </c>
      <c s="35" t="s">
        <v>5</v>
      </c>
      <c s="6" t="s">
        <v>11388</v>
      </c>
      <c s="36" t="s">
        <v>113</v>
      </c>
      <c s="37">
        <v>20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1521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14.75">
      <c r="A467" t="s">
        <v>60</v>
      </c>
      <c r="E467" s="39" t="s">
        <v>11305</v>
      </c>
    </row>
    <row r="468" spans="1:16" ht="12.75">
      <c r="A468" t="s">
        <v>49</v>
      </c>
      <c s="34" t="s">
        <v>403</v>
      </c>
      <c s="34" t="s">
        <v>11389</v>
      </c>
      <c s="35" t="s">
        <v>5</v>
      </c>
      <c s="6" t="s">
        <v>11390</v>
      </c>
      <c s="36" t="s">
        <v>113</v>
      </c>
      <c s="37">
        <v>18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1521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14.75">
      <c r="A471" t="s">
        <v>60</v>
      </c>
      <c r="E471" s="39" t="s">
        <v>11305</v>
      </c>
    </row>
    <row r="472" spans="1:16" ht="12.75">
      <c r="A472" t="s">
        <v>49</v>
      </c>
      <c s="34" t="s">
        <v>406</v>
      </c>
      <c s="34" t="s">
        <v>11391</v>
      </c>
      <c s="35" t="s">
        <v>5</v>
      </c>
      <c s="6" t="s">
        <v>11392</v>
      </c>
      <c s="36" t="s">
        <v>113</v>
      </c>
      <c s="37">
        <v>8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1521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14.75">
      <c r="A475" t="s">
        <v>60</v>
      </c>
      <c r="E475" s="39" t="s">
        <v>11305</v>
      </c>
    </row>
    <row r="476" spans="1:16" ht="12.75">
      <c r="A476" t="s">
        <v>49</v>
      </c>
      <c s="34" t="s">
        <v>410</v>
      </c>
      <c s="34" t="s">
        <v>11393</v>
      </c>
      <c s="35" t="s">
        <v>5</v>
      </c>
      <c s="6" t="s">
        <v>11394</v>
      </c>
      <c s="36" t="s">
        <v>113</v>
      </c>
      <c s="37">
        <v>8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1521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14.75">
      <c r="A479" t="s">
        <v>60</v>
      </c>
      <c r="E479" s="39" t="s">
        <v>11305</v>
      </c>
    </row>
    <row r="480" spans="1:16" ht="12.75">
      <c r="A480" t="s">
        <v>49</v>
      </c>
      <c s="34" t="s">
        <v>413</v>
      </c>
      <c s="34" t="s">
        <v>11395</v>
      </c>
      <c s="35" t="s">
        <v>5</v>
      </c>
      <c s="6" t="s">
        <v>11396</v>
      </c>
      <c s="36" t="s">
        <v>113</v>
      </c>
      <c s="37">
        <v>18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1521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14.75">
      <c r="A483" t="s">
        <v>60</v>
      </c>
      <c r="E483" s="39" t="s">
        <v>11305</v>
      </c>
    </row>
    <row r="484" spans="1:16" ht="12.75">
      <c r="A484" t="s">
        <v>49</v>
      </c>
      <c s="34" t="s">
        <v>416</v>
      </c>
      <c s="34" t="s">
        <v>11397</v>
      </c>
      <c s="35" t="s">
        <v>5</v>
      </c>
      <c s="6" t="s">
        <v>11398</v>
      </c>
      <c s="36" t="s">
        <v>113</v>
      </c>
      <c s="37">
        <v>18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1521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14.75">
      <c r="A487" t="s">
        <v>60</v>
      </c>
      <c r="E487" s="39" t="s">
        <v>11305</v>
      </c>
    </row>
    <row r="488" spans="1:16" ht="12.75">
      <c r="A488" t="s">
        <v>49</v>
      </c>
      <c s="34" t="s">
        <v>419</v>
      </c>
      <c s="34" t="s">
        <v>11399</v>
      </c>
      <c s="35" t="s">
        <v>5</v>
      </c>
      <c s="6" t="s">
        <v>11400</v>
      </c>
      <c s="36" t="s">
        <v>113</v>
      </c>
      <c s="37">
        <v>20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1521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14.75">
      <c r="A491" t="s">
        <v>60</v>
      </c>
      <c r="E491" s="39" t="s">
        <v>11305</v>
      </c>
    </row>
    <row r="492" spans="1:16" ht="12.75">
      <c r="A492" t="s">
        <v>49</v>
      </c>
      <c s="34" t="s">
        <v>433</v>
      </c>
      <c s="34" t="s">
        <v>11401</v>
      </c>
      <c s="35" t="s">
        <v>5</v>
      </c>
      <c s="6" t="s">
        <v>11402</v>
      </c>
      <c s="36" t="s">
        <v>113</v>
      </c>
      <c s="37">
        <v>69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1521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14.75">
      <c r="A495" t="s">
        <v>60</v>
      </c>
      <c r="E495" s="39" t="s">
        <v>11305</v>
      </c>
    </row>
    <row r="496" spans="1:16" ht="12.75">
      <c r="A496" t="s">
        <v>49</v>
      </c>
      <c s="34" t="s">
        <v>434</v>
      </c>
      <c s="34" t="s">
        <v>11403</v>
      </c>
      <c s="35" t="s">
        <v>5</v>
      </c>
      <c s="6" t="s">
        <v>11404</v>
      </c>
      <c s="36" t="s">
        <v>113</v>
      </c>
      <c s="37">
        <v>232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1521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14.75">
      <c r="A499" t="s">
        <v>60</v>
      </c>
      <c r="E499" s="39" t="s">
        <v>11305</v>
      </c>
    </row>
    <row r="500" spans="1:16" ht="25.5">
      <c r="A500" t="s">
        <v>49</v>
      </c>
      <c s="34" t="s">
        <v>435</v>
      </c>
      <c s="34" t="s">
        <v>11405</v>
      </c>
      <c s="35" t="s">
        <v>5</v>
      </c>
      <c s="6" t="s">
        <v>11406</v>
      </c>
      <c s="36" t="s">
        <v>113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1521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89.25">
      <c r="A503" t="s">
        <v>60</v>
      </c>
      <c r="E503" s="39" t="s">
        <v>11407</v>
      </c>
    </row>
    <row r="504" spans="1:16" ht="25.5">
      <c r="A504" t="s">
        <v>49</v>
      </c>
      <c s="34" t="s">
        <v>436</v>
      </c>
      <c s="34" t="s">
        <v>11408</v>
      </c>
      <c s="35" t="s">
        <v>5</v>
      </c>
      <c s="6" t="s">
        <v>11409</v>
      </c>
      <c s="36" t="s">
        <v>113</v>
      </c>
      <c s="37">
        <v>120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1521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5</v>
      </c>
    </row>
    <row r="507" spans="1:5" ht="76.5">
      <c r="A507" t="s">
        <v>60</v>
      </c>
      <c r="E507" s="39" t="s">
        <v>11410</v>
      </c>
    </row>
    <row r="508" spans="1:16" ht="12.75">
      <c r="A508" t="s">
        <v>49</v>
      </c>
      <c s="34" t="s">
        <v>438</v>
      </c>
      <c s="34" t="s">
        <v>11411</v>
      </c>
      <c s="35" t="s">
        <v>5</v>
      </c>
      <c s="6" t="s">
        <v>11412</v>
      </c>
      <c s="36" t="s">
        <v>409</v>
      </c>
      <c s="37">
        <v>2345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1521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5</v>
      </c>
    </row>
    <row r="511" spans="1:5" ht="89.25">
      <c r="A511" t="s">
        <v>60</v>
      </c>
      <c r="E511" s="39" t="s">
        <v>11413</v>
      </c>
    </row>
    <row r="512" spans="1:13" ht="12.75">
      <c r="A512" t="s">
        <v>46</v>
      </c>
      <c r="C512" s="31" t="s">
        <v>11414</v>
      </c>
      <c r="E512" s="33" t="s">
        <v>11415</v>
      </c>
      <c r="J512" s="32">
        <f>0</f>
      </c>
      <c s="32">
        <f>0</f>
      </c>
      <c s="32">
        <f>0+L513+L517+L521</f>
      </c>
      <c s="32">
        <f>0+M513+M517+M521</f>
      </c>
    </row>
    <row r="513" spans="1:16" ht="12.75">
      <c r="A513" t="s">
        <v>49</v>
      </c>
      <c s="34" t="s">
        <v>440</v>
      </c>
      <c s="34" t="s">
        <v>11416</v>
      </c>
      <c s="35" t="s">
        <v>5</v>
      </c>
      <c s="6" t="s">
        <v>11417</v>
      </c>
      <c s="36" t="s">
        <v>113</v>
      </c>
      <c s="37">
        <v>83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1521</v>
      </c>
      <c>
        <f>(M513*21)/100</f>
      </c>
      <c t="s">
        <v>27</v>
      </c>
    </row>
    <row r="514" spans="1:5" ht="12.75">
      <c r="A514" s="35" t="s">
        <v>56</v>
      </c>
      <c r="E514" s="39" t="s">
        <v>5</v>
      </c>
    </row>
    <row r="515" spans="1:5" ht="12.75">
      <c r="A515" s="35" t="s">
        <v>58</v>
      </c>
      <c r="E515" s="40" t="s">
        <v>5</v>
      </c>
    </row>
    <row r="516" spans="1:5" ht="89.25">
      <c r="A516" t="s">
        <v>60</v>
      </c>
      <c r="E516" s="39" t="s">
        <v>11418</v>
      </c>
    </row>
    <row r="517" spans="1:16" ht="12.75">
      <c r="A517" t="s">
        <v>49</v>
      </c>
      <c s="34" t="s">
        <v>441</v>
      </c>
      <c s="34" t="s">
        <v>11419</v>
      </c>
      <c s="35" t="s">
        <v>5</v>
      </c>
      <c s="6" t="s">
        <v>11420</v>
      </c>
      <c s="36" t="s">
        <v>113</v>
      </c>
      <c s="37">
        <v>40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1521</v>
      </c>
      <c>
        <f>(M517*21)/100</f>
      </c>
      <c t="s">
        <v>27</v>
      </c>
    </row>
    <row r="518" spans="1:5" ht="12.75">
      <c r="A518" s="35" t="s">
        <v>56</v>
      </c>
      <c r="E518" s="39" t="s">
        <v>5</v>
      </c>
    </row>
    <row r="519" spans="1:5" ht="12.75">
      <c r="A519" s="35" t="s">
        <v>58</v>
      </c>
      <c r="E519" s="40" t="s">
        <v>5</v>
      </c>
    </row>
    <row r="520" spans="1:5" ht="89.25">
      <c r="A520" t="s">
        <v>60</v>
      </c>
      <c r="E520" s="39" t="s">
        <v>11418</v>
      </c>
    </row>
    <row r="521" spans="1:16" ht="25.5">
      <c r="A521" t="s">
        <v>49</v>
      </c>
      <c s="34" t="s">
        <v>442</v>
      </c>
      <c s="34" t="s">
        <v>11421</v>
      </c>
      <c s="35" t="s">
        <v>5</v>
      </c>
      <c s="6" t="s">
        <v>11422</v>
      </c>
      <c s="36" t="s">
        <v>590</v>
      </c>
      <c s="37">
        <v>650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1521</v>
      </c>
      <c>
        <f>(M521*21)/100</f>
      </c>
      <c t="s">
        <v>27</v>
      </c>
    </row>
    <row r="522" spans="1:5" ht="12.75">
      <c r="A522" s="35" t="s">
        <v>56</v>
      </c>
      <c r="E522" s="39" t="s">
        <v>5</v>
      </c>
    </row>
    <row r="523" spans="1:5" ht="12.75">
      <c r="A523" s="35" t="s">
        <v>58</v>
      </c>
      <c r="E523" s="40" t="s">
        <v>5</v>
      </c>
    </row>
    <row r="524" spans="1:5" ht="89.25">
      <c r="A524" t="s">
        <v>60</v>
      </c>
      <c r="E524" s="39" t="s">
        <v>11423</v>
      </c>
    </row>
    <row r="525" spans="1:13" ht="12.75">
      <c r="A525" t="s">
        <v>46</v>
      </c>
      <c r="C525" s="31" t="s">
        <v>11424</v>
      </c>
      <c r="E525" s="33" t="s">
        <v>11425</v>
      </c>
      <c r="J525" s="32">
        <f>0</f>
      </c>
      <c s="32">
        <f>0</f>
      </c>
      <c s="32">
        <f>0+L526+L530+L534+L538+L542+L546+L550+L554+L558+L562+L566+L570</f>
      </c>
      <c s="32">
        <f>0+M526+M530+M534+M538+M542+M546+M550+M554+M558+M562+M566+M570</f>
      </c>
    </row>
    <row r="526" spans="1:16" ht="12.75">
      <c r="A526" t="s">
        <v>49</v>
      </c>
      <c s="34" t="s">
        <v>443</v>
      </c>
      <c s="34" t="s">
        <v>11426</v>
      </c>
      <c s="35" t="s">
        <v>5</v>
      </c>
      <c s="6" t="s">
        <v>11427</v>
      </c>
      <c s="36" t="s">
        <v>291</v>
      </c>
      <c s="37">
        <v>17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1521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5</v>
      </c>
    </row>
    <row r="529" spans="1:5" ht="114.75">
      <c r="A529" t="s">
        <v>60</v>
      </c>
      <c r="E529" s="39" t="s">
        <v>11428</v>
      </c>
    </row>
    <row r="530" spans="1:16" ht="12.75">
      <c r="A530" t="s">
        <v>49</v>
      </c>
      <c s="34" t="s">
        <v>444</v>
      </c>
      <c s="34" t="s">
        <v>11429</v>
      </c>
      <c s="35" t="s">
        <v>5</v>
      </c>
      <c s="6" t="s">
        <v>11430</v>
      </c>
      <c s="36" t="s">
        <v>291</v>
      </c>
      <c s="37">
        <v>17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1521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02">
      <c r="A533" t="s">
        <v>60</v>
      </c>
      <c r="E533" s="39" t="s">
        <v>11431</v>
      </c>
    </row>
    <row r="534" spans="1:16" ht="12.75">
      <c r="A534" t="s">
        <v>49</v>
      </c>
      <c s="34" t="s">
        <v>445</v>
      </c>
      <c s="34" t="s">
        <v>11432</v>
      </c>
      <c s="35" t="s">
        <v>5</v>
      </c>
      <c s="6" t="s">
        <v>11433</v>
      </c>
      <c s="36" t="s">
        <v>113</v>
      </c>
      <c s="37">
        <v>13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1521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5</v>
      </c>
    </row>
    <row r="537" spans="1:5" ht="89.25">
      <c r="A537" t="s">
        <v>60</v>
      </c>
      <c r="E537" s="39" t="s">
        <v>11434</v>
      </c>
    </row>
    <row r="538" spans="1:16" ht="25.5">
      <c r="A538" t="s">
        <v>49</v>
      </c>
      <c s="34" t="s">
        <v>447</v>
      </c>
      <c s="34" t="s">
        <v>11435</v>
      </c>
      <c s="35" t="s">
        <v>5</v>
      </c>
      <c s="6" t="s">
        <v>11436</v>
      </c>
      <c s="36" t="s">
        <v>113</v>
      </c>
      <c s="37">
        <v>150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1521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5</v>
      </c>
    </row>
    <row r="541" spans="1:5" ht="89.25">
      <c r="A541" t="s">
        <v>60</v>
      </c>
      <c r="E541" s="39" t="s">
        <v>11437</v>
      </c>
    </row>
    <row r="542" spans="1:16" ht="25.5">
      <c r="A542" t="s">
        <v>49</v>
      </c>
      <c s="34" t="s">
        <v>451</v>
      </c>
      <c s="34" t="s">
        <v>11438</v>
      </c>
      <c s="35" t="s">
        <v>5</v>
      </c>
      <c s="6" t="s">
        <v>11439</v>
      </c>
      <c s="36" t="s">
        <v>11440</v>
      </c>
      <c s="37">
        <v>150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1521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12.75">
      <c r="A544" s="35" t="s">
        <v>58</v>
      </c>
      <c r="E544" s="40" t="s">
        <v>5</v>
      </c>
    </row>
    <row r="545" spans="1:5" ht="89.25">
      <c r="A545" t="s">
        <v>60</v>
      </c>
      <c r="E545" s="39" t="s">
        <v>11441</v>
      </c>
    </row>
    <row r="546" spans="1:16" ht="12.75">
      <c r="A546" t="s">
        <v>49</v>
      </c>
      <c s="34" t="s">
        <v>452</v>
      </c>
      <c s="34" t="s">
        <v>11442</v>
      </c>
      <c s="35" t="s">
        <v>5</v>
      </c>
      <c s="6" t="s">
        <v>11443</v>
      </c>
      <c s="36" t="s">
        <v>113</v>
      </c>
      <c s="37">
        <v>150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1521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5</v>
      </c>
    </row>
    <row r="549" spans="1:5" ht="102">
      <c r="A549" t="s">
        <v>60</v>
      </c>
      <c r="E549" s="39" t="s">
        <v>11444</v>
      </c>
    </row>
    <row r="550" spans="1:16" ht="12.75">
      <c r="A550" t="s">
        <v>49</v>
      </c>
      <c s="34" t="s">
        <v>919</v>
      </c>
      <c s="34" t="s">
        <v>11445</v>
      </c>
      <c s="35" t="s">
        <v>5</v>
      </c>
      <c s="6" t="s">
        <v>11446</v>
      </c>
      <c s="36" t="s">
        <v>113</v>
      </c>
      <c s="37">
        <v>1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1521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5</v>
      </c>
    </row>
    <row r="553" spans="1:5" ht="89.25">
      <c r="A553" t="s">
        <v>60</v>
      </c>
      <c r="E553" s="39" t="s">
        <v>11447</v>
      </c>
    </row>
    <row r="554" spans="1:16" ht="12.75">
      <c r="A554" t="s">
        <v>49</v>
      </c>
      <c s="34" t="s">
        <v>924</v>
      </c>
      <c s="34" t="s">
        <v>11448</v>
      </c>
      <c s="35" t="s">
        <v>5</v>
      </c>
      <c s="6" t="s">
        <v>11449</v>
      </c>
      <c s="36" t="s">
        <v>113</v>
      </c>
      <c s="37">
        <v>8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1521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5</v>
      </c>
    </row>
    <row r="557" spans="1:5" ht="102">
      <c r="A557" t="s">
        <v>60</v>
      </c>
      <c r="E557" s="39" t="s">
        <v>11450</v>
      </c>
    </row>
    <row r="558" spans="1:16" ht="12.75">
      <c r="A558" t="s">
        <v>49</v>
      </c>
      <c s="34" t="s">
        <v>928</v>
      </c>
      <c s="34" t="s">
        <v>11451</v>
      </c>
      <c s="35" t="s">
        <v>5</v>
      </c>
      <c s="6" t="s">
        <v>418</v>
      </c>
      <c s="36" t="s">
        <v>113</v>
      </c>
      <c s="37">
        <v>1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1521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5</v>
      </c>
    </row>
    <row r="561" spans="1:5" ht="89.25">
      <c r="A561" t="s">
        <v>60</v>
      </c>
      <c r="E561" s="39" t="s">
        <v>11452</v>
      </c>
    </row>
    <row r="562" spans="1:16" ht="12.75">
      <c r="A562" t="s">
        <v>49</v>
      </c>
      <c s="34" t="s">
        <v>932</v>
      </c>
      <c s="34" t="s">
        <v>11453</v>
      </c>
      <c s="35" t="s">
        <v>5</v>
      </c>
      <c s="6" t="s">
        <v>11454</v>
      </c>
      <c s="36" t="s">
        <v>409</v>
      </c>
      <c s="37">
        <v>130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1521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11455</v>
      </c>
    </row>
    <row r="566" spans="1:16" ht="12.75">
      <c r="A566" t="s">
        <v>49</v>
      </c>
      <c s="34" t="s">
        <v>937</v>
      </c>
      <c s="34" t="s">
        <v>11456</v>
      </c>
      <c s="35" t="s">
        <v>5</v>
      </c>
      <c s="6" t="s">
        <v>11457</v>
      </c>
      <c s="36" t="s">
        <v>409</v>
      </c>
      <c s="37">
        <v>215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1521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5</v>
      </c>
    </row>
    <row r="569" spans="1:5" ht="89.25">
      <c r="A569" t="s">
        <v>60</v>
      </c>
      <c r="E569" s="39" t="s">
        <v>11458</v>
      </c>
    </row>
    <row r="570" spans="1:16" ht="12.75">
      <c r="A570" t="s">
        <v>49</v>
      </c>
      <c s="34" t="s">
        <v>940</v>
      </c>
      <c s="34" t="s">
        <v>11459</v>
      </c>
      <c s="35" t="s">
        <v>5</v>
      </c>
      <c s="6" t="s">
        <v>11460</v>
      </c>
      <c s="36" t="s">
        <v>113</v>
      </c>
      <c s="37">
        <v>30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1521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76.5">
      <c r="A573" t="s">
        <v>60</v>
      </c>
      <c r="E573" s="39" t="s">
        <v>11461</v>
      </c>
    </row>
    <row r="574" spans="1:13" ht="12.75">
      <c r="A574" t="s">
        <v>46</v>
      </c>
      <c r="C574" s="31" t="s">
        <v>11462</v>
      </c>
      <c r="E574" s="33" t="s">
        <v>11463</v>
      </c>
      <c r="J574" s="32">
        <f>0</f>
      </c>
      <c s="32">
        <f>0</f>
      </c>
      <c s="32">
        <f>0+L575+L579+L583+L587+L591+L595+L599+L603+L607+L611+L615+L619+L623+L627+L631+L635+L639+L643+L647+L651+L655+L659+L663+L667+L671+L675+L679+L683+L687+L691+L695+L699+L703+L707+L711+L715</f>
      </c>
      <c s="32">
        <f>0+M575+M579+M583+M587+M591+M595+M599+M603+M607+M611+M615+M619+M623+M627+M631+M635+M639+M643+M647+M651+M655+M659+M663+M667+M671+M675+M679+M683+M687+M691+M695+M699+M703+M707+M711+M715</f>
      </c>
    </row>
    <row r="575" spans="1:16" ht="12.75">
      <c r="A575" t="s">
        <v>49</v>
      </c>
      <c s="34" t="s">
        <v>455</v>
      </c>
      <c s="34" t="s">
        <v>11464</v>
      </c>
      <c s="35" t="s">
        <v>5</v>
      </c>
      <c s="6" t="s">
        <v>11465</v>
      </c>
      <c s="36" t="s">
        <v>409</v>
      </c>
      <c s="37">
        <v>988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1521</v>
      </c>
      <c>
        <f>(M575*21)/100</f>
      </c>
      <c t="s">
        <v>27</v>
      </c>
    </row>
    <row r="576" spans="1:5" ht="12.75">
      <c r="A576" s="35" t="s">
        <v>56</v>
      </c>
      <c r="E576" s="39" t="s">
        <v>5</v>
      </c>
    </row>
    <row r="577" spans="1:5" ht="12.75">
      <c r="A577" s="35" t="s">
        <v>58</v>
      </c>
      <c r="E577" s="40" t="s">
        <v>5</v>
      </c>
    </row>
    <row r="578" spans="1:5" ht="89.25">
      <c r="A578" t="s">
        <v>60</v>
      </c>
      <c r="E578" s="39" t="s">
        <v>11466</v>
      </c>
    </row>
    <row r="579" spans="1:16" ht="12.75">
      <c r="A579" t="s">
        <v>49</v>
      </c>
      <c s="34" t="s">
        <v>456</v>
      </c>
      <c s="34" t="s">
        <v>11467</v>
      </c>
      <c s="35" t="s">
        <v>5</v>
      </c>
      <c s="6" t="s">
        <v>11468</v>
      </c>
      <c s="36" t="s">
        <v>101</v>
      </c>
      <c s="37">
        <v>264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1521</v>
      </c>
      <c>
        <f>(M579*21)/100</f>
      </c>
      <c t="s">
        <v>27</v>
      </c>
    </row>
    <row r="580" spans="1:5" ht="12.75">
      <c r="A580" s="35" t="s">
        <v>56</v>
      </c>
      <c r="E580" s="39" t="s">
        <v>5</v>
      </c>
    </row>
    <row r="581" spans="1:5" ht="12.75">
      <c r="A581" s="35" t="s">
        <v>58</v>
      </c>
      <c r="E581" s="40" t="s">
        <v>5</v>
      </c>
    </row>
    <row r="582" spans="1:5" ht="127.5">
      <c r="A582" t="s">
        <v>60</v>
      </c>
      <c r="E582" s="39" t="s">
        <v>11469</v>
      </c>
    </row>
    <row r="583" spans="1:16" ht="12.75">
      <c r="A583" t="s">
        <v>49</v>
      </c>
      <c s="34" t="s">
        <v>457</v>
      </c>
      <c s="34" t="s">
        <v>11470</v>
      </c>
      <c s="35" t="s">
        <v>5</v>
      </c>
      <c s="6" t="s">
        <v>11471</v>
      </c>
      <c s="36" t="s">
        <v>113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1521</v>
      </c>
      <c>
        <f>(M583*21)/100</f>
      </c>
      <c t="s">
        <v>27</v>
      </c>
    </row>
    <row r="584" spans="1:5" ht="12.75">
      <c r="A584" s="35" t="s">
        <v>56</v>
      </c>
      <c r="E584" s="39" t="s">
        <v>5</v>
      </c>
    </row>
    <row r="585" spans="1:5" ht="12.75">
      <c r="A585" s="35" t="s">
        <v>58</v>
      </c>
      <c r="E585" s="40" t="s">
        <v>5</v>
      </c>
    </row>
    <row r="586" spans="1:5" ht="114.75">
      <c r="A586" t="s">
        <v>60</v>
      </c>
      <c r="E586" s="39" t="s">
        <v>11472</v>
      </c>
    </row>
    <row r="587" spans="1:16" ht="12.75">
      <c r="A587" t="s">
        <v>49</v>
      </c>
      <c s="34" t="s">
        <v>458</v>
      </c>
      <c s="34" t="s">
        <v>11473</v>
      </c>
      <c s="35" t="s">
        <v>5</v>
      </c>
      <c s="6" t="s">
        <v>11474</v>
      </c>
      <c s="36" t="s">
        <v>113</v>
      </c>
      <c s="37">
        <v>66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1521</v>
      </c>
      <c>
        <f>(M587*21)/100</f>
      </c>
      <c t="s">
        <v>27</v>
      </c>
    </row>
    <row r="588" spans="1:5" ht="12.75">
      <c r="A588" s="35" t="s">
        <v>56</v>
      </c>
      <c r="E588" s="39" t="s">
        <v>5</v>
      </c>
    </row>
    <row r="589" spans="1:5" ht="12.75">
      <c r="A589" s="35" t="s">
        <v>58</v>
      </c>
      <c r="E589" s="40" t="s">
        <v>5</v>
      </c>
    </row>
    <row r="590" spans="1:5" ht="102">
      <c r="A590" t="s">
        <v>60</v>
      </c>
      <c r="E590" s="39" t="s">
        <v>11475</v>
      </c>
    </row>
    <row r="591" spans="1:16" ht="12.75">
      <c r="A591" t="s">
        <v>49</v>
      </c>
      <c s="34" t="s">
        <v>459</v>
      </c>
      <c s="34" t="s">
        <v>11476</v>
      </c>
      <c s="35" t="s">
        <v>5</v>
      </c>
      <c s="6" t="s">
        <v>11477</v>
      </c>
      <c s="36" t="s">
        <v>113</v>
      </c>
      <c s="37">
        <v>60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1521</v>
      </c>
      <c>
        <f>(M591*21)/100</f>
      </c>
      <c t="s">
        <v>27</v>
      </c>
    </row>
    <row r="592" spans="1:5" ht="12.75">
      <c r="A592" s="35" t="s">
        <v>56</v>
      </c>
      <c r="E592" s="39" t="s">
        <v>5</v>
      </c>
    </row>
    <row r="593" spans="1:5" ht="12.75">
      <c r="A593" s="35" t="s">
        <v>58</v>
      </c>
      <c r="E593" s="40" t="s">
        <v>5</v>
      </c>
    </row>
    <row r="594" spans="1:5" ht="102">
      <c r="A594" t="s">
        <v>60</v>
      </c>
      <c r="E594" s="39" t="s">
        <v>11475</v>
      </c>
    </row>
    <row r="595" spans="1:16" ht="12.75">
      <c r="A595" t="s">
        <v>49</v>
      </c>
      <c s="34" t="s">
        <v>460</v>
      </c>
      <c s="34" t="s">
        <v>11478</v>
      </c>
      <c s="35" t="s">
        <v>5</v>
      </c>
      <c s="6" t="s">
        <v>11479</v>
      </c>
      <c s="36" t="s">
        <v>113</v>
      </c>
      <c s="37">
        <v>40</v>
      </c>
      <c s="36">
        <v>0</v>
      </c>
      <c s="36">
        <f>ROUND(G595*H595,6)</f>
      </c>
      <c r="L595" s="38">
        <v>0</v>
      </c>
      <c s="32">
        <f>ROUND(ROUND(L595,2)*ROUND(G595,3),2)</f>
      </c>
      <c s="36" t="s">
        <v>1521</v>
      </c>
      <c>
        <f>(M595*21)/100</f>
      </c>
      <c t="s">
        <v>27</v>
      </c>
    </row>
    <row r="596" spans="1:5" ht="12.75">
      <c r="A596" s="35" t="s">
        <v>56</v>
      </c>
      <c r="E596" s="39" t="s">
        <v>5</v>
      </c>
    </row>
    <row r="597" spans="1:5" ht="12.75">
      <c r="A597" s="35" t="s">
        <v>58</v>
      </c>
      <c r="E597" s="40" t="s">
        <v>5</v>
      </c>
    </row>
    <row r="598" spans="1:5" ht="102">
      <c r="A598" t="s">
        <v>60</v>
      </c>
      <c r="E598" s="39" t="s">
        <v>11475</v>
      </c>
    </row>
    <row r="599" spans="1:16" ht="12.75">
      <c r="A599" t="s">
        <v>49</v>
      </c>
      <c s="34" t="s">
        <v>463</v>
      </c>
      <c s="34" t="s">
        <v>11480</v>
      </c>
      <c s="35" t="s">
        <v>5</v>
      </c>
      <c s="6" t="s">
        <v>11481</v>
      </c>
      <c s="36" t="s">
        <v>113</v>
      </c>
      <c s="37">
        <v>12</v>
      </c>
      <c s="36">
        <v>0</v>
      </c>
      <c s="36">
        <f>ROUND(G599*H599,6)</f>
      </c>
      <c r="L599" s="38">
        <v>0</v>
      </c>
      <c s="32">
        <f>ROUND(ROUND(L599,2)*ROUND(G599,3),2)</f>
      </c>
      <c s="36" t="s">
        <v>1521</v>
      </c>
      <c>
        <f>(M599*21)/100</f>
      </c>
      <c t="s">
        <v>27</v>
      </c>
    </row>
    <row r="600" spans="1:5" ht="12.75">
      <c r="A600" s="35" t="s">
        <v>56</v>
      </c>
      <c r="E600" s="39" t="s">
        <v>5</v>
      </c>
    </row>
    <row r="601" spans="1:5" ht="12.75">
      <c r="A601" s="35" t="s">
        <v>58</v>
      </c>
      <c r="E601" s="40" t="s">
        <v>5</v>
      </c>
    </row>
    <row r="602" spans="1:5" ht="102">
      <c r="A602" t="s">
        <v>60</v>
      </c>
      <c r="E602" s="39" t="s">
        <v>11475</v>
      </c>
    </row>
    <row r="603" spans="1:16" ht="12.75">
      <c r="A603" t="s">
        <v>49</v>
      </c>
      <c s="34" t="s">
        <v>466</v>
      </c>
      <c s="34" t="s">
        <v>11482</v>
      </c>
      <c s="35" t="s">
        <v>5</v>
      </c>
      <c s="6" t="s">
        <v>11483</v>
      </c>
      <c s="36" t="s">
        <v>113</v>
      </c>
      <c s="37">
        <v>12</v>
      </c>
      <c s="36">
        <v>0</v>
      </c>
      <c s="36">
        <f>ROUND(G603*H603,6)</f>
      </c>
      <c r="L603" s="38">
        <v>0</v>
      </c>
      <c s="32">
        <f>ROUND(ROUND(L603,2)*ROUND(G603,3),2)</f>
      </c>
      <c s="36" t="s">
        <v>1521</v>
      </c>
      <c>
        <f>(M603*21)/100</f>
      </c>
      <c t="s">
        <v>27</v>
      </c>
    </row>
    <row r="604" spans="1:5" ht="12.75">
      <c r="A604" s="35" t="s">
        <v>56</v>
      </c>
      <c r="E604" s="39" t="s">
        <v>5</v>
      </c>
    </row>
    <row r="605" spans="1:5" ht="12.75">
      <c r="A605" s="35" t="s">
        <v>58</v>
      </c>
      <c r="E605" s="40" t="s">
        <v>5</v>
      </c>
    </row>
    <row r="606" spans="1:5" ht="102">
      <c r="A606" t="s">
        <v>60</v>
      </c>
      <c r="E606" s="39" t="s">
        <v>11475</v>
      </c>
    </row>
    <row r="607" spans="1:16" ht="12.75">
      <c r="A607" t="s">
        <v>49</v>
      </c>
      <c s="34" t="s">
        <v>469</v>
      </c>
      <c s="34" t="s">
        <v>11484</v>
      </c>
      <c s="35" t="s">
        <v>5</v>
      </c>
      <c s="6" t="s">
        <v>11485</v>
      </c>
      <c s="36" t="s">
        <v>2729</v>
      </c>
      <c s="37">
        <v>1500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1521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5</v>
      </c>
    </row>
    <row r="610" spans="1:5" ht="114.75">
      <c r="A610" t="s">
        <v>60</v>
      </c>
      <c r="E610" s="39" t="s">
        <v>11486</v>
      </c>
    </row>
    <row r="611" spans="1:16" ht="12.75">
      <c r="A611" t="s">
        <v>49</v>
      </c>
      <c s="34" t="s">
        <v>472</v>
      </c>
      <c s="34" t="s">
        <v>11487</v>
      </c>
      <c s="35" t="s">
        <v>5</v>
      </c>
      <c s="6" t="s">
        <v>11488</v>
      </c>
      <c s="36" t="s">
        <v>113</v>
      </c>
      <c s="37">
        <v>20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1521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02">
      <c r="A614" t="s">
        <v>60</v>
      </c>
      <c r="E614" s="39" t="s">
        <v>11489</v>
      </c>
    </row>
    <row r="615" spans="1:16" ht="12.75">
      <c r="A615" t="s">
        <v>49</v>
      </c>
      <c s="34" t="s">
        <v>475</v>
      </c>
      <c s="34" t="s">
        <v>11490</v>
      </c>
      <c s="35" t="s">
        <v>5</v>
      </c>
      <c s="6" t="s">
        <v>11491</v>
      </c>
      <c s="36" t="s">
        <v>113</v>
      </c>
      <c s="37">
        <v>60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1521</v>
      </c>
      <c>
        <f>(M615*21)/100</f>
      </c>
      <c t="s">
        <v>27</v>
      </c>
    </row>
    <row r="616" spans="1:5" ht="12.75">
      <c r="A616" s="35" t="s">
        <v>56</v>
      </c>
      <c r="E616" s="39" t="s">
        <v>5</v>
      </c>
    </row>
    <row r="617" spans="1:5" ht="12.75">
      <c r="A617" s="35" t="s">
        <v>58</v>
      </c>
      <c r="E617" s="40" t="s">
        <v>5</v>
      </c>
    </row>
    <row r="618" spans="1:5" ht="102">
      <c r="A618" t="s">
        <v>60</v>
      </c>
      <c r="E618" s="39" t="s">
        <v>11489</v>
      </c>
    </row>
    <row r="619" spans="1:16" ht="12.75">
      <c r="A619" t="s">
        <v>49</v>
      </c>
      <c s="34" t="s">
        <v>478</v>
      </c>
      <c s="34" t="s">
        <v>11492</v>
      </c>
      <c s="35" t="s">
        <v>5</v>
      </c>
      <c s="6" t="s">
        <v>11493</v>
      </c>
      <c s="36" t="s">
        <v>113</v>
      </c>
      <c s="37">
        <v>75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1521</v>
      </c>
      <c>
        <f>(M619*21)/100</f>
      </c>
      <c t="s">
        <v>27</v>
      </c>
    </row>
    <row r="620" spans="1:5" ht="12.75">
      <c r="A620" s="35" t="s">
        <v>56</v>
      </c>
      <c r="E620" s="39" t="s">
        <v>5</v>
      </c>
    </row>
    <row r="621" spans="1:5" ht="12.75">
      <c r="A621" s="35" t="s">
        <v>58</v>
      </c>
      <c r="E621" s="40" t="s">
        <v>5</v>
      </c>
    </row>
    <row r="622" spans="1:5" ht="102">
      <c r="A622" t="s">
        <v>60</v>
      </c>
      <c r="E622" s="39" t="s">
        <v>11489</v>
      </c>
    </row>
    <row r="623" spans="1:16" ht="12.75">
      <c r="A623" t="s">
        <v>49</v>
      </c>
      <c s="34" t="s">
        <v>481</v>
      </c>
      <c s="34" t="s">
        <v>11494</v>
      </c>
      <c s="35" t="s">
        <v>5</v>
      </c>
      <c s="6" t="s">
        <v>11495</v>
      </c>
      <c s="36" t="s">
        <v>113</v>
      </c>
      <c s="37">
        <v>85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1521</v>
      </c>
      <c>
        <f>(M623*21)/100</f>
      </c>
      <c t="s">
        <v>27</v>
      </c>
    </row>
    <row r="624" spans="1:5" ht="12.75">
      <c r="A624" s="35" t="s">
        <v>56</v>
      </c>
      <c r="E624" s="39" t="s">
        <v>5</v>
      </c>
    </row>
    <row r="625" spans="1:5" ht="12.75">
      <c r="A625" s="35" t="s">
        <v>58</v>
      </c>
      <c r="E625" s="40" t="s">
        <v>5</v>
      </c>
    </row>
    <row r="626" spans="1:5" ht="102">
      <c r="A626" t="s">
        <v>60</v>
      </c>
      <c r="E626" s="39" t="s">
        <v>11489</v>
      </c>
    </row>
    <row r="627" spans="1:16" ht="12.75">
      <c r="A627" t="s">
        <v>49</v>
      </c>
      <c s="34" t="s">
        <v>484</v>
      </c>
      <c s="34" t="s">
        <v>11496</v>
      </c>
      <c s="35" t="s">
        <v>5</v>
      </c>
      <c s="6" t="s">
        <v>11497</v>
      </c>
      <c s="36" t="s">
        <v>113</v>
      </c>
      <c s="37">
        <v>10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1521</v>
      </c>
      <c>
        <f>(M627*21)/100</f>
      </c>
      <c t="s">
        <v>27</v>
      </c>
    </row>
    <row r="628" spans="1:5" ht="12.75">
      <c r="A628" s="35" t="s">
        <v>56</v>
      </c>
      <c r="E628" s="39" t="s">
        <v>5</v>
      </c>
    </row>
    <row r="629" spans="1:5" ht="12.75">
      <c r="A629" s="35" t="s">
        <v>58</v>
      </c>
      <c r="E629" s="40" t="s">
        <v>5</v>
      </c>
    </row>
    <row r="630" spans="1:5" ht="102">
      <c r="A630" t="s">
        <v>60</v>
      </c>
      <c r="E630" s="39" t="s">
        <v>11489</v>
      </c>
    </row>
    <row r="631" spans="1:16" ht="12.75">
      <c r="A631" t="s">
        <v>49</v>
      </c>
      <c s="34" t="s">
        <v>487</v>
      </c>
      <c s="34" t="s">
        <v>11498</v>
      </c>
      <c s="35" t="s">
        <v>5</v>
      </c>
      <c s="6" t="s">
        <v>11499</v>
      </c>
      <c s="36" t="s">
        <v>113</v>
      </c>
      <c s="37">
        <v>5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1521</v>
      </c>
      <c>
        <f>(M631*21)/100</f>
      </c>
      <c t="s">
        <v>27</v>
      </c>
    </row>
    <row r="632" spans="1:5" ht="12.75">
      <c r="A632" s="35" t="s">
        <v>56</v>
      </c>
      <c r="E632" s="39" t="s">
        <v>5</v>
      </c>
    </row>
    <row r="633" spans="1:5" ht="12.75">
      <c r="A633" s="35" t="s">
        <v>58</v>
      </c>
      <c r="E633" s="40" t="s">
        <v>5</v>
      </c>
    </row>
    <row r="634" spans="1:5" ht="102">
      <c r="A634" t="s">
        <v>60</v>
      </c>
      <c r="E634" s="39" t="s">
        <v>11489</v>
      </c>
    </row>
    <row r="635" spans="1:16" ht="12.75">
      <c r="A635" t="s">
        <v>49</v>
      </c>
      <c s="34" t="s">
        <v>490</v>
      </c>
      <c s="34" t="s">
        <v>11500</v>
      </c>
      <c s="35" t="s">
        <v>5</v>
      </c>
      <c s="6" t="s">
        <v>11501</v>
      </c>
      <c s="36" t="s">
        <v>113</v>
      </c>
      <c s="37">
        <v>25</v>
      </c>
      <c s="36">
        <v>0</v>
      </c>
      <c s="36">
        <f>ROUND(G635*H635,6)</f>
      </c>
      <c r="L635" s="38">
        <v>0</v>
      </c>
      <c s="32">
        <f>ROUND(ROUND(L635,2)*ROUND(G635,3),2)</f>
      </c>
      <c s="36" t="s">
        <v>1521</v>
      </c>
      <c>
        <f>(M635*21)/100</f>
      </c>
      <c t="s">
        <v>27</v>
      </c>
    </row>
    <row r="636" spans="1:5" ht="12.75">
      <c r="A636" s="35" t="s">
        <v>56</v>
      </c>
      <c r="E636" s="39" t="s">
        <v>5</v>
      </c>
    </row>
    <row r="637" spans="1:5" ht="12.75">
      <c r="A637" s="35" t="s">
        <v>58</v>
      </c>
      <c r="E637" s="40" t="s">
        <v>5</v>
      </c>
    </row>
    <row r="638" spans="1:5" ht="102">
      <c r="A638" t="s">
        <v>60</v>
      </c>
      <c r="E638" s="39" t="s">
        <v>11489</v>
      </c>
    </row>
    <row r="639" spans="1:16" ht="12.75">
      <c r="A639" t="s">
        <v>49</v>
      </c>
      <c s="34" t="s">
        <v>493</v>
      </c>
      <c s="34" t="s">
        <v>11502</v>
      </c>
      <c s="35" t="s">
        <v>5</v>
      </c>
      <c s="6" t="s">
        <v>11503</v>
      </c>
      <c s="36" t="s">
        <v>113</v>
      </c>
      <c s="37">
        <v>6</v>
      </c>
      <c s="36">
        <v>0</v>
      </c>
      <c s="36">
        <f>ROUND(G639*H639,6)</f>
      </c>
      <c r="L639" s="38">
        <v>0</v>
      </c>
      <c s="32">
        <f>ROUND(ROUND(L639,2)*ROUND(G639,3),2)</f>
      </c>
      <c s="36" t="s">
        <v>1521</v>
      </c>
      <c>
        <f>(M639*21)/100</f>
      </c>
      <c t="s">
        <v>27</v>
      </c>
    </row>
    <row r="640" spans="1:5" ht="12.75">
      <c r="A640" s="35" t="s">
        <v>56</v>
      </c>
      <c r="E640" s="39" t="s">
        <v>5</v>
      </c>
    </row>
    <row r="641" spans="1:5" ht="12.75">
      <c r="A641" s="35" t="s">
        <v>58</v>
      </c>
      <c r="E641" s="40" t="s">
        <v>5</v>
      </c>
    </row>
    <row r="642" spans="1:5" ht="102">
      <c r="A642" t="s">
        <v>60</v>
      </c>
      <c r="E642" s="39" t="s">
        <v>11489</v>
      </c>
    </row>
    <row r="643" spans="1:16" ht="12.75">
      <c r="A643" t="s">
        <v>49</v>
      </c>
      <c s="34" t="s">
        <v>496</v>
      </c>
      <c s="34" t="s">
        <v>11504</v>
      </c>
      <c s="35" t="s">
        <v>5</v>
      </c>
      <c s="6" t="s">
        <v>11505</v>
      </c>
      <c s="36" t="s">
        <v>113</v>
      </c>
      <c s="37">
        <v>10</v>
      </c>
      <c s="36">
        <v>0</v>
      </c>
      <c s="36">
        <f>ROUND(G643*H643,6)</f>
      </c>
      <c r="L643" s="38">
        <v>0</v>
      </c>
      <c s="32">
        <f>ROUND(ROUND(L643,2)*ROUND(G643,3),2)</f>
      </c>
      <c s="36" t="s">
        <v>1521</v>
      </c>
      <c>
        <f>(M643*21)/100</f>
      </c>
      <c t="s">
        <v>27</v>
      </c>
    </row>
    <row r="644" spans="1:5" ht="12.75">
      <c r="A644" s="35" t="s">
        <v>56</v>
      </c>
      <c r="E644" s="39" t="s">
        <v>5</v>
      </c>
    </row>
    <row r="645" spans="1:5" ht="12.75">
      <c r="A645" s="35" t="s">
        <v>58</v>
      </c>
      <c r="E645" s="40" t="s">
        <v>5</v>
      </c>
    </row>
    <row r="646" spans="1:5" ht="102">
      <c r="A646" t="s">
        <v>60</v>
      </c>
      <c r="E646" s="39" t="s">
        <v>11489</v>
      </c>
    </row>
    <row r="647" spans="1:16" ht="12.75">
      <c r="A647" t="s">
        <v>49</v>
      </c>
      <c s="34" t="s">
        <v>499</v>
      </c>
      <c s="34" t="s">
        <v>11506</v>
      </c>
      <c s="35" t="s">
        <v>5</v>
      </c>
      <c s="6" t="s">
        <v>11507</v>
      </c>
      <c s="36" t="s">
        <v>113</v>
      </c>
      <c s="37">
        <v>90</v>
      </c>
      <c s="36">
        <v>0</v>
      </c>
      <c s="36">
        <f>ROUND(G647*H647,6)</f>
      </c>
      <c r="L647" s="38">
        <v>0</v>
      </c>
      <c s="32">
        <f>ROUND(ROUND(L647,2)*ROUND(G647,3),2)</f>
      </c>
      <c s="36" t="s">
        <v>1521</v>
      </c>
      <c>
        <f>(M647*21)/100</f>
      </c>
      <c t="s">
        <v>27</v>
      </c>
    </row>
    <row r="648" spans="1:5" ht="12.75">
      <c r="A648" s="35" t="s">
        <v>56</v>
      </c>
      <c r="E648" s="39" t="s">
        <v>5</v>
      </c>
    </row>
    <row r="649" spans="1:5" ht="12.75">
      <c r="A649" s="35" t="s">
        <v>58</v>
      </c>
      <c r="E649" s="40" t="s">
        <v>5</v>
      </c>
    </row>
    <row r="650" spans="1:5" ht="102">
      <c r="A650" t="s">
        <v>60</v>
      </c>
      <c r="E650" s="39" t="s">
        <v>11489</v>
      </c>
    </row>
    <row r="651" spans="1:16" ht="12.75">
      <c r="A651" t="s">
        <v>49</v>
      </c>
      <c s="34" t="s">
        <v>502</v>
      </c>
      <c s="34" t="s">
        <v>11508</v>
      </c>
      <c s="35" t="s">
        <v>5</v>
      </c>
      <c s="6" t="s">
        <v>11509</v>
      </c>
      <c s="36" t="s">
        <v>113</v>
      </c>
      <c s="37">
        <v>2</v>
      </c>
      <c s="36">
        <v>0</v>
      </c>
      <c s="36">
        <f>ROUND(G651*H651,6)</f>
      </c>
      <c r="L651" s="38">
        <v>0</v>
      </c>
      <c s="32">
        <f>ROUND(ROUND(L651,2)*ROUND(G651,3),2)</f>
      </c>
      <c s="36" t="s">
        <v>1521</v>
      </c>
      <c>
        <f>(M651*21)/100</f>
      </c>
      <c t="s">
        <v>27</v>
      </c>
    </row>
    <row r="652" spans="1:5" ht="12.75">
      <c r="A652" s="35" t="s">
        <v>56</v>
      </c>
      <c r="E652" s="39" t="s">
        <v>5</v>
      </c>
    </row>
    <row r="653" spans="1:5" ht="12.75">
      <c r="A653" s="35" t="s">
        <v>58</v>
      </c>
      <c r="E653" s="40" t="s">
        <v>5</v>
      </c>
    </row>
    <row r="654" spans="1:5" ht="102">
      <c r="A654" t="s">
        <v>60</v>
      </c>
      <c r="E654" s="39" t="s">
        <v>11489</v>
      </c>
    </row>
    <row r="655" spans="1:16" ht="25.5">
      <c r="A655" t="s">
        <v>49</v>
      </c>
      <c s="34" t="s">
        <v>505</v>
      </c>
      <c s="34" t="s">
        <v>11510</v>
      </c>
      <c s="35" t="s">
        <v>5</v>
      </c>
      <c s="6" t="s">
        <v>11511</v>
      </c>
      <c s="36" t="s">
        <v>113</v>
      </c>
      <c s="37">
        <v>16</v>
      </c>
      <c s="36">
        <v>0</v>
      </c>
      <c s="36">
        <f>ROUND(G655*H655,6)</f>
      </c>
      <c r="L655" s="38">
        <v>0</v>
      </c>
      <c s="32">
        <f>ROUND(ROUND(L655,2)*ROUND(G655,3),2)</f>
      </c>
      <c s="36" t="s">
        <v>1521</v>
      </c>
      <c>
        <f>(M655*21)/100</f>
      </c>
      <c t="s">
        <v>27</v>
      </c>
    </row>
    <row r="656" spans="1:5" ht="12.75">
      <c r="A656" s="35" t="s">
        <v>56</v>
      </c>
      <c r="E656" s="39" t="s">
        <v>5</v>
      </c>
    </row>
    <row r="657" spans="1:5" ht="12.75">
      <c r="A657" s="35" t="s">
        <v>58</v>
      </c>
      <c r="E657" s="40" t="s">
        <v>5</v>
      </c>
    </row>
    <row r="658" spans="1:5" ht="102">
      <c r="A658" t="s">
        <v>60</v>
      </c>
      <c r="E658" s="39" t="s">
        <v>11489</v>
      </c>
    </row>
    <row r="659" spans="1:16" ht="12.75">
      <c r="A659" t="s">
        <v>49</v>
      </c>
      <c s="34" t="s">
        <v>506</v>
      </c>
      <c s="34" t="s">
        <v>11512</v>
      </c>
      <c s="35" t="s">
        <v>5</v>
      </c>
      <c s="6" t="s">
        <v>11513</v>
      </c>
      <c s="36" t="s">
        <v>113</v>
      </c>
      <c s="37">
        <v>12</v>
      </c>
      <c s="36">
        <v>0</v>
      </c>
      <c s="36">
        <f>ROUND(G659*H659,6)</f>
      </c>
      <c r="L659" s="38">
        <v>0</v>
      </c>
      <c s="32">
        <f>ROUND(ROUND(L659,2)*ROUND(G659,3),2)</f>
      </c>
      <c s="36" t="s">
        <v>1521</v>
      </c>
      <c>
        <f>(M659*21)/100</f>
      </c>
      <c t="s">
        <v>27</v>
      </c>
    </row>
    <row r="660" spans="1:5" ht="12.75">
      <c r="A660" s="35" t="s">
        <v>56</v>
      </c>
      <c r="E660" s="39" t="s">
        <v>5</v>
      </c>
    </row>
    <row r="661" spans="1:5" ht="12.75">
      <c r="A661" s="35" t="s">
        <v>58</v>
      </c>
      <c r="E661" s="40" t="s">
        <v>5</v>
      </c>
    </row>
    <row r="662" spans="1:5" ht="102">
      <c r="A662" t="s">
        <v>60</v>
      </c>
      <c r="E662" s="39" t="s">
        <v>11489</v>
      </c>
    </row>
    <row r="663" spans="1:16" ht="12.75">
      <c r="A663" t="s">
        <v>49</v>
      </c>
      <c s="34" t="s">
        <v>507</v>
      </c>
      <c s="34" t="s">
        <v>11514</v>
      </c>
      <c s="35" t="s">
        <v>5</v>
      </c>
      <c s="6" t="s">
        <v>11515</v>
      </c>
      <c s="36" t="s">
        <v>113</v>
      </c>
      <c s="37">
        <v>12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1521</v>
      </c>
      <c>
        <f>(M663*21)/100</f>
      </c>
      <c t="s">
        <v>27</v>
      </c>
    </row>
    <row r="664" spans="1:5" ht="12.75">
      <c r="A664" s="35" t="s">
        <v>56</v>
      </c>
      <c r="E664" s="39" t="s">
        <v>5</v>
      </c>
    </row>
    <row r="665" spans="1:5" ht="12.75">
      <c r="A665" s="35" t="s">
        <v>58</v>
      </c>
      <c r="E665" s="40" t="s">
        <v>5</v>
      </c>
    </row>
    <row r="666" spans="1:5" ht="102">
      <c r="A666" t="s">
        <v>60</v>
      </c>
      <c r="E666" s="39" t="s">
        <v>11489</v>
      </c>
    </row>
    <row r="667" spans="1:16" ht="25.5">
      <c r="A667" t="s">
        <v>49</v>
      </c>
      <c s="34" t="s">
        <v>508</v>
      </c>
      <c s="34" t="s">
        <v>11516</v>
      </c>
      <c s="35" t="s">
        <v>5</v>
      </c>
      <c s="6" t="s">
        <v>11517</v>
      </c>
      <c s="36" t="s">
        <v>113</v>
      </c>
      <c s="37">
        <v>24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1521</v>
      </c>
      <c>
        <f>(M667*21)/100</f>
      </c>
      <c t="s">
        <v>27</v>
      </c>
    </row>
    <row r="668" spans="1:5" ht="12.75">
      <c r="A668" s="35" t="s">
        <v>56</v>
      </c>
      <c r="E668" s="39" t="s">
        <v>5</v>
      </c>
    </row>
    <row r="669" spans="1:5" ht="12.75">
      <c r="A669" s="35" t="s">
        <v>58</v>
      </c>
      <c r="E669" s="40" t="s">
        <v>5</v>
      </c>
    </row>
    <row r="670" spans="1:5" ht="102">
      <c r="A670" t="s">
        <v>60</v>
      </c>
      <c r="E670" s="39" t="s">
        <v>11489</v>
      </c>
    </row>
    <row r="671" spans="1:16" ht="12.75">
      <c r="A671" t="s">
        <v>49</v>
      </c>
      <c s="34" t="s">
        <v>509</v>
      </c>
      <c s="34" t="s">
        <v>11518</v>
      </c>
      <c s="35" t="s">
        <v>5</v>
      </c>
      <c s="6" t="s">
        <v>11519</v>
      </c>
      <c s="36" t="s">
        <v>113</v>
      </c>
      <c s="37">
        <v>10</v>
      </c>
      <c s="36">
        <v>0</v>
      </c>
      <c s="36">
        <f>ROUND(G671*H671,6)</f>
      </c>
      <c r="L671" s="38">
        <v>0</v>
      </c>
      <c s="32">
        <f>ROUND(ROUND(L671,2)*ROUND(G671,3),2)</f>
      </c>
      <c s="36" t="s">
        <v>1521</v>
      </c>
      <c>
        <f>(M671*21)/100</f>
      </c>
      <c t="s">
        <v>27</v>
      </c>
    </row>
    <row r="672" spans="1:5" ht="12.75">
      <c r="A672" s="35" t="s">
        <v>56</v>
      </c>
      <c r="E672" s="39" t="s">
        <v>5</v>
      </c>
    </row>
    <row r="673" spans="1:5" ht="12.75">
      <c r="A673" s="35" t="s">
        <v>58</v>
      </c>
      <c r="E673" s="40" t="s">
        <v>5</v>
      </c>
    </row>
    <row r="674" spans="1:5" ht="102">
      <c r="A674" t="s">
        <v>60</v>
      </c>
      <c r="E674" s="39" t="s">
        <v>11489</v>
      </c>
    </row>
    <row r="675" spans="1:16" ht="12.75">
      <c r="A675" t="s">
        <v>49</v>
      </c>
      <c s="34" t="s">
        <v>512</v>
      </c>
      <c s="34" t="s">
        <v>11520</v>
      </c>
      <c s="35" t="s">
        <v>5</v>
      </c>
      <c s="6" t="s">
        <v>11521</v>
      </c>
      <c s="36" t="s">
        <v>113</v>
      </c>
      <c s="37">
        <v>1500</v>
      </c>
      <c s="36">
        <v>0</v>
      </c>
      <c s="36">
        <f>ROUND(G675*H675,6)</f>
      </c>
      <c r="L675" s="38">
        <v>0</v>
      </c>
      <c s="32">
        <f>ROUND(ROUND(L675,2)*ROUND(G675,3),2)</f>
      </c>
      <c s="36" t="s">
        <v>1521</v>
      </c>
      <c>
        <f>(M675*21)/100</f>
      </c>
      <c t="s">
        <v>27</v>
      </c>
    </row>
    <row r="676" spans="1:5" ht="12.75">
      <c r="A676" s="35" t="s">
        <v>56</v>
      </c>
      <c r="E676" s="39" t="s">
        <v>5</v>
      </c>
    </row>
    <row r="677" spans="1:5" ht="12.75">
      <c r="A677" s="35" t="s">
        <v>58</v>
      </c>
      <c r="E677" s="40" t="s">
        <v>5</v>
      </c>
    </row>
    <row r="678" spans="1:5" ht="102">
      <c r="A678" t="s">
        <v>60</v>
      </c>
      <c r="E678" s="39" t="s">
        <v>11489</v>
      </c>
    </row>
    <row r="679" spans="1:16" ht="12.75">
      <c r="A679" t="s">
        <v>49</v>
      </c>
      <c s="34" t="s">
        <v>515</v>
      </c>
      <c s="34" t="s">
        <v>11522</v>
      </c>
      <c s="35" t="s">
        <v>5</v>
      </c>
      <c s="6" t="s">
        <v>11523</v>
      </c>
      <c s="36" t="s">
        <v>113</v>
      </c>
      <c s="37">
        <v>200</v>
      </c>
      <c s="36">
        <v>0</v>
      </c>
      <c s="36">
        <f>ROUND(G679*H679,6)</f>
      </c>
      <c r="L679" s="38">
        <v>0</v>
      </c>
      <c s="32">
        <f>ROUND(ROUND(L679,2)*ROUND(G679,3),2)</f>
      </c>
      <c s="36" t="s">
        <v>1521</v>
      </c>
      <c>
        <f>(M679*21)/100</f>
      </c>
      <c t="s">
        <v>27</v>
      </c>
    </row>
    <row r="680" spans="1:5" ht="12.75">
      <c r="A680" s="35" t="s">
        <v>56</v>
      </c>
      <c r="E680" s="39" t="s">
        <v>5</v>
      </c>
    </row>
    <row r="681" spans="1:5" ht="12.75">
      <c r="A681" s="35" t="s">
        <v>58</v>
      </c>
      <c r="E681" s="40" t="s">
        <v>5</v>
      </c>
    </row>
    <row r="682" spans="1:5" ht="102">
      <c r="A682" t="s">
        <v>60</v>
      </c>
      <c r="E682" s="39" t="s">
        <v>11489</v>
      </c>
    </row>
    <row r="683" spans="1:16" ht="12.75">
      <c r="A683" t="s">
        <v>49</v>
      </c>
      <c s="34" t="s">
        <v>518</v>
      </c>
      <c s="34" t="s">
        <v>11524</v>
      </c>
      <c s="35" t="s">
        <v>5</v>
      </c>
      <c s="6" t="s">
        <v>11525</v>
      </c>
      <c s="36" t="s">
        <v>113</v>
      </c>
      <c s="37">
        <v>380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1521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5</v>
      </c>
    </row>
    <row r="686" spans="1:5" ht="102">
      <c r="A686" t="s">
        <v>60</v>
      </c>
      <c r="E686" s="39" t="s">
        <v>11489</v>
      </c>
    </row>
    <row r="687" spans="1:16" ht="12.75">
      <c r="A687" t="s">
        <v>49</v>
      </c>
      <c s="34" t="s">
        <v>521</v>
      </c>
      <c s="34" t="s">
        <v>11526</v>
      </c>
      <c s="35" t="s">
        <v>5</v>
      </c>
      <c s="6" t="s">
        <v>11527</v>
      </c>
      <c s="36" t="s">
        <v>113</v>
      </c>
      <c s="37">
        <v>10</v>
      </c>
      <c s="36">
        <v>0</v>
      </c>
      <c s="36">
        <f>ROUND(G687*H687,6)</f>
      </c>
      <c r="L687" s="38">
        <v>0</v>
      </c>
      <c s="32">
        <f>ROUND(ROUND(L687,2)*ROUND(G687,3),2)</f>
      </c>
      <c s="36" t="s">
        <v>1521</v>
      </c>
      <c>
        <f>(M687*21)/100</f>
      </c>
      <c t="s">
        <v>27</v>
      </c>
    </row>
    <row r="688" spans="1:5" ht="12.75">
      <c r="A688" s="35" t="s">
        <v>56</v>
      </c>
      <c r="E688" s="39" t="s">
        <v>5</v>
      </c>
    </row>
    <row r="689" spans="1:5" ht="12.75">
      <c r="A689" s="35" t="s">
        <v>58</v>
      </c>
      <c r="E689" s="40" t="s">
        <v>5</v>
      </c>
    </row>
    <row r="690" spans="1:5" ht="102">
      <c r="A690" t="s">
        <v>60</v>
      </c>
      <c r="E690" s="39" t="s">
        <v>11489</v>
      </c>
    </row>
    <row r="691" spans="1:16" ht="12.75">
      <c r="A691" t="s">
        <v>49</v>
      </c>
      <c s="34" t="s">
        <v>522</v>
      </c>
      <c s="34" t="s">
        <v>11528</v>
      </c>
      <c s="35" t="s">
        <v>5</v>
      </c>
      <c s="6" t="s">
        <v>11529</v>
      </c>
      <c s="36" t="s">
        <v>113</v>
      </c>
      <c s="37">
        <v>15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1521</v>
      </c>
      <c>
        <f>(M691*21)/100</f>
      </c>
      <c t="s">
        <v>27</v>
      </c>
    </row>
    <row r="692" spans="1:5" ht="12.75">
      <c r="A692" s="35" t="s">
        <v>56</v>
      </c>
      <c r="E692" s="39" t="s">
        <v>5</v>
      </c>
    </row>
    <row r="693" spans="1:5" ht="12.75">
      <c r="A693" s="35" t="s">
        <v>58</v>
      </c>
      <c r="E693" s="40" t="s">
        <v>5</v>
      </c>
    </row>
    <row r="694" spans="1:5" ht="102">
      <c r="A694" t="s">
        <v>60</v>
      </c>
      <c r="E694" s="39" t="s">
        <v>11489</v>
      </c>
    </row>
    <row r="695" spans="1:16" ht="12.75">
      <c r="A695" t="s">
        <v>49</v>
      </c>
      <c s="34" t="s">
        <v>523</v>
      </c>
      <c s="34" t="s">
        <v>11530</v>
      </c>
      <c s="35" t="s">
        <v>5</v>
      </c>
      <c s="6" t="s">
        <v>11531</v>
      </c>
      <c s="36" t="s">
        <v>106</v>
      </c>
      <c s="37">
        <v>9700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1521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02">
      <c r="A698" t="s">
        <v>60</v>
      </c>
      <c r="E698" s="39" t="s">
        <v>11532</v>
      </c>
    </row>
    <row r="699" spans="1:16" ht="12.75">
      <c r="A699" t="s">
        <v>49</v>
      </c>
      <c s="34" t="s">
        <v>526</v>
      </c>
      <c s="34" t="s">
        <v>11533</v>
      </c>
      <c s="35" t="s">
        <v>5</v>
      </c>
      <c s="6" t="s">
        <v>11534</v>
      </c>
      <c s="36" t="s">
        <v>106</v>
      </c>
      <c s="37">
        <v>13200</v>
      </c>
      <c s="36">
        <v>0</v>
      </c>
      <c s="36">
        <f>ROUND(G699*H699,6)</f>
      </c>
      <c r="L699" s="38">
        <v>0</v>
      </c>
      <c s="32">
        <f>ROUND(ROUND(L699,2)*ROUND(G699,3),2)</f>
      </c>
      <c s="36" t="s">
        <v>1521</v>
      </c>
      <c>
        <f>(M699*21)/100</f>
      </c>
      <c t="s">
        <v>27</v>
      </c>
    </row>
    <row r="700" spans="1:5" ht="12.75">
      <c r="A700" s="35" t="s">
        <v>56</v>
      </c>
      <c r="E700" s="39" t="s">
        <v>5</v>
      </c>
    </row>
    <row r="701" spans="1:5" ht="12.75">
      <c r="A701" s="35" t="s">
        <v>58</v>
      </c>
      <c r="E701" s="40" t="s">
        <v>5</v>
      </c>
    </row>
    <row r="702" spans="1:5" ht="102">
      <c r="A702" t="s">
        <v>60</v>
      </c>
      <c r="E702" s="39" t="s">
        <v>11532</v>
      </c>
    </row>
    <row r="703" spans="1:16" ht="12.75">
      <c r="A703" t="s">
        <v>49</v>
      </c>
      <c s="34" t="s">
        <v>529</v>
      </c>
      <c s="34" t="s">
        <v>11535</v>
      </c>
      <c s="35" t="s">
        <v>5</v>
      </c>
      <c s="6" t="s">
        <v>11536</v>
      </c>
      <c s="36" t="s">
        <v>106</v>
      </c>
      <c s="37">
        <v>500</v>
      </c>
      <c s="36">
        <v>0</v>
      </c>
      <c s="36">
        <f>ROUND(G703*H703,6)</f>
      </c>
      <c r="L703" s="38">
        <v>0</v>
      </c>
      <c s="32">
        <f>ROUND(ROUND(L703,2)*ROUND(G703,3),2)</f>
      </c>
      <c s="36" t="s">
        <v>1521</v>
      </c>
      <c>
        <f>(M703*21)/100</f>
      </c>
      <c t="s">
        <v>27</v>
      </c>
    </row>
    <row r="704" spans="1:5" ht="12.75">
      <c r="A704" s="35" t="s">
        <v>56</v>
      </c>
      <c r="E704" s="39" t="s">
        <v>5</v>
      </c>
    </row>
    <row r="705" spans="1:5" ht="12.75">
      <c r="A705" s="35" t="s">
        <v>58</v>
      </c>
      <c r="E705" s="40" t="s">
        <v>5</v>
      </c>
    </row>
    <row r="706" spans="1:5" ht="102">
      <c r="A706" t="s">
        <v>60</v>
      </c>
      <c r="E706" s="39" t="s">
        <v>11532</v>
      </c>
    </row>
    <row r="707" spans="1:16" ht="12.75">
      <c r="A707" t="s">
        <v>49</v>
      </c>
      <c s="34" t="s">
        <v>532</v>
      </c>
      <c s="34" t="s">
        <v>11537</v>
      </c>
      <c s="35" t="s">
        <v>5</v>
      </c>
      <c s="6" t="s">
        <v>11538</v>
      </c>
      <c s="36" t="s">
        <v>3336</v>
      </c>
      <c s="37">
        <v>5280</v>
      </c>
      <c s="36">
        <v>0</v>
      </c>
      <c s="36">
        <f>ROUND(G707*H707,6)</f>
      </c>
      <c r="L707" s="38">
        <v>0</v>
      </c>
      <c s="32">
        <f>ROUND(ROUND(L707,2)*ROUND(G707,3),2)</f>
      </c>
      <c s="36" t="s">
        <v>1521</v>
      </c>
      <c>
        <f>(M707*21)/100</f>
      </c>
      <c t="s">
        <v>27</v>
      </c>
    </row>
    <row r="708" spans="1:5" ht="12.75">
      <c r="A708" s="35" t="s">
        <v>56</v>
      </c>
      <c r="E708" s="39" t="s">
        <v>5</v>
      </c>
    </row>
    <row r="709" spans="1:5" ht="12.75">
      <c r="A709" s="35" t="s">
        <v>58</v>
      </c>
      <c r="E709" s="40" t="s">
        <v>5</v>
      </c>
    </row>
    <row r="710" spans="1:5" ht="127.5">
      <c r="A710" t="s">
        <v>60</v>
      </c>
      <c r="E710" s="39" t="s">
        <v>11539</v>
      </c>
    </row>
    <row r="711" spans="1:16" ht="12.75">
      <c r="A711" t="s">
        <v>49</v>
      </c>
      <c s="34" t="s">
        <v>533</v>
      </c>
      <c s="34" t="s">
        <v>11540</v>
      </c>
      <c s="35" t="s">
        <v>5</v>
      </c>
      <c s="6" t="s">
        <v>11538</v>
      </c>
      <c s="36" t="s">
        <v>3740</v>
      </c>
      <c s="37">
        <v>860</v>
      </c>
      <c s="36">
        <v>0</v>
      </c>
      <c s="36">
        <f>ROUND(G711*H711,6)</f>
      </c>
      <c r="L711" s="38">
        <v>0</v>
      </c>
      <c s="32">
        <f>ROUND(ROUND(L711,2)*ROUND(G711,3),2)</f>
      </c>
      <c s="36" t="s">
        <v>1521</v>
      </c>
      <c>
        <f>(M711*21)/100</f>
      </c>
      <c t="s">
        <v>27</v>
      </c>
    </row>
    <row r="712" spans="1:5" ht="12.75">
      <c r="A712" s="35" t="s">
        <v>56</v>
      </c>
      <c r="E712" s="39" t="s">
        <v>5</v>
      </c>
    </row>
    <row r="713" spans="1:5" ht="12.75">
      <c r="A713" s="35" t="s">
        <v>58</v>
      </c>
      <c r="E713" s="40" t="s">
        <v>5</v>
      </c>
    </row>
    <row r="714" spans="1:5" ht="127.5">
      <c r="A714" t="s">
        <v>60</v>
      </c>
      <c r="E714" s="39" t="s">
        <v>11539</v>
      </c>
    </row>
    <row r="715" spans="1:16" ht="12.75">
      <c r="A715" t="s">
        <v>49</v>
      </c>
      <c s="34" t="s">
        <v>534</v>
      </c>
      <c s="34" t="s">
        <v>11541</v>
      </c>
      <c s="35" t="s">
        <v>5</v>
      </c>
      <c s="6" t="s">
        <v>11542</v>
      </c>
      <c s="36" t="s">
        <v>54</v>
      </c>
      <c s="37">
        <v>660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1521</v>
      </c>
      <c>
        <f>(M715*21)/100</f>
      </c>
      <c t="s">
        <v>27</v>
      </c>
    </row>
    <row r="716" spans="1:5" ht="12.75">
      <c r="A716" s="35" t="s">
        <v>56</v>
      </c>
      <c r="E716" s="39" t="s">
        <v>5</v>
      </c>
    </row>
    <row r="717" spans="1:5" ht="12.75">
      <c r="A717" s="35" t="s">
        <v>58</v>
      </c>
      <c r="E717" s="40" t="s">
        <v>5</v>
      </c>
    </row>
    <row r="718" spans="1:5" ht="102">
      <c r="A718" t="s">
        <v>60</v>
      </c>
      <c r="E718" s="39" t="s">
        <v>11543</v>
      </c>
    </row>
    <row r="719" spans="1:13" ht="12.75">
      <c r="A719" t="s">
        <v>46</v>
      </c>
      <c r="C719" s="31" t="s">
        <v>11544</v>
      </c>
      <c r="E719" s="33" t="s">
        <v>11545</v>
      </c>
      <c r="J719" s="32">
        <f>0</f>
      </c>
      <c s="32">
        <f>0</f>
      </c>
      <c s="32">
        <f>0+L720+L724+L728+L732+L736+L740+L744+L748+L752+L756+L760+L764+L768+L772+L776</f>
      </c>
      <c s="32">
        <f>0+M720+M724+M728+M732+M736+M740+M744+M748+M752+M756+M760+M764+M768+M772+M776</f>
      </c>
    </row>
    <row r="720" spans="1:16" ht="12.75">
      <c r="A720" t="s">
        <v>49</v>
      </c>
      <c s="34" t="s">
        <v>538</v>
      </c>
      <c s="34" t="s">
        <v>11546</v>
      </c>
      <c s="35" t="s">
        <v>5</v>
      </c>
      <c s="6" t="s">
        <v>11547</v>
      </c>
      <c s="36" t="s">
        <v>113</v>
      </c>
      <c s="37">
        <v>215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653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5</v>
      </c>
    </row>
    <row r="723" spans="1:5" ht="114.75">
      <c r="A723" t="s">
        <v>60</v>
      </c>
      <c r="E723" s="39" t="s">
        <v>11305</v>
      </c>
    </row>
    <row r="724" spans="1:16" ht="12.75">
      <c r="A724" t="s">
        <v>49</v>
      </c>
      <c s="34" t="s">
        <v>541</v>
      </c>
      <c s="34" t="s">
        <v>11548</v>
      </c>
      <c s="35" t="s">
        <v>5</v>
      </c>
      <c s="6" t="s">
        <v>11549</v>
      </c>
      <c s="36" t="s">
        <v>113</v>
      </c>
      <c s="37">
        <v>13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653</v>
      </c>
      <c>
        <f>(M724*21)/100</f>
      </c>
      <c t="s">
        <v>27</v>
      </c>
    </row>
    <row r="725" spans="1:5" ht="12.75">
      <c r="A725" s="35" t="s">
        <v>56</v>
      </c>
      <c r="E725" s="39" t="s">
        <v>5</v>
      </c>
    </row>
    <row r="726" spans="1:5" ht="12.75">
      <c r="A726" s="35" t="s">
        <v>58</v>
      </c>
      <c r="E726" s="40" t="s">
        <v>5</v>
      </c>
    </row>
    <row r="727" spans="1:5" ht="114.75">
      <c r="A727" t="s">
        <v>60</v>
      </c>
      <c r="E727" s="39" t="s">
        <v>11305</v>
      </c>
    </row>
    <row r="728" spans="1:16" ht="12.75">
      <c r="A728" t="s">
        <v>49</v>
      </c>
      <c s="34" t="s">
        <v>544</v>
      </c>
      <c s="34" t="s">
        <v>11550</v>
      </c>
      <c s="35" t="s">
        <v>5</v>
      </c>
      <c s="6" t="s">
        <v>11551</v>
      </c>
      <c s="36" t="s">
        <v>113</v>
      </c>
      <c s="37">
        <v>13</v>
      </c>
      <c s="36">
        <v>0</v>
      </c>
      <c s="36">
        <f>ROUND(G728*H728,6)</f>
      </c>
      <c r="L728" s="38">
        <v>0</v>
      </c>
      <c s="32">
        <f>ROUND(ROUND(L728,2)*ROUND(G728,3),2)</f>
      </c>
      <c s="36" t="s">
        <v>653</v>
      </c>
      <c>
        <f>(M728*21)/100</f>
      </c>
      <c t="s">
        <v>27</v>
      </c>
    </row>
    <row r="729" spans="1:5" ht="12.75">
      <c r="A729" s="35" t="s">
        <v>56</v>
      </c>
      <c r="E729" s="39" t="s">
        <v>5</v>
      </c>
    </row>
    <row r="730" spans="1:5" ht="12.75">
      <c r="A730" s="35" t="s">
        <v>58</v>
      </c>
      <c r="E730" s="40" t="s">
        <v>5</v>
      </c>
    </row>
    <row r="731" spans="1:5" ht="114.75">
      <c r="A731" t="s">
        <v>60</v>
      </c>
      <c r="E731" s="39" t="s">
        <v>11305</v>
      </c>
    </row>
    <row r="732" spans="1:16" ht="12.75">
      <c r="A732" t="s">
        <v>49</v>
      </c>
      <c s="34" t="s">
        <v>545</v>
      </c>
      <c s="34" t="s">
        <v>11552</v>
      </c>
      <c s="35" t="s">
        <v>5</v>
      </c>
      <c s="6" t="s">
        <v>11553</v>
      </c>
      <c s="36" t="s">
        <v>113</v>
      </c>
      <c s="37">
        <v>198</v>
      </c>
      <c s="36">
        <v>0</v>
      </c>
      <c s="36">
        <f>ROUND(G732*H732,6)</f>
      </c>
      <c r="L732" s="38">
        <v>0</v>
      </c>
      <c s="32">
        <f>ROUND(ROUND(L732,2)*ROUND(G732,3),2)</f>
      </c>
      <c s="36" t="s">
        <v>653</v>
      </c>
      <c>
        <f>(M732*21)/100</f>
      </c>
      <c t="s">
        <v>27</v>
      </c>
    </row>
    <row r="733" spans="1:5" ht="12.75">
      <c r="A733" s="35" t="s">
        <v>56</v>
      </c>
      <c r="E733" s="39" t="s">
        <v>5</v>
      </c>
    </row>
    <row r="734" spans="1:5" ht="12.75">
      <c r="A734" s="35" t="s">
        <v>58</v>
      </c>
      <c r="E734" s="40" t="s">
        <v>5</v>
      </c>
    </row>
    <row r="735" spans="1:5" ht="114.75">
      <c r="A735" t="s">
        <v>60</v>
      </c>
      <c r="E735" s="39" t="s">
        <v>11305</v>
      </c>
    </row>
    <row r="736" spans="1:16" ht="12.75">
      <c r="A736" t="s">
        <v>49</v>
      </c>
      <c s="34" t="s">
        <v>546</v>
      </c>
      <c s="34" t="s">
        <v>11554</v>
      </c>
      <c s="35" t="s">
        <v>5</v>
      </c>
      <c s="6" t="s">
        <v>11555</v>
      </c>
      <c s="36" t="s">
        <v>113</v>
      </c>
      <c s="37">
        <v>13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653</v>
      </c>
      <c>
        <f>(M736*21)/100</f>
      </c>
      <c t="s">
        <v>27</v>
      </c>
    </row>
    <row r="737" spans="1:5" ht="12.75">
      <c r="A737" s="35" t="s">
        <v>56</v>
      </c>
      <c r="E737" s="39" t="s">
        <v>5</v>
      </c>
    </row>
    <row r="738" spans="1:5" ht="12.75">
      <c r="A738" s="35" t="s">
        <v>58</v>
      </c>
      <c r="E738" s="40" t="s">
        <v>5</v>
      </c>
    </row>
    <row r="739" spans="1:5" ht="114.75">
      <c r="A739" t="s">
        <v>60</v>
      </c>
      <c r="E739" s="39" t="s">
        <v>11305</v>
      </c>
    </row>
    <row r="740" spans="1:16" ht="12.75">
      <c r="A740" t="s">
        <v>49</v>
      </c>
      <c s="34" t="s">
        <v>547</v>
      </c>
      <c s="34" t="s">
        <v>11556</v>
      </c>
      <c s="35" t="s">
        <v>5</v>
      </c>
      <c s="6" t="s">
        <v>11557</v>
      </c>
      <c s="36" t="s">
        <v>113</v>
      </c>
      <c s="37">
        <v>13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653</v>
      </c>
      <c>
        <f>(M740*21)/100</f>
      </c>
      <c t="s">
        <v>27</v>
      </c>
    </row>
    <row r="741" spans="1:5" ht="12.75">
      <c r="A741" s="35" t="s">
        <v>56</v>
      </c>
      <c r="E741" s="39" t="s">
        <v>5</v>
      </c>
    </row>
    <row r="742" spans="1:5" ht="12.75">
      <c r="A742" s="35" t="s">
        <v>58</v>
      </c>
      <c r="E742" s="40" t="s">
        <v>5</v>
      </c>
    </row>
    <row r="743" spans="1:5" ht="114.75">
      <c r="A743" t="s">
        <v>60</v>
      </c>
      <c r="E743" s="39" t="s">
        <v>11305</v>
      </c>
    </row>
    <row r="744" spans="1:16" ht="12.75">
      <c r="A744" t="s">
        <v>49</v>
      </c>
      <c s="34" t="s">
        <v>422</v>
      </c>
      <c s="34" t="s">
        <v>11558</v>
      </c>
      <c s="35" t="s">
        <v>5</v>
      </c>
      <c s="6" t="s">
        <v>11559</v>
      </c>
      <c s="36" t="s">
        <v>113</v>
      </c>
      <c s="37">
        <v>172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653</v>
      </c>
      <c>
        <f>(M744*21)/100</f>
      </c>
      <c t="s">
        <v>27</v>
      </c>
    </row>
    <row r="745" spans="1:5" ht="12.75">
      <c r="A745" s="35" t="s">
        <v>56</v>
      </c>
      <c r="E745" s="39" t="s">
        <v>5</v>
      </c>
    </row>
    <row r="746" spans="1:5" ht="12.75">
      <c r="A746" s="35" t="s">
        <v>58</v>
      </c>
      <c r="E746" s="40" t="s">
        <v>5</v>
      </c>
    </row>
    <row r="747" spans="1:5" ht="114.75">
      <c r="A747" t="s">
        <v>60</v>
      </c>
      <c r="E747" s="39" t="s">
        <v>11305</v>
      </c>
    </row>
    <row r="748" spans="1:16" ht="12.75">
      <c r="A748" t="s">
        <v>49</v>
      </c>
      <c s="34" t="s">
        <v>427</v>
      </c>
      <c s="34" t="s">
        <v>11560</v>
      </c>
      <c s="35" t="s">
        <v>5</v>
      </c>
      <c s="6" t="s">
        <v>11561</v>
      </c>
      <c s="36" t="s">
        <v>113</v>
      </c>
      <c s="37">
        <v>13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653</v>
      </c>
      <c>
        <f>(M748*21)/100</f>
      </c>
      <c t="s">
        <v>27</v>
      </c>
    </row>
    <row r="749" spans="1:5" ht="12.75">
      <c r="A749" s="35" t="s">
        <v>56</v>
      </c>
      <c r="E749" s="39" t="s">
        <v>5</v>
      </c>
    </row>
    <row r="750" spans="1:5" ht="12.75">
      <c r="A750" s="35" t="s">
        <v>58</v>
      </c>
      <c r="E750" s="40" t="s">
        <v>5</v>
      </c>
    </row>
    <row r="751" spans="1:5" ht="114.75">
      <c r="A751" t="s">
        <v>60</v>
      </c>
      <c r="E751" s="39" t="s">
        <v>11305</v>
      </c>
    </row>
    <row r="752" spans="1:16" ht="12.75">
      <c r="A752" t="s">
        <v>49</v>
      </c>
      <c s="34" t="s">
        <v>6003</v>
      </c>
      <c s="34" t="s">
        <v>11562</v>
      </c>
      <c s="35" t="s">
        <v>5</v>
      </c>
      <c s="6" t="s">
        <v>11563</v>
      </c>
      <c s="36" t="s">
        <v>106</v>
      </c>
      <c s="37">
        <v>2450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653</v>
      </c>
      <c>
        <f>(M752*21)/100</f>
      </c>
      <c t="s">
        <v>27</v>
      </c>
    </row>
    <row r="753" spans="1:5" ht="12.75">
      <c r="A753" s="35" t="s">
        <v>56</v>
      </c>
      <c r="E753" s="39" t="s">
        <v>5</v>
      </c>
    </row>
    <row r="754" spans="1:5" ht="12.75">
      <c r="A754" s="35" t="s">
        <v>58</v>
      </c>
      <c r="E754" s="40" t="s">
        <v>5</v>
      </c>
    </row>
    <row r="755" spans="1:5" ht="102">
      <c r="A755" t="s">
        <v>60</v>
      </c>
      <c r="E755" s="39" t="s">
        <v>11564</v>
      </c>
    </row>
    <row r="756" spans="1:16" ht="12.75">
      <c r="A756" t="s">
        <v>49</v>
      </c>
      <c s="34" t="s">
        <v>6008</v>
      </c>
      <c s="34" t="s">
        <v>11565</v>
      </c>
      <c s="35" t="s">
        <v>5</v>
      </c>
      <c s="6" t="s">
        <v>11566</v>
      </c>
      <c s="36" t="s">
        <v>106</v>
      </c>
      <c s="37">
        <v>2450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653</v>
      </c>
      <c>
        <f>(M756*21)/100</f>
      </c>
      <c t="s">
        <v>27</v>
      </c>
    </row>
    <row r="757" spans="1:5" ht="12.75">
      <c r="A757" s="35" t="s">
        <v>56</v>
      </c>
      <c r="E757" s="39" t="s">
        <v>5</v>
      </c>
    </row>
    <row r="758" spans="1:5" ht="12.75">
      <c r="A758" s="35" t="s">
        <v>58</v>
      </c>
      <c r="E758" s="40" t="s">
        <v>5</v>
      </c>
    </row>
    <row r="759" spans="1:5" ht="102">
      <c r="A759" t="s">
        <v>60</v>
      </c>
      <c r="E759" s="39" t="s">
        <v>11567</v>
      </c>
    </row>
    <row r="760" spans="1:16" ht="12.75">
      <c r="A760" t="s">
        <v>49</v>
      </c>
      <c s="34" t="s">
        <v>6015</v>
      </c>
      <c s="34" t="s">
        <v>11568</v>
      </c>
      <c s="35" t="s">
        <v>5</v>
      </c>
      <c s="6" t="s">
        <v>11569</v>
      </c>
      <c s="36" t="s">
        <v>113</v>
      </c>
      <c s="37">
        <v>13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653</v>
      </c>
      <c>
        <f>(M760*21)/100</f>
      </c>
      <c t="s">
        <v>27</v>
      </c>
    </row>
    <row r="761" spans="1:5" ht="12.75">
      <c r="A761" s="35" t="s">
        <v>56</v>
      </c>
      <c r="E761" s="39" t="s">
        <v>5</v>
      </c>
    </row>
    <row r="762" spans="1:5" ht="12.75">
      <c r="A762" s="35" t="s">
        <v>58</v>
      </c>
      <c r="E762" s="40" t="s">
        <v>5</v>
      </c>
    </row>
    <row r="763" spans="1:5" ht="89.25">
      <c r="A763" t="s">
        <v>60</v>
      </c>
      <c r="E763" s="39" t="s">
        <v>11570</v>
      </c>
    </row>
    <row r="764" spans="1:16" ht="12.75">
      <c r="A764" t="s">
        <v>49</v>
      </c>
      <c s="34" t="s">
        <v>6019</v>
      </c>
      <c s="34" t="s">
        <v>11571</v>
      </c>
      <c s="35" t="s">
        <v>5</v>
      </c>
      <c s="6" t="s">
        <v>11572</v>
      </c>
      <c s="36" t="s">
        <v>113</v>
      </c>
      <c s="37">
        <v>24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653</v>
      </c>
      <c>
        <f>(M764*21)/100</f>
      </c>
      <c t="s">
        <v>27</v>
      </c>
    </row>
    <row r="765" spans="1:5" ht="12.75">
      <c r="A765" s="35" t="s">
        <v>56</v>
      </c>
      <c r="E765" s="39" t="s">
        <v>5</v>
      </c>
    </row>
    <row r="766" spans="1:5" ht="12.75">
      <c r="A766" s="35" t="s">
        <v>58</v>
      </c>
      <c r="E766" s="40" t="s">
        <v>5</v>
      </c>
    </row>
    <row r="767" spans="1:5" ht="25.5">
      <c r="A767" t="s">
        <v>60</v>
      </c>
      <c r="E767" s="39" t="s">
        <v>11573</v>
      </c>
    </row>
    <row r="768" spans="1:16" ht="12.75">
      <c r="A768" t="s">
        <v>49</v>
      </c>
      <c s="34" t="s">
        <v>6023</v>
      </c>
      <c s="34" t="s">
        <v>11574</v>
      </c>
      <c s="35" t="s">
        <v>5</v>
      </c>
      <c s="6" t="s">
        <v>11575</v>
      </c>
      <c s="36" t="s">
        <v>113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653</v>
      </c>
      <c>
        <f>(M768*21)/100</f>
      </c>
      <c t="s">
        <v>27</v>
      </c>
    </row>
    <row r="769" spans="1:5" ht="12.75">
      <c r="A769" s="35" t="s">
        <v>56</v>
      </c>
      <c r="E769" s="39" t="s">
        <v>5</v>
      </c>
    </row>
    <row r="770" spans="1:5" ht="12.75">
      <c r="A770" s="35" t="s">
        <v>58</v>
      </c>
      <c r="E770" s="40" t="s">
        <v>5</v>
      </c>
    </row>
    <row r="771" spans="1:5" ht="38.25">
      <c r="A771" t="s">
        <v>60</v>
      </c>
      <c r="E771" s="39" t="s">
        <v>11576</v>
      </c>
    </row>
    <row r="772" spans="1:16" ht="12.75">
      <c r="A772" t="s">
        <v>49</v>
      </c>
      <c s="34" t="s">
        <v>6028</v>
      </c>
      <c s="34" t="s">
        <v>11577</v>
      </c>
      <c s="35" t="s">
        <v>5</v>
      </c>
      <c s="6" t="s">
        <v>11578</v>
      </c>
      <c s="36" t="s">
        <v>113</v>
      </c>
      <c s="37">
        <v>4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653</v>
      </c>
      <c>
        <f>(M772*21)/100</f>
      </c>
      <c t="s">
        <v>27</v>
      </c>
    </row>
    <row r="773" spans="1:5" ht="12.75">
      <c r="A773" s="35" t="s">
        <v>56</v>
      </c>
      <c r="E773" s="39" t="s">
        <v>5</v>
      </c>
    </row>
    <row r="774" spans="1:5" ht="12.75">
      <c r="A774" s="35" t="s">
        <v>58</v>
      </c>
      <c r="E774" s="40" t="s">
        <v>5</v>
      </c>
    </row>
    <row r="775" spans="1:5" ht="38.25">
      <c r="A775" t="s">
        <v>60</v>
      </c>
      <c r="E775" s="39" t="s">
        <v>11579</v>
      </c>
    </row>
    <row r="776" spans="1:16" ht="12.75">
      <c r="A776" t="s">
        <v>49</v>
      </c>
      <c s="34" t="s">
        <v>6033</v>
      </c>
      <c s="34" t="s">
        <v>11580</v>
      </c>
      <c s="35" t="s">
        <v>5</v>
      </c>
      <c s="6" t="s">
        <v>11581</v>
      </c>
      <c s="36" t="s">
        <v>113</v>
      </c>
      <c s="37">
        <v>4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653</v>
      </c>
      <c>
        <f>(M776*21)/100</f>
      </c>
      <c t="s">
        <v>27</v>
      </c>
    </row>
    <row r="777" spans="1:5" ht="12.75">
      <c r="A777" s="35" t="s">
        <v>56</v>
      </c>
      <c r="E777" s="39" t="s">
        <v>5</v>
      </c>
    </row>
    <row r="778" spans="1:5" ht="12.75">
      <c r="A778" s="35" t="s">
        <v>58</v>
      </c>
      <c r="E778" s="40" t="s">
        <v>5</v>
      </c>
    </row>
    <row r="779" spans="1:5" ht="38.25">
      <c r="A779" t="s">
        <v>60</v>
      </c>
      <c r="E779" s="39" t="s">
        <v>11582</v>
      </c>
    </row>
    <row r="780" spans="1:13" ht="12.75">
      <c r="A780" t="s">
        <v>46</v>
      </c>
      <c r="C780" s="31" t="s">
        <v>4493</v>
      </c>
      <c r="E780" s="33" t="s">
        <v>1231</v>
      </c>
      <c r="J780" s="32">
        <f>0</f>
      </c>
      <c s="32">
        <f>0</f>
      </c>
      <c s="32">
        <f>0+L781+L785+L789+L793</f>
      </c>
      <c s="32">
        <f>0+M781+M785+M789+M793</f>
      </c>
    </row>
    <row r="781" spans="1:16" ht="25.5">
      <c r="A781" t="s">
        <v>49</v>
      </c>
      <c s="34" t="s">
        <v>6040</v>
      </c>
      <c s="34" t="s">
        <v>51</v>
      </c>
      <c s="35" t="s">
        <v>52</v>
      </c>
      <c s="6" t="s">
        <v>53</v>
      </c>
      <c s="36" t="s">
        <v>54</v>
      </c>
      <c s="37">
        <v>2115.9</v>
      </c>
      <c s="36">
        <v>0</v>
      </c>
      <c s="36">
        <f>ROUND(G781*H781,6)</f>
      </c>
      <c r="L781" s="38">
        <v>0</v>
      </c>
      <c s="32">
        <f>ROUND(ROUND(L781,2)*ROUND(G781,3),2)</f>
      </c>
      <c s="36" t="s">
        <v>55</v>
      </c>
      <c>
        <f>(M781*21)/100</f>
      </c>
      <c t="s">
        <v>27</v>
      </c>
    </row>
    <row r="782" spans="1:5" ht="25.5">
      <c r="A782" s="35" t="s">
        <v>56</v>
      </c>
      <c r="E782" s="39" t="s">
        <v>57</v>
      </c>
    </row>
    <row r="783" spans="1:5" ht="12.75">
      <c r="A783" s="35" t="s">
        <v>58</v>
      </c>
      <c r="E783" s="40" t="s">
        <v>596</v>
      </c>
    </row>
    <row r="784" spans="1:5" ht="191.25">
      <c r="A784" t="s">
        <v>60</v>
      </c>
      <c r="E784" s="39" t="s">
        <v>974</v>
      </c>
    </row>
    <row r="785" spans="1:16" ht="25.5">
      <c r="A785" t="s">
        <v>49</v>
      </c>
      <c s="34" t="s">
        <v>6045</v>
      </c>
      <c s="34" t="s">
        <v>62</v>
      </c>
      <c s="35" t="s">
        <v>63</v>
      </c>
      <c s="6" t="s">
        <v>64</v>
      </c>
      <c s="36" t="s">
        <v>54</v>
      </c>
      <c s="37">
        <v>660</v>
      </c>
      <c s="36">
        <v>0</v>
      </c>
      <c s="36">
        <f>ROUND(G785*H785,6)</f>
      </c>
      <c r="L785" s="38">
        <v>0</v>
      </c>
      <c s="32">
        <f>ROUND(ROUND(L785,2)*ROUND(G785,3),2)</f>
      </c>
      <c s="36" t="s">
        <v>55</v>
      </c>
      <c>
        <f>(M785*21)/100</f>
      </c>
      <c t="s">
        <v>27</v>
      </c>
    </row>
    <row r="786" spans="1:5" ht="25.5">
      <c r="A786" s="35" t="s">
        <v>56</v>
      </c>
      <c r="E786" s="39" t="s">
        <v>57</v>
      </c>
    </row>
    <row r="787" spans="1:5" ht="12.75">
      <c r="A787" s="35" t="s">
        <v>58</v>
      </c>
      <c r="E787" s="40" t="s">
        <v>5</v>
      </c>
    </row>
    <row r="788" spans="1:5" ht="191.25">
      <c r="A788" t="s">
        <v>60</v>
      </c>
      <c r="E788" s="39" t="s">
        <v>1516</v>
      </c>
    </row>
    <row r="789" spans="1:16" ht="25.5">
      <c r="A789" t="s">
        <v>49</v>
      </c>
      <c s="34" t="s">
        <v>6050</v>
      </c>
      <c s="34" t="s">
        <v>11583</v>
      </c>
      <c s="35" t="s">
        <v>11584</v>
      </c>
      <c s="6" t="s">
        <v>11585</v>
      </c>
      <c s="36" t="s">
        <v>54</v>
      </c>
      <c s="37">
        <v>0.5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57</v>
      </c>
    </row>
    <row r="791" spans="1:5" ht="12.75">
      <c r="A791" s="35" t="s">
        <v>58</v>
      </c>
      <c r="E791" s="40" t="s">
        <v>5</v>
      </c>
    </row>
    <row r="792" spans="1:5" ht="191.25">
      <c r="A792" t="s">
        <v>60</v>
      </c>
      <c r="E792" s="39" t="s">
        <v>979</v>
      </c>
    </row>
    <row r="793" spans="1:16" ht="25.5">
      <c r="A793" t="s">
        <v>49</v>
      </c>
      <c s="34" t="s">
        <v>6054</v>
      </c>
      <c s="34" t="s">
        <v>11586</v>
      </c>
      <c s="35" t="s">
        <v>11587</v>
      </c>
      <c s="6" t="s">
        <v>11588</v>
      </c>
      <c s="36" t="s">
        <v>54</v>
      </c>
      <c s="37">
        <v>1.6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57</v>
      </c>
    </row>
    <row r="795" spans="1:5" ht="12.75">
      <c r="A795" s="35" t="s">
        <v>58</v>
      </c>
      <c r="E795" s="40" t="s">
        <v>5</v>
      </c>
    </row>
    <row r="796" spans="1:5" ht="191.25">
      <c r="A796" t="s">
        <v>60</v>
      </c>
      <c r="E796" s="39" t="s">
        <v>979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11113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11113</v>
      </c>
      <c r="E4" s="26" t="s">
        <v>11114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COUNTIFS(L8:L95,"=0",A8:A95,"P")+COUNTIFS(L8:L95,"",A8:A95,"P")+SUM(Q8:Q95)</f>
      </c>
    </row>
    <row r="8" spans="1:13" ht="12.75">
      <c r="A8" t="s">
        <v>44</v>
      </c>
      <c r="C8" s="28" t="s">
        <v>11591</v>
      </c>
      <c r="E8" s="30" t="s">
        <v>11590</v>
      </c>
      <c r="J8" s="29">
        <f>0+J9+J74</f>
      </c>
      <c s="29">
        <f>0+K9+K74</f>
      </c>
      <c s="29">
        <f>0+L9+L74</f>
      </c>
      <c s="29">
        <f>0+M9+M74</f>
      </c>
    </row>
    <row r="9" spans="1:13" ht="12.75">
      <c r="A9" t="s">
        <v>46</v>
      </c>
      <c r="C9" s="31" t="s">
        <v>11592</v>
      </c>
      <c r="E9" s="33" t="s">
        <v>11593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11411</v>
      </c>
      <c s="35" t="s">
        <v>5</v>
      </c>
      <c s="6" t="s">
        <v>11412</v>
      </c>
      <c s="36" t="s">
        <v>409</v>
      </c>
      <c s="37">
        <v>22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89.25">
      <c r="A13" t="s">
        <v>60</v>
      </c>
      <c r="E13" s="39" t="s">
        <v>11413</v>
      </c>
    </row>
    <row r="14" spans="1:16" ht="25.5">
      <c r="A14" t="s">
        <v>49</v>
      </c>
      <c s="34" t="s">
        <v>27</v>
      </c>
      <c s="34" t="s">
        <v>11594</v>
      </c>
      <c s="35" t="s">
        <v>5</v>
      </c>
      <c s="6" t="s">
        <v>11595</v>
      </c>
      <c s="36" t="s">
        <v>113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11305</v>
      </c>
    </row>
    <row r="18" spans="1:16" ht="25.5">
      <c r="A18" t="s">
        <v>49</v>
      </c>
      <c s="34" t="s">
        <v>26</v>
      </c>
      <c s="34" t="s">
        <v>11596</v>
      </c>
      <c s="35" t="s">
        <v>5</v>
      </c>
      <c s="6" t="s">
        <v>11597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11305</v>
      </c>
    </row>
    <row r="22" spans="1:16" ht="12.75">
      <c r="A22" t="s">
        <v>49</v>
      </c>
      <c s="34" t="s">
        <v>69</v>
      </c>
      <c s="34" t="s">
        <v>11598</v>
      </c>
      <c s="35" t="s">
        <v>5</v>
      </c>
      <c s="6" t="s">
        <v>11599</v>
      </c>
      <c s="36" t="s">
        <v>113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11305</v>
      </c>
    </row>
    <row r="26" spans="1:16" ht="25.5">
      <c r="A26" t="s">
        <v>49</v>
      </c>
      <c s="34" t="s">
        <v>73</v>
      </c>
      <c s="34" t="s">
        <v>11600</v>
      </c>
      <c s="35" t="s">
        <v>5</v>
      </c>
      <c s="6" t="s">
        <v>11601</v>
      </c>
      <c s="36" t="s">
        <v>113</v>
      </c>
      <c s="37">
        <v>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11305</v>
      </c>
    </row>
    <row r="30" spans="1:16" ht="12.75">
      <c r="A30" t="s">
        <v>49</v>
      </c>
      <c s="34" t="s">
        <v>77</v>
      </c>
      <c s="34" t="s">
        <v>11602</v>
      </c>
      <c s="35" t="s">
        <v>5</v>
      </c>
      <c s="6" t="s">
        <v>11603</v>
      </c>
      <c s="36" t="s">
        <v>113</v>
      </c>
      <c s="37">
        <v>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11305</v>
      </c>
    </row>
    <row r="34" spans="1:16" ht="25.5">
      <c r="A34" t="s">
        <v>49</v>
      </c>
      <c s="34" t="s">
        <v>81</v>
      </c>
      <c s="34" t="s">
        <v>11604</v>
      </c>
      <c s="35" t="s">
        <v>5</v>
      </c>
      <c s="6" t="s">
        <v>11605</v>
      </c>
      <c s="36" t="s">
        <v>113</v>
      </c>
      <c s="37">
        <v>11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11606</v>
      </c>
    </row>
    <row r="38" spans="1:16" ht="12.75">
      <c r="A38" t="s">
        <v>49</v>
      </c>
      <c s="34" t="s">
        <v>85</v>
      </c>
      <c s="34" t="s">
        <v>11607</v>
      </c>
      <c s="35" t="s">
        <v>5</v>
      </c>
      <c s="6" t="s">
        <v>11608</v>
      </c>
      <c s="36" t="s">
        <v>113</v>
      </c>
      <c s="37">
        <v>10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02">
      <c r="A41" t="s">
        <v>60</v>
      </c>
      <c r="E41" s="39" t="s">
        <v>11606</v>
      </c>
    </row>
    <row r="42" spans="1:16" ht="12.75">
      <c r="A42" t="s">
        <v>49</v>
      </c>
      <c s="34" t="s">
        <v>89</v>
      </c>
      <c s="34" t="s">
        <v>11609</v>
      </c>
      <c s="35" t="s">
        <v>5</v>
      </c>
      <c s="6" t="s">
        <v>11610</v>
      </c>
      <c s="36" t="s">
        <v>113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02">
      <c r="A45" t="s">
        <v>60</v>
      </c>
      <c r="E45" s="39" t="s">
        <v>11606</v>
      </c>
    </row>
    <row r="46" spans="1:16" ht="12.75">
      <c r="A46" t="s">
        <v>49</v>
      </c>
      <c s="34" t="s">
        <v>93</v>
      </c>
      <c s="34" t="s">
        <v>11611</v>
      </c>
      <c s="35" t="s">
        <v>5</v>
      </c>
      <c s="6" t="s">
        <v>11612</v>
      </c>
      <c s="36" t="s">
        <v>113</v>
      </c>
      <c s="37">
        <v>21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02">
      <c r="A49" t="s">
        <v>60</v>
      </c>
      <c r="E49" s="39" t="s">
        <v>11606</v>
      </c>
    </row>
    <row r="50" spans="1:16" ht="12.75">
      <c r="A50" t="s">
        <v>49</v>
      </c>
      <c s="34" t="s">
        <v>98</v>
      </c>
      <c s="34" t="s">
        <v>11613</v>
      </c>
      <c s="35" t="s">
        <v>5</v>
      </c>
      <c s="6" t="s">
        <v>11614</v>
      </c>
      <c s="36" t="s">
        <v>106</v>
      </c>
      <c s="37">
        <v>580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02">
      <c r="A53" t="s">
        <v>60</v>
      </c>
      <c r="E53" s="39" t="s">
        <v>11615</v>
      </c>
    </row>
    <row r="54" spans="1:16" ht="12.75">
      <c r="A54" t="s">
        <v>49</v>
      </c>
      <c s="34" t="s">
        <v>103</v>
      </c>
      <c s="34" t="s">
        <v>11616</v>
      </c>
      <c s="35" t="s">
        <v>5</v>
      </c>
      <c s="6" t="s">
        <v>11617</v>
      </c>
      <c s="36" t="s">
        <v>106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02">
      <c r="A57" t="s">
        <v>60</v>
      </c>
      <c r="E57" s="39" t="s">
        <v>11615</v>
      </c>
    </row>
    <row r="58" spans="1:16" ht="25.5">
      <c r="A58" t="s">
        <v>49</v>
      </c>
      <c s="34" t="s">
        <v>107</v>
      </c>
      <c s="34" t="s">
        <v>11618</v>
      </c>
      <c s="35" t="s">
        <v>5</v>
      </c>
      <c s="6" t="s">
        <v>11619</v>
      </c>
      <c s="36" t="s">
        <v>113</v>
      </c>
      <c s="37">
        <v>10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02">
      <c r="A61" t="s">
        <v>60</v>
      </c>
      <c r="E61" s="39" t="s">
        <v>11620</v>
      </c>
    </row>
    <row r="62" spans="1:16" ht="12.75">
      <c r="A62" t="s">
        <v>49</v>
      </c>
      <c s="34" t="s">
        <v>110</v>
      </c>
      <c s="34" t="s">
        <v>11621</v>
      </c>
      <c s="35" t="s">
        <v>5</v>
      </c>
      <c s="6" t="s">
        <v>11622</v>
      </c>
      <c s="36" t="s">
        <v>113</v>
      </c>
      <c s="37">
        <v>10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02">
      <c r="A65" t="s">
        <v>60</v>
      </c>
      <c r="E65" s="39" t="s">
        <v>11620</v>
      </c>
    </row>
    <row r="66" spans="1:16" ht="12.75">
      <c r="A66" t="s">
        <v>49</v>
      </c>
      <c s="34" t="s">
        <v>114</v>
      </c>
      <c s="34" t="s">
        <v>11623</v>
      </c>
      <c s="35" t="s">
        <v>5</v>
      </c>
      <c s="6" t="s">
        <v>11624</v>
      </c>
      <c s="36" t="s">
        <v>106</v>
      </c>
      <c s="37">
        <v>580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02">
      <c r="A69" t="s">
        <v>60</v>
      </c>
      <c r="E69" s="39" t="s">
        <v>11625</v>
      </c>
    </row>
    <row r="70" spans="1:16" ht="12.75">
      <c r="A70" t="s">
        <v>49</v>
      </c>
      <c s="34" t="s">
        <v>119</v>
      </c>
      <c s="34" t="s">
        <v>11626</v>
      </c>
      <c s="35" t="s">
        <v>5</v>
      </c>
      <c s="6" t="s">
        <v>11627</v>
      </c>
      <c s="36" t="s">
        <v>106</v>
      </c>
      <c s="37">
        <v>580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02">
      <c r="A73" t="s">
        <v>60</v>
      </c>
      <c r="E73" s="39" t="s">
        <v>11625</v>
      </c>
    </row>
    <row r="74" spans="1:13" ht="12.75">
      <c r="A74" t="s">
        <v>46</v>
      </c>
      <c r="C74" s="31" t="s">
        <v>11424</v>
      </c>
      <c r="E74" s="33" t="s">
        <v>11425</v>
      </c>
      <c r="J74" s="32">
        <f>0</f>
      </c>
      <c s="32">
        <f>0</f>
      </c>
      <c s="32">
        <f>0+L75+L79+L83+L87+L91+L95</f>
      </c>
      <c s="32">
        <f>0+M75+M79+M83+M87+M91+M95</f>
      </c>
    </row>
    <row r="75" spans="1:16" ht="12.75">
      <c r="A75" t="s">
        <v>49</v>
      </c>
      <c s="34" t="s">
        <v>123</v>
      </c>
      <c s="34" t="s">
        <v>11445</v>
      </c>
      <c s="35" t="s">
        <v>5</v>
      </c>
      <c s="6" t="s">
        <v>11446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11628</v>
      </c>
    </row>
    <row r="79" spans="1:16" ht="12.75">
      <c r="A79" t="s">
        <v>49</v>
      </c>
      <c s="34" t="s">
        <v>126</v>
      </c>
      <c s="34" t="s">
        <v>11448</v>
      </c>
      <c s="35" t="s">
        <v>5</v>
      </c>
      <c s="6" t="s">
        <v>11449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11629</v>
      </c>
    </row>
    <row r="83" spans="1:16" ht="12.75">
      <c r="A83" t="s">
        <v>49</v>
      </c>
      <c s="34" t="s">
        <v>130</v>
      </c>
      <c s="34" t="s">
        <v>11451</v>
      </c>
      <c s="35" t="s">
        <v>5</v>
      </c>
      <c s="6" t="s">
        <v>418</v>
      </c>
      <c s="36" t="s">
        <v>113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11630</v>
      </c>
    </row>
    <row r="87" spans="1:16" ht="12.75">
      <c r="A87" t="s">
        <v>49</v>
      </c>
      <c s="34" t="s">
        <v>133</v>
      </c>
      <c s="34" t="s">
        <v>11453</v>
      </c>
      <c s="35" t="s">
        <v>5</v>
      </c>
      <c s="6" t="s">
        <v>11454</v>
      </c>
      <c s="36" t="s">
        <v>409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02">
      <c r="A90" t="s">
        <v>60</v>
      </c>
      <c r="E90" s="39" t="s">
        <v>11455</v>
      </c>
    </row>
    <row r="91" spans="1:16" ht="12.75">
      <c r="A91" t="s">
        <v>49</v>
      </c>
      <c s="34" t="s">
        <v>136</v>
      </c>
      <c s="34" t="s">
        <v>11456</v>
      </c>
      <c s="35" t="s">
        <v>5</v>
      </c>
      <c s="6" t="s">
        <v>11457</v>
      </c>
      <c s="36" t="s">
        <v>409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89.25">
      <c r="A94" t="s">
        <v>60</v>
      </c>
      <c r="E94" s="39" t="s">
        <v>11458</v>
      </c>
    </row>
    <row r="95" spans="1:16" ht="12.75">
      <c r="A95" t="s">
        <v>49</v>
      </c>
      <c s="34" t="s">
        <v>139</v>
      </c>
      <c s="34" t="s">
        <v>920</v>
      </c>
      <c s="35" t="s">
        <v>5</v>
      </c>
      <c s="6" t="s">
        <v>1491</v>
      </c>
      <c s="36" t="s">
        <v>922</v>
      </c>
      <c s="37">
        <v>36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65.75">
      <c r="A98" t="s">
        <v>60</v>
      </c>
      <c r="E98" s="39" t="s">
        <v>11631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4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11632</v>
      </c>
      <c s="41">
        <f>Rekapitulace!C102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11632</v>
      </c>
      <c r="E4" s="26" t="s">
        <v>11633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COUNTIFS(L8:L237,"=0",A8:A237,"P")+COUNTIFS(L8:L237,"",A8:A237,"P")+SUM(Q8:Q237)</f>
      </c>
    </row>
    <row r="8" spans="1:13" ht="12.75">
      <c r="A8" t="s">
        <v>44</v>
      </c>
      <c r="C8" s="28" t="s">
        <v>11636</v>
      </c>
      <c r="E8" s="30" t="s">
        <v>11635</v>
      </c>
      <c r="J8" s="29">
        <f>0+J9+J42+J191+J208</f>
      </c>
      <c s="29">
        <f>0+K9+K42+K191+K208</f>
      </c>
      <c s="29">
        <f>0+L9+L42+L191+L208</f>
      </c>
      <c s="29">
        <f>0+M9+M42+M191+M208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12.75">
      <c r="A10" t="s">
        <v>49</v>
      </c>
      <c s="34" t="s">
        <v>50</v>
      </c>
      <c s="34" t="s">
        <v>4643</v>
      </c>
      <c s="35" t="s">
        <v>5</v>
      </c>
      <c s="6" t="s">
        <v>4644</v>
      </c>
      <c s="36" t="s">
        <v>101</v>
      </c>
      <c s="37">
        <v>420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591</v>
      </c>
      <c>
        <f>(M10*21)/100</f>
      </c>
      <c t="s">
        <v>27</v>
      </c>
    </row>
    <row r="11" spans="1:5" ht="12.75">
      <c r="A11" s="35" t="s">
        <v>56</v>
      </c>
      <c r="E11" s="39" t="s">
        <v>553</v>
      </c>
    </row>
    <row r="12" spans="1:5" ht="12.75">
      <c r="A12" s="35" t="s">
        <v>58</v>
      </c>
      <c r="E12" s="40" t="s">
        <v>11637</v>
      </c>
    </row>
    <row r="13" spans="1:5" ht="318.75">
      <c r="A13" t="s">
        <v>60</v>
      </c>
      <c r="E13" s="39" t="s">
        <v>2687</v>
      </c>
    </row>
    <row r="14" spans="1:16" ht="12.75">
      <c r="A14" t="s">
        <v>49</v>
      </c>
      <c s="34" t="s">
        <v>27</v>
      </c>
      <c s="34" t="s">
        <v>609</v>
      </c>
      <c s="35" t="s">
        <v>5</v>
      </c>
      <c s="6" t="s">
        <v>610</v>
      </c>
      <c s="36" t="s">
        <v>101</v>
      </c>
      <c s="37">
        <v>420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591</v>
      </c>
      <c>
        <f>(M14*21)/100</f>
      </c>
      <c t="s">
        <v>27</v>
      </c>
    </row>
    <row r="15" spans="1:5" ht="12.75">
      <c r="A15" s="35" t="s">
        <v>56</v>
      </c>
      <c r="E15" s="39" t="s">
        <v>553</v>
      </c>
    </row>
    <row r="16" spans="1:5" ht="12.75">
      <c r="A16" s="35" t="s">
        <v>58</v>
      </c>
      <c r="E16" s="40" t="s">
        <v>11637</v>
      </c>
    </row>
    <row r="17" spans="1:5" ht="318.75">
      <c r="A17" t="s">
        <v>60</v>
      </c>
      <c r="E17" s="39" t="s">
        <v>2687</v>
      </c>
    </row>
    <row r="18" spans="1:16" ht="12.75">
      <c r="A18" t="s">
        <v>49</v>
      </c>
      <c s="34" t="s">
        <v>26</v>
      </c>
      <c s="34" t="s">
        <v>623</v>
      </c>
      <c s="35" t="s">
        <v>5</v>
      </c>
      <c s="6" t="s">
        <v>624</v>
      </c>
      <c s="36" t="s">
        <v>106</v>
      </c>
      <c s="37">
        <v>1500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591</v>
      </c>
      <c>
        <f>(M18*21)/100</f>
      </c>
      <c t="s">
        <v>27</v>
      </c>
    </row>
    <row r="19" spans="1:5" ht="12.75">
      <c r="A19" s="35" t="s">
        <v>56</v>
      </c>
      <c r="E19" s="39" t="s">
        <v>553</v>
      </c>
    </row>
    <row r="20" spans="1:5" ht="12.75">
      <c r="A20" s="35" t="s">
        <v>58</v>
      </c>
      <c r="E20" s="40" t="s">
        <v>11638</v>
      </c>
    </row>
    <row r="21" spans="1:5" ht="140.25">
      <c r="A21" t="s">
        <v>60</v>
      </c>
      <c r="E21" s="39" t="s">
        <v>2711</v>
      </c>
    </row>
    <row r="22" spans="1:16" ht="25.5">
      <c r="A22" t="s">
        <v>49</v>
      </c>
      <c s="34" t="s">
        <v>69</v>
      </c>
      <c s="34" t="s">
        <v>131</v>
      </c>
      <c s="35" t="s">
        <v>5</v>
      </c>
      <c s="6" t="s">
        <v>11639</v>
      </c>
      <c s="36" t="s">
        <v>106</v>
      </c>
      <c s="37">
        <v>1500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591</v>
      </c>
      <c>
        <f>(M22*21)/100</f>
      </c>
      <c t="s">
        <v>27</v>
      </c>
    </row>
    <row r="23" spans="1:5" ht="12.75">
      <c r="A23" s="35" t="s">
        <v>56</v>
      </c>
      <c r="E23" s="39" t="s">
        <v>553</v>
      </c>
    </row>
    <row r="24" spans="1:5" ht="12.75">
      <c r="A24" s="35" t="s">
        <v>58</v>
      </c>
      <c r="E24" s="40" t="s">
        <v>11640</v>
      </c>
    </row>
    <row r="25" spans="1:5" ht="140.25">
      <c r="A25" t="s">
        <v>60</v>
      </c>
      <c r="E25" s="39" t="s">
        <v>11641</v>
      </c>
    </row>
    <row r="26" spans="1:16" ht="12.75">
      <c r="A26" t="s">
        <v>49</v>
      </c>
      <c s="34" t="s">
        <v>73</v>
      </c>
      <c s="34" t="s">
        <v>143</v>
      </c>
      <c s="35" t="s">
        <v>5</v>
      </c>
      <c s="6" t="s">
        <v>11642</v>
      </c>
      <c s="36" t="s">
        <v>106</v>
      </c>
      <c s="37">
        <v>14500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591</v>
      </c>
      <c>
        <f>(M26*21)/100</f>
      </c>
      <c t="s">
        <v>27</v>
      </c>
    </row>
    <row r="27" spans="1:5" ht="12.75">
      <c r="A27" s="35" t="s">
        <v>56</v>
      </c>
      <c r="E27" s="39" t="s">
        <v>553</v>
      </c>
    </row>
    <row r="28" spans="1:5" ht="12.75">
      <c r="A28" s="35" t="s">
        <v>58</v>
      </c>
      <c r="E28" s="40" t="s">
        <v>11643</v>
      </c>
    </row>
    <row r="29" spans="1:5" ht="76.5">
      <c r="A29" t="s">
        <v>60</v>
      </c>
      <c r="E29" s="39" t="s">
        <v>11644</v>
      </c>
    </row>
    <row r="30" spans="1:16" ht="12.75">
      <c r="A30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3000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591</v>
      </c>
      <c>
        <f>(M30*21)/100</f>
      </c>
      <c t="s">
        <v>27</v>
      </c>
    </row>
    <row r="31" spans="1:5" ht="12.75">
      <c r="A31" s="35" t="s">
        <v>56</v>
      </c>
      <c r="E31" s="39" t="s">
        <v>553</v>
      </c>
    </row>
    <row r="32" spans="1:5" ht="12.75">
      <c r="A32" s="35" t="s">
        <v>58</v>
      </c>
      <c r="E32" s="40" t="s">
        <v>11643</v>
      </c>
    </row>
    <row r="33" spans="1:5" ht="102">
      <c r="A33" t="s">
        <v>60</v>
      </c>
      <c r="E33" s="39" t="s">
        <v>2710</v>
      </c>
    </row>
    <row r="34" spans="1:16" ht="25.5">
      <c r="A34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591</v>
      </c>
      <c>
        <f>(M34*21)/100</f>
      </c>
      <c t="s">
        <v>27</v>
      </c>
    </row>
    <row r="35" spans="1:5" ht="12.75">
      <c r="A35" s="35" t="s">
        <v>56</v>
      </c>
      <c r="E35" s="39" t="s">
        <v>553</v>
      </c>
    </row>
    <row r="36" spans="1:5" ht="12.75">
      <c r="A36" s="35" t="s">
        <v>58</v>
      </c>
      <c r="E36" s="40" t="s">
        <v>11643</v>
      </c>
    </row>
    <row r="37" spans="1:5" ht="102">
      <c r="A37" t="s">
        <v>60</v>
      </c>
      <c r="E37" s="39" t="s">
        <v>118</v>
      </c>
    </row>
    <row r="38" spans="1:16" ht="12.75">
      <c r="A38" t="s">
        <v>49</v>
      </c>
      <c s="34" t="s">
        <v>85</v>
      </c>
      <c s="34" t="s">
        <v>2696</v>
      </c>
      <c s="35" t="s">
        <v>5</v>
      </c>
      <c s="6" t="s">
        <v>2697</v>
      </c>
      <c s="36" t="s">
        <v>590</v>
      </c>
      <c s="37">
        <v>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591</v>
      </c>
      <c>
        <f>(M38*21)/100</f>
      </c>
      <c t="s">
        <v>27</v>
      </c>
    </row>
    <row r="39" spans="1:5" ht="12.75">
      <c r="A39" s="35" t="s">
        <v>56</v>
      </c>
      <c r="E39" s="39" t="s">
        <v>553</v>
      </c>
    </row>
    <row r="40" spans="1:5" ht="12.75">
      <c r="A40" s="35" t="s">
        <v>58</v>
      </c>
      <c r="E40" s="40" t="s">
        <v>11645</v>
      </c>
    </row>
    <row r="41" spans="1:5" ht="38.25">
      <c r="A41" t="s">
        <v>60</v>
      </c>
      <c r="E41" s="39" t="s">
        <v>2699</v>
      </c>
    </row>
    <row r="42" spans="1:13" ht="12.75">
      <c r="A42" t="s">
        <v>46</v>
      </c>
      <c r="C42" s="31" t="s">
        <v>1700</v>
      </c>
      <c r="E42" s="33" t="s">
        <v>1701</v>
      </c>
      <c r="J42" s="32">
        <f>0</f>
      </c>
      <c s="32">
        <f>0</f>
      </c>
      <c s="32">
        <f>0+L43+L47+L51+L55+L59+L63+L67+L71+L75+L79+L83+L87+L91+L95+L99+L103+L107+L111+L115+L119+L123+L127+L131+L135+L139+L143+L147+L151+L155+L159+L163+L167+L171+L175+L179+L183+L187</f>
      </c>
      <c s="32">
        <f>0+M43+M47+M51+M55+M59+M63+M67+M71+M75+M79+M83+M87+M91+M95+M99+M103+M107+M111+M115+M119+M123+M127+M131+M135+M139+M143+M147+M151+M155+M159+M163+M167+M171+M175+M179+M183+M187</f>
      </c>
    </row>
    <row r="43" spans="1:16" ht="12.75">
      <c r="A43" t="s">
        <v>49</v>
      </c>
      <c s="34" t="s">
        <v>89</v>
      </c>
      <c s="34" t="s">
        <v>2249</v>
      </c>
      <c s="35" t="s">
        <v>5</v>
      </c>
      <c s="6" t="s">
        <v>2250</v>
      </c>
      <c s="36" t="s">
        <v>106</v>
      </c>
      <c s="37">
        <v>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553</v>
      </c>
    </row>
    <row r="45" spans="1:5" ht="12.75">
      <c r="A45" s="35" t="s">
        <v>58</v>
      </c>
      <c r="E45" s="40" t="s">
        <v>11643</v>
      </c>
    </row>
    <row r="46" spans="1:5" ht="89.25">
      <c r="A46" t="s">
        <v>60</v>
      </c>
      <c r="E46" s="39" t="s">
        <v>2760</v>
      </c>
    </row>
    <row r="47" spans="1:16" ht="12.75">
      <c r="A47" t="s">
        <v>49</v>
      </c>
      <c s="34" t="s">
        <v>93</v>
      </c>
      <c s="34" t="s">
        <v>2474</v>
      </c>
      <c s="35" t="s">
        <v>5</v>
      </c>
      <c s="6" t="s">
        <v>2475</v>
      </c>
      <c s="36" t="s">
        <v>106</v>
      </c>
      <c s="37">
        <v>11000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553</v>
      </c>
    </row>
    <row r="49" spans="1:5" ht="12.75">
      <c r="A49" s="35" t="s">
        <v>58</v>
      </c>
      <c r="E49" s="40" t="s">
        <v>11646</v>
      </c>
    </row>
    <row r="50" spans="1:5" ht="89.25">
      <c r="A50" t="s">
        <v>60</v>
      </c>
      <c r="E50" s="39" t="s">
        <v>2760</v>
      </c>
    </row>
    <row r="51" spans="1:16" ht="12.75">
      <c r="A51" t="s">
        <v>49</v>
      </c>
      <c s="34" t="s">
        <v>98</v>
      </c>
      <c s="34" t="s">
        <v>11647</v>
      </c>
      <c s="35" t="s">
        <v>5</v>
      </c>
      <c s="6" t="s">
        <v>11648</v>
      </c>
      <c s="36" t="s">
        <v>106</v>
      </c>
      <c s="37">
        <v>100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553</v>
      </c>
    </row>
    <row r="53" spans="1:5" ht="12.75">
      <c r="A53" s="35" t="s">
        <v>58</v>
      </c>
      <c r="E53" s="40" t="s">
        <v>11646</v>
      </c>
    </row>
    <row r="54" spans="1:5" ht="89.25">
      <c r="A54" t="s">
        <v>60</v>
      </c>
      <c r="E54" s="39" t="s">
        <v>11649</v>
      </c>
    </row>
    <row r="55" spans="1:16" ht="25.5">
      <c r="A55" t="s">
        <v>49</v>
      </c>
      <c s="34" t="s">
        <v>107</v>
      </c>
      <c s="34" t="s">
        <v>11650</v>
      </c>
      <c s="35" t="s">
        <v>5</v>
      </c>
      <c s="6" t="s">
        <v>11651</v>
      </c>
      <c s="36" t="s">
        <v>106</v>
      </c>
      <c s="37">
        <v>2400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553</v>
      </c>
    </row>
    <row r="57" spans="1:5" ht="12.75">
      <c r="A57" s="35" t="s">
        <v>58</v>
      </c>
      <c r="E57" s="40" t="s">
        <v>11646</v>
      </c>
    </row>
    <row r="58" spans="1:5" ht="89.25">
      <c r="A58" t="s">
        <v>60</v>
      </c>
      <c r="E58" s="39" t="s">
        <v>2760</v>
      </c>
    </row>
    <row r="59" spans="1:16" ht="12.75">
      <c r="A59" t="s">
        <v>49</v>
      </c>
      <c s="34" t="s">
        <v>110</v>
      </c>
      <c s="34" t="s">
        <v>2793</v>
      </c>
      <c s="35" t="s">
        <v>5</v>
      </c>
      <c s="6" t="s">
        <v>2798</v>
      </c>
      <c s="36" t="s">
        <v>106</v>
      </c>
      <c s="37">
        <v>320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553</v>
      </c>
    </row>
    <row r="61" spans="1:5" ht="12.75">
      <c r="A61" s="35" t="s">
        <v>58</v>
      </c>
      <c r="E61" s="40" t="s">
        <v>11646</v>
      </c>
    </row>
    <row r="62" spans="1:5" ht="89.25">
      <c r="A62" t="s">
        <v>60</v>
      </c>
      <c r="E62" s="39" t="s">
        <v>2760</v>
      </c>
    </row>
    <row r="63" spans="1:16" ht="25.5">
      <c r="A63" t="s">
        <v>49</v>
      </c>
      <c s="34" t="s">
        <v>114</v>
      </c>
      <c s="34" t="s">
        <v>1354</v>
      </c>
      <c s="35" t="s">
        <v>5</v>
      </c>
      <c s="6" t="s">
        <v>1355</v>
      </c>
      <c s="36" t="s">
        <v>113</v>
      </c>
      <c s="37">
        <v>200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553</v>
      </c>
    </row>
    <row r="65" spans="1:5" ht="12.75">
      <c r="A65" s="35" t="s">
        <v>58</v>
      </c>
      <c r="E65" s="40" t="s">
        <v>11646</v>
      </c>
    </row>
    <row r="66" spans="1:5" ht="102">
      <c r="A66" t="s">
        <v>60</v>
      </c>
      <c r="E66" s="39" t="s">
        <v>2763</v>
      </c>
    </row>
    <row r="67" spans="1:16" ht="25.5">
      <c r="A67" t="s">
        <v>49</v>
      </c>
      <c s="34" t="s">
        <v>119</v>
      </c>
      <c s="34" t="s">
        <v>2251</v>
      </c>
      <c s="35" t="s">
        <v>5</v>
      </c>
      <c s="6" t="s">
        <v>2252</v>
      </c>
      <c s="36" t="s">
        <v>113</v>
      </c>
      <c s="37">
        <v>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553</v>
      </c>
    </row>
    <row r="69" spans="1:5" ht="12.75">
      <c r="A69" s="35" t="s">
        <v>58</v>
      </c>
      <c r="E69" s="40" t="s">
        <v>11646</v>
      </c>
    </row>
    <row r="70" spans="1:5" ht="102">
      <c r="A70" t="s">
        <v>60</v>
      </c>
      <c r="E70" s="39" t="s">
        <v>2763</v>
      </c>
    </row>
    <row r="71" spans="1:16" ht="25.5">
      <c r="A71" t="s">
        <v>49</v>
      </c>
      <c s="34" t="s">
        <v>123</v>
      </c>
      <c s="34" t="s">
        <v>2885</v>
      </c>
      <c s="35" t="s">
        <v>5</v>
      </c>
      <c s="6" t="s">
        <v>11652</v>
      </c>
      <c s="36" t="s">
        <v>113</v>
      </c>
      <c s="37">
        <v>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553</v>
      </c>
    </row>
    <row r="73" spans="1:5" ht="12.75">
      <c r="A73" s="35" t="s">
        <v>58</v>
      </c>
      <c r="E73" s="40" t="s">
        <v>11646</v>
      </c>
    </row>
    <row r="74" spans="1:5" ht="102">
      <c r="A74" t="s">
        <v>60</v>
      </c>
      <c r="E74" s="39" t="s">
        <v>11653</v>
      </c>
    </row>
    <row r="75" spans="1:16" ht="25.5">
      <c r="A75" t="s">
        <v>49</v>
      </c>
      <c s="34" t="s">
        <v>126</v>
      </c>
      <c s="34" t="s">
        <v>2789</v>
      </c>
      <c s="35" t="s">
        <v>5</v>
      </c>
      <c s="6" t="s">
        <v>11654</v>
      </c>
      <c s="36" t="s">
        <v>113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553</v>
      </c>
    </row>
    <row r="77" spans="1:5" ht="12.75">
      <c r="A77" s="35" t="s">
        <v>58</v>
      </c>
      <c r="E77" s="40" t="s">
        <v>11646</v>
      </c>
    </row>
    <row r="78" spans="1:5" ht="102">
      <c r="A78" t="s">
        <v>60</v>
      </c>
      <c r="E78" s="39" t="s">
        <v>11653</v>
      </c>
    </row>
    <row r="79" spans="1:16" ht="25.5">
      <c r="A79" t="s">
        <v>49</v>
      </c>
      <c s="34" t="s">
        <v>130</v>
      </c>
      <c s="34" t="s">
        <v>11655</v>
      </c>
      <c s="35" t="s">
        <v>5</v>
      </c>
      <c s="6" t="s">
        <v>11656</v>
      </c>
      <c s="36" t="s">
        <v>113</v>
      </c>
      <c s="37">
        <v>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553</v>
      </c>
    </row>
    <row r="81" spans="1:5" ht="12.75">
      <c r="A81" s="35" t="s">
        <v>58</v>
      </c>
      <c r="E81" s="40" t="s">
        <v>11646</v>
      </c>
    </row>
    <row r="82" spans="1:5" ht="102">
      <c r="A82" t="s">
        <v>60</v>
      </c>
      <c r="E82" s="39" t="s">
        <v>2763</v>
      </c>
    </row>
    <row r="83" spans="1:16" ht="25.5">
      <c r="A83" t="s">
        <v>49</v>
      </c>
      <c s="34" t="s">
        <v>133</v>
      </c>
      <c s="34" t="s">
        <v>2791</v>
      </c>
      <c s="35" t="s">
        <v>5</v>
      </c>
      <c s="6" t="s">
        <v>2792</v>
      </c>
      <c s="36" t="s">
        <v>113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553</v>
      </c>
    </row>
    <row r="85" spans="1:5" ht="12.75">
      <c r="A85" s="35" t="s">
        <v>58</v>
      </c>
      <c r="E85" s="40" t="s">
        <v>11657</v>
      </c>
    </row>
    <row r="86" spans="1:5" ht="102">
      <c r="A86" t="s">
        <v>60</v>
      </c>
      <c r="E86" s="39" t="s">
        <v>2763</v>
      </c>
    </row>
    <row r="87" spans="1:16" ht="25.5">
      <c r="A87" t="s">
        <v>49</v>
      </c>
      <c s="34" t="s">
        <v>136</v>
      </c>
      <c s="34" t="s">
        <v>2803</v>
      </c>
      <c s="35" t="s">
        <v>5</v>
      </c>
      <c s="6" t="s">
        <v>2804</v>
      </c>
      <c s="36" t="s">
        <v>113</v>
      </c>
      <c s="37">
        <v>14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553</v>
      </c>
    </row>
    <row r="89" spans="1:5" ht="12.75">
      <c r="A89" s="35" t="s">
        <v>58</v>
      </c>
      <c r="E89" s="40" t="s">
        <v>11646</v>
      </c>
    </row>
    <row r="90" spans="1:5" ht="102">
      <c r="A90" t="s">
        <v>60</v>
      </c>
      <c r="E90" s="39" t="s">
        <v>2763</v>
      </c>
    </row>
    <row r="91" spans="1:16" ht="12.75">
      <c r="A91" t="s">
        <v>49</v>
      </c>
      <c s="34" t="s">
        <v>139</v>
      </c>
      <c s="34" t="s">
        <v>11658</v>
      </c>
      <c s="35" t="s">
        <v>5</v>
      </c>
      <c s="6" t="s">
        <v>11659</v>
      </c>
      <c s="36" t="s">
        <v>113</v>
      </c>
      <c s="37">
        <v>23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591</v>
      </c>
      <c>
        <f>(M91*21)/100</f>
      </c>
      <c t="s">
        <v>27</v>
      </c>
    </row>
    <row r="92" spans="1:5" ht="12.75">
      <c r="A92" s="35" t="s">
        <v>56</v>
      </c>
      <c r="E92" s="39" t="s">
        <v>553</v>
      </c>
    </row>
    <row r="93" spans="1:5" ht="25.5">
      <c r="A93" s="35" t="s">
        <v>58</v>
      </c>
      <c r="E93" s="40" t="s">
        <v>11660</v>
      </c>
    </row>
    <row r="94" spans="1:5" ht="140.25">
      <c r="A94" t="s">
        <v>60</v>
      </c>
      <c r="E94" s="39" t="s">
        <v>11661</v>
      </c>
    </row>
    <row r="95" spans="1:16" ht="12.75">
      <c r="A95" t="s">
        <v>49</v>
      </c>
      <c s="34" t="s">
        <v>142</v>
      </c>
      <c s="34" t="s">
        <v>11662</v>
      </c>
      <c s="35" t="s">
        <v>5</v>
      </c>
      <c s="6" t="s">
        <v>11663</v>
      </c>
      <c s="36" t="s">
        <v>113</v>
      </c>
      <c s="37">
        <v>3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591</v>
      </c>
      <c>
        <f>(M95*21)/100</f>
      </c>
      <c t="s">
        <v>27</v>
      </c>
    </row>
    <row r="96" spans="1:5" ht="12.75">
      <c r="A96" s="35" t="s">
        <v>56</v>
      </c>
      <c r="E96" s="39" t="s">
        <v>553</v>
      </c>
    </row>
    <row r="97" spans="1:5" ht="12.75">
      <c r="A97" s="35" t="s">
        <v>58</v>
      </c>
      <c r="E97" s="40" t="s">
        <v>11657</v>
      </c>
    </row>
    <row r="98" spans="1:5" ht="140.25">
      <c r="A98" t="s">
        <v>60</v>
      </c>
      <c r="E98" s="39" t="s">
        <v>11661</v>
      </c>
    </row>
    <row r="99" spans="1:16" ht="12.75">
      <c r="A99" t="s">
        <v>49</v>
      </c>
      <c s="34" t="s">
        <v>145</v>
      </c>
      <c s="34" t="s">
        <v>11664</v>
      </c>
      <c s="35" t="s">
        <v>5</v>
      </c>
      <c s="6" t="s">
        <v>11665</v>
      </c>
      <c s="36" t="s">
        <v>113</v>
      </c>
      <c s="37">
        <v>7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553</v>
      </c>
    </row>
    <row r="101" spans="1:5" ht="12.75">
      <c r="A101" s="35" t="s">
        <v>58</v>
      </c>
      <c r="E101" s="40" t="s">
        <v>11657</v>
      </c>
    </row>
    <row r="102" spans="1:5" ht="140.25">
      <c r="A102" t="s">
        <v>60</v>
      </c>
      <c r="E102" s="39" t="s">
        <v>11661</v>
      </c>
    </row>
    <row r="103" spans="1:16" ht="12.75">
      <c r="A103" t="s">
        <v>49</v>
      </c>
      <c s="34" t="s">
        <v>150</v>
      </c>
      <c s="34" t="s">
        <v>11666</v>
      </c>
      <c s="35" t="s">
        <v>5</v>
      </c>
      <c s="6" t="s">
        <v>11667</v>
      </c>
      <c s="36" t="s">
        <v>113</v>
      </c>
      <c s="37">
        <v>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553</v>
      </c>
    </row>
    <row r="105" spans="1:5" ht="12.75">
      <c r="A105" s="35" t="s">
        <v>58</v>
      </c>
      <c r="E105" s="40" t="s">
        <v>11657</v>
      </c>
    </row>
    <row r="106" spans="1:5" ht="140.25">
      <c r="A106" t="s">
        <v>60</v>
      </c>
      <c r="E106" s="39" t="s">
        <v>11661</v>
      </c>
    </row>
    <row r="107" spans="1:16" ht="12.75">
      <c r="A107" t="s">
        <v>49</v>
      </c>
      <c s="34" t="s">
        <v>154</v>
      </c>
      <c s="34" t="s">
        <v>11668</v>
      </c>
      <c s="35" t="s">
        <v>5</v>
      </c>
      <c s="6" t="s">
        <v>11669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553</v>
      </c>
    </row>
    <row r="109" spans="1:5" ht="12.75">
      <c r="A109" s="35" t="s">
        <v>58</v>
      </c>
      <c r="E109" s="40" t="s">
        <v>11657</v>
      </c>
    </row>
    <row r="110" spans="1:5" ht="140.25">
      <c r="A110" t="s">
        <v>60</v>
      </c>
      <c r="E110" s="39" t="s">
        <v>11661</v>
      </c>
    </row>
    <row r="111" spans="1:16" ht="12.75">
      <c r="A111" t="s">
        <v>49</v>
      </c>
      <c s="34" t="s">
        <v>158</v>
      </c>
      <c s="34" t="s">
        <v>11670</v>
      </c>
      <c s="35" t="s">
        <v>5</v>
      </c>
      <c s="6" t="s">
        <v>11671</v>
      </c>
      <c s="36" t="s">
        <v>113</v>
      </c>
      <c s="37">
        <v>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553</v>
      </c>
    </row>
    <row r="113" spans="1:5" ht="12.75">
      <c r="A113" s="35" t="s">
        <v>58</v>
      </c>
      <c r="E113" s="40" t="s">
        <v>11657</v>
      </c>
    </row>
    <row r="114" spans="1:5" ht="140.25">
      <c r="A114" t="s">
        <v>60</v>
      </c>
      <c r="E114" s="39" t="s">
        <v>11661</v>
      </c>
    </row>
    <row r="115" spans="1:16" ht="12.75">
      <c r="A115" t="s">
        <v>49</v>
      </c>
      <c s="34" t="s">
        <v>161</v>
      </c>
      <c s="34" t="s">
        <v>11672</v>
      </c>
      <c s="35" t="s">
        <v>5</v>
      </c>
      <c s="6" t="s">
        <v>11673</v>
      </c>
      <c s="36" t="s">
        <v>113</v>
      </c>
      <c s="37">
        <v>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553</v>
      </c>
    </row>
    <row r="117" spans="1:5" ht="12.75">
      <c r="A117" s="35" t="s">
        <v>58</v>
      </c>
      <c r="E117" s="40" t="s">
        <v>11657</v>
      </c>
    </row>
    <row r="118" spans="1:5" ht="140.25">
      <c r="A118" t="s">
        <v>60</v>
      </c>
      <c r="E118" s="39" t="s">
        <v>11661</v>
      </c>
    </row>
    <row r="119" spans="1:16" ht="12.75">
      <c r="A119" t="s">
        <v>49</v>
      </c>
      <c s="34" t="s">
        <v>164</v>
      </c>
      <c s="34" t="s">
        <v>11674</v>
      </c>
      <c s="35" t="s">
        <v>5</v>
      </c>
      <c s="6" t="s">
        <v>11675</v>
      </c>
      <c s="36" t="s">
        <v>113</v>
      </c>
      <c s="37">
        <v>3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653</v>
      </c>
      <c>
        <f>(M119*21)/100</f>
      </c>
      <c t="s">
        <v>27</v>
      </c>
    </row>
    <row r="120" spans="1:5" ht="12.75">
      <c r="A120" s="35" t="s">
        <v>56</v>
      </c>
      <c r="E120" s="39" t="s">
        <v>553</v>
      </c>
    </row>
    <row r="121" spans="1:5" ht="12.75">
      <c r="A121" s="35" t="s">
        <v>58</v>
      </c>
      <c r="E121" s="40" t="s">
        <v>11657</v>
      </c>
    </row>
    <row r="122" spans="1:5" ht="140.25">
      <c r="A122" t="s">
        <v>60</v>
      </c>
      <c r="E122" s="39" t="s">
        <v>11661</v>
      </c>
    </row>
    <row r="123" spans="1:16" ht="12.75">
      <c r="A123" t="s">
        <v>49</v>
      </c>
      <c s="34" t="s">
        <v>656</v>
      </c>
      <c s="34" t="s">
        <v>11676</v>
      </c>
      <c s="35" t="s">
        <v>5</v>
      </c>
      <c s="6" t="s">
        <v>11677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653</v>
      </c>
      <c>
        <f>(M123*21)/100</f>
      </c>
      <c t="s">
        <v>27</v>
      </c>
    </row>
    <row r="124" spans="1:5" ht="12.75">
      <c r="A124" s="35" t="s">
        <v>56</v>
      </c>
      <c r="E124" s="39" t="s">
        <v>553</v>
      </c>
    </row>
    <row r="125" spans="1:5" ht="12.75">
      <c r="A125" s="35" t="s">
        <v>58</v>
      </c>
      <c r="E125" s="40" t="s">
        <v>11657</v>
      </c>
    </row>
    <row r="126" spans="1:5" ht="140.25">
      <c r="A126" t="s">
        <v>60</v>
      </c>
      <c r="E126" s="39" t="s">
        <v>11661</v>
      </c>
    </row>
    <row r="127" spans="1:16" ht="12.75">
      <c r="A127" t="s">
        <v>49</v>
      </c>
      <c s="34" t="s">
        <v>664</v>
      </c>
      <c s="34" t="s">
        <v>11678</v>
      </c>
      <c s="35" t="s">
        <v>5</v>
      </c>
      <c s="6" t="s">
        <v>11679</v>
      </c>
      <c s="36" t="s">
        <v>113</v>
      </c>
      <c s="37">
        <v>47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553</v>
      </c>
    </row>
    <row r="129" spans="1:5" ht="12.75">
      <c r="A129" s="35" t="s">
        <v>58</v>
      </c>
      <c r="E129" s="40" t="s">
        <v>11680</v>
      </c>
    </row>
    <row r="130" spans="1:5" ht="127.5">
      <c r="A130" t="s">
        <v>60</v>
      </c>
      <c r="E130" s="39" t="s">
        <v>11681</v>
      </c>
    </row>
    <row r="131" spans="1:16" ht="25.5">
      <c r="A131" t="s">
        <v>49</v>
      </c>
      <c s="34" t="s">
        <v>668</v>
      </c>
      <c s="34" t="s">
        <v>11682</v>
      </c>
      <c s="35" t="s">
        <v>5</v>
      </c>
      <c s="6" t="s">
        <v>11683</v>
      </c>
      <c s="36" t="s">
        <v>113</v>
      </c>
      <c s="37">
        <v>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553</v>
      </c>
    </row>
    <row r="133" spans="1:5" ht="12.75">
      <c r="A133" s="35" t="s">
        <v>58</v>
      </c>
      <c r="E133" s="40" t="s">
        <v>11684</v>
      </c>
    </row>
    <row r="134" spans="1:5" ht="102">
      <c r="A134" t="s">
        <v>60</v>
      </c>
      <c r="E134" s="39" t="s">
        <v>11685</v>
      </c>
    </row>
    <row r="135" spans="1:16" ht="12.75">
      <c r="A135" t="s">
        <v>49</v>
      </c>
      <c s="34" t="s">
        <v>638</v>
      </c>
      <c s="34" t="s">
        <v>11686</v>
      </c>
      <c s="35" t="s">
        <v>5</v>
      </c>
      <c s="6" t="s">
        <v>11687</v>
      </c>
      <c s="36" t="s">
        <v>113</v>
      </c>
      <c s="37">
        <v>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591</v>
      </c>
      <c>
        <f>(M135*21)/100</f>
      </c>
      <c t="s">
        <v>27</v>
      </c>
    </row>
    <row r="136" spans="1:5" ht="12.75">
      <c r="A136" s="35" t="s">
        <v>56</v>
      </c>
      <c r="E136" s="39" t="s">
        <v>553</v>
      </c>
    </row>
    <row r="137" spans="1:5" ht="12.75">
      <c r="A137" s="35" t="s">
        <v>58</v>
      </c>
      <c r="E137" s="40" t="s">
        <v>11684</v>
      </c>
    </row>
    <row r="138" spans="1:5" ht="89.25">
      <c r="A138" t="s">
        <v>60</v>
      </c>
      <c r="E138" s="39" t="s">
        <v>11688</v>
      </c>
    </row>
    <row r="139" spans="1:16" ht="25.5">
      <c r="A139" t="s">
        <v>49</v>
      </c>
      <c s="34" t="s">
        <v>674</v>
      </c>
      <c s="34" t="s">
        <v>11689</v>
      </c>
      <c s="35" t="s">
        <v>5</v>
      </c>
      <c s="6" t="s">
        <v>11690</v>
      </c>
      <c s="36" t="s">
        <v>113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591</v>
      </c>
      <c>
        <f>(M139*21)/100</f>
      </c>
      <c t="s">
        <v>27</v>
      </c>
    </row>
    <row r="140" spans="1:5" ht="12.75">
      <c r="A140" s="35" t="s">
        <v>56</v>
      </c>
      <c r="E140" s="39" t="s">
        <v>553</v>
      </c>
    </row>
    <row r="141" spans="1:5" ht="12.75">
      <c r="A141" s="35" t="s">
        <v>58</v>
      </c>
      <c r="E141" s="40" t="s">
        <v>11684</v>
      </c>
    </row>
    <row r="142" spans="1:5" ht="102">
      <c r="A142" t="s">
        <v>60</v>
      </c>
      <c r="E142" s="39" t="s">
        <v>11691</v>
      </c>
    </row>
    <row r="143" spans="1:16" ht="25.5">
      <c r="A143" t="s">
        <v>49</v>
      </c>
      <c s="34" t="s">
        <v>677</v>
      </c>
      <c s="34" t="s">
        <v>11692</v>
      </c>
      <c s="35" t="s">
        <v>5</v>
      </c>
      <c s="6" t="s">
        <v>11693</v>
      </c>
      <c s="36" t="s">
        <v>113</v>
      </c>
      <c s="37">
        <v>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591</v>
      </c>
      <c>
        <f>(M143*21)/100</f>
      </c>
      <c t="s">
        <v>27</v>
      </c>
    </row>
    <row r="144" spans="1:5" ht="12.75">
      <c r="A144" s="35" t="s">
        <v>56</v>
      </c>
      <c r="E144" s="39" t="s">
        <v>553</v>
      </c>
    </row>
    <row r="145" spans="1:5" ht="12.75">
      <c r="A145" s="35" t="s">
        <v>58</v>
      </c>
      <c r="E145" s="40" t="s">
        <v>11684</v>
      </c>
    </row>
    <row r="146" spans="1:5" ht="102">
      <c r="A146" t="s">
        <v>60</v>
      </c>
      <c r="E146" s="39" t="s">
        <v>11694</v>
      </c>
    </row>
    <row r="147" spans="1:16" ht="25.5">
      <c r="A147" t="s">
        <v>49</v>
      </c>
      <c s="34" t="s">
        <v>167</v>
      </c>
      <c s="34" t="s">
        <v>11695</v>
      </c>
      <c s="35" t="s">
        <v>5</v>
      </c>
      <c s="6" t="s">
        <v>11696</v>
      </c>
      <c s="36" t="s">
        <v>113</v>
      </c>
      <c s="37">
        <v>59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591</v>
      </c>
      <c>
        <f>(M147*21)/100</f>
      </c>
      <c t="s">
        <v>27</v>
      </c>
    </row>
    <row r="148" spans="1:5" ht="12.75">
      <c r="A148" s="35" t="s">
        <v>56</v>
      </c>
      <c r="E148" s="39" t="s">
        <v>553</v>
      </c>
    </row>
    <row r="149" spans="1:5" ht="12.75">
      <c r="A149" s="35" t="s">
        <v>58</v>
      </c>
      <c r="E149" s="40" t="s">
        <v>11684</v>
      </c>
    </row>
    <row r="150" spans="1:5" ht="76.5">
      <c r="A150" t="s">
        <v>60</v>
      </c>
      <c r="E150" s="39" t="s">
        <v>11697</v>
      </c>
    </row>
    <row r="151" spans="1:16" ht="25.5">
      <c r="A151" t="s">
        <v>49</v>
      </c>
      <c s="34" t="s">
        <v>170</v>
      </c>
      <c s="34" t="s">
        <v>11698</v>
      </c>
      <c s="35" t="s">
        <v>5</v>
      </c>
      <c s="6" t="s">
        <v>11699</v>
      </c>
      <c s="36" t="s">
        <v>113</v>
      </c>
      <c s="37">
        <v>8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591</v>
      </c>
      <c>
        <f>(M151*21)/100</f>
      </c>
      <c t="s">
        <v>27</v>
      </c>
    </row>
    <row r="152" spans="1:5" ht="12.75">
      <c r="A152" s="35" t="s">
        <v>56</v>
      </c>
      <c r="E152" s="39" t="s">
        <v>553</v>
      </c>
    </row>
    <row r="153" spans="1:5" ht="12.75">
      <c r="A153" s="35" t="s">
        <v>58</v>
      </c>
      <c r="E153" s="40" t="s">
        <v>11684</v>
      </c>
    </row>
    <row r="154" spans="1:5" ht="76.5">
      <c r="A154" t="s">
        <v>60</v>
      </c>
      <c r="E154" s="39" t="s">
        <v>11697</v>
      </c>
    </row>
    <row r="155" spans="1:16" ht="25.5">
      <c r="A155" t="s">
        <v>49</v>
      </c>
      <c s="34" t="s">
        <v>173</v>
      </c>
      <c s="34" t="s">
        <v>11700</v>
      </c>
      <c s="35" t="s">
        <v>5</v>
      </c>
      <c s="6" t="s">
        <v>11701</v>
      </c>
      <c s="36" t="s">
        <v>409</v>
      </c>
      <c s="37">
        <v>30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591</v>
      </c>
      <c>
        <f>(M155*21)/100</f>
      </c>
      <c t="s">
        <v>27</v>
      </c>
    </row>
    <row r="156" spans="1:5" ht="12.75">
      <c r="A156" s="35" t="s">
        <v>56</v>
      </c>
      <c r="E156" s="39" t="s">
        <v>553</v>
      </c>
    </row>
    <row r="157" spans="1:5" ht="12.75">
      <c r="A157" s="35" t="s">
        <v>58</v>
      </c>
      <c r="E157" s="40" t="s">
        <v>11684</v>
      </c>
    </row>
    <row r="158" spans="1:5" ht="140.25">
      <c r="A158" t="s">
        <v>60</v>
      </c>
      <c r="E158" s="39" t="s">
        <v>11702</v>
      </c>
    </row>
    <row r="159" spans="1:16" ht="25.5">
      <c r="A159" t="s">
        <v>49</v>
      </c>
      <c s="34" t="s">
        <v>176</v>
      </c>
      <c s="34" t="s">
        <v>2307</v>
      </c>
      <c s="35" t="s">
        <v>5</v>
      </c>
      <c s="6" t="s">
        <v>11703</v>
      </c>
      <c s="36" t="s">
        <v>409</v>
      </c>
      <c s="37">
        <v>30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591</v>
      </c>
      <c>
        <f>(M159*21)/100</f>
      </c>
      <c t="s">
        <v>27</v>
      </c>
    </row>
    <row r="160" spans="1:5" ht="12.75">
      <c r="A160" s="35" t="s">
        <v>56</v>
      </c>
      <c r="E160" s="39" t="s">
        <v>553</v>
      </c>
    </row>
    <row r="161" spans="1:5" ht="12.75">
      <c r="A161" s="35" t="s">
        <v>58</v>
      </c>
      <c r="E161" s="40" t="s">
        <v>11684</v>
      </c>
    </row>
    <row r="162" spans="1:5" ht="153">
      <c r="A162" t="s">
        <v>60</v>
      </c>
      <c r="E162" s="39" t="s">
        <v>11704</v>
      </c>
    </row>
    <row r="163" spans="1:16" ht="12.75">
      <c r="A163" t="s">
        <v>49</v>
      </c>
      <c s="34" t="s">
        <v>179</v>
      </c>
      <c s="34" t="s">
        <v>1690</v>
      </c>
      <c s="35" t="s">
        <v>5</v>
      </c>
      <c s="6" t="s">
        <v>11705</v>
      </c>
      <c s="36" t="s">
        <v>106</v>
      </c>
      <c s="37">
        <v>160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591</v>
      </c>
      <c>
        <f>(M163*21)/100</f>
      </c>
      <c t="s">
        <v>27</v>
      </c>
    </row>
    <row r="164" spans="1:5" ht="12.75">
      <c r="A164" s="35" t="s">
        <v>56</v>
      </c>
      <c r="E164" s="39" t="s">
        <v>553</v>
      </c>
    </row>
    <row r="165" spans="1:5" ht="12.75">
      <c r="A165" s="35" t="s">
        <v>58</v>
      </c>
      <c r="E165" s="40" t="s">
        <v>11684</v>
      </c>
    </row>
    <row r="166" spans="1:5" ht="140.25">
      <c r="A166" t="s">
        <v>60</v>
      </c>
      <c r="E166" s="39" t="s">
        <v>11706</v>
      </c>
    </row>
    <row r="167" spans="1:16" ht="12.75">
      <c r="A167" t="s">
        <v>49</v>
      </c>
      <c s="34" t="s">
        <v>182</v>
      </c>
      <c s="34" t="s">
        <v>2522</v>
      </c>
      <c s="35" t="s">
        <v>5</v>
      </c>
      <c s="6" t="s">
        <v>2523</v>
      </c>
      <c s="36" t="s">
        <v>113</v>
      </c>
      <c s="37">
        <v>250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591</v>
      </c>
      <c>
        <f>(M167*21)/100</f>
      </c>
      <c t="s">
        <v>27</v>
      </c>
    </row>
    <row r="168" spans="1:5" ht="12.75">
      <c r="A168" s="35" t="s">
        <v>56</v>
      </c>
      <c r="E168" s="39" t="s">
        <v>553</v>
      </c>
    </row>
    <row r="169" spans="1:5" ht="12.75">
      <c r="A169" s="35" t="s">
        <v>58</v>
      </c>
      <c r="E169" s="40" t="s">
        <v>11684</v>
      </c>
    </row>
    <row r="170" spans="1:5" ht="89.25">
      <c r="A170" t="s">
        <v>60</v>
      </c>
      <c r="E170" s="39" t="s">
        <v>11707</v>
      </c>
    </row>
    <row r="171" spans="1:16" ht="12.75">
      <c r="A171" t="s">
        <v>49</v>
      </c>
      <c s="34" t="s">
        <v>185</v>
      </c>
      <c s="34" t="s">
        <v>111</v>
      </c>
      <c s="35" t="s">
        <v>5</v>
      </c>
      <c s="6" t="s">
        <v>112</v>
      </c>
      <c s="36" t="s">
        <v>113</v>
      </c>
      <c s="37">
        <v>40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591</v>
      </c>
      <c>
        <f>(M171*21)/100</f>
      </c>
      <c t="s">
        <v>27</v>
      </c>
    </row>
    <row r="172" spans="1:5" ht="12.75">
      <c r="A172" s="35" t="s">
        <v>56</v>
      </c>
      <c r="E172" s="39" t="s">
        <v>553</v>
      </c>
    </row>
    <row r="173" spans="1:5" ht="12.75">
      <c r="A173" s="35" t="s">
        <v>58</v>
      </c>
      <c r="E173" s="40" t="s">
        <v>11684</v>
      </c>
    </row>
    <row r="174" spans="1:5" ht="102">
      <c r="A174" t="s">
        <v>60</v>
      </c>
      <c r="E174" s="39" t="s">
        <v>11708</v>
      </c>
    </row>
    <row r="175" spans="1:16" ht="25.5">
      <c r="A175" t="s">
        <v>49</v>
      </c>
      <c s="34" t="s">
        <v>188</v>
      </c>
      <c s="34" t="s">
        <v>11709</v>
      </c>
      <c s="35" t="s">
        <v>5</v>
      </c>
      <c s="6" t="s">
        <v>11710</v>
      </c>
      <c s="36" t="s">
        <v>113</v>
      </c>
      <c s="37">
        <v>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591</v>
      </c>
      <c>
        <f>(M175*21)/100</f>
      </c>
      <c t="s">
        <v>27</v>
      </c>
    </row>
    <row r="176" spans="1:5" ht="12.75">
      <c r="A176" s="35" t="s">
        <v>56</v>
      </c>
      <c r="E176" s="39" t="s">
        <v>553</v>
      </c>
    </row>
    <row r="177" spans="1:5" ht="12.75">
      <c r="A177" s="35" t="s">
        <v>58</v>
      </c>
      <c r="E177" s="40" t="s">
        <v>11684</v>
      </c>
    </row>
    <row r="178" spans="1:5" ht="89.25">
      <c r="A178" t="s">
        <v>60</v>
      </c>
      <c r="E178" s="39" t="s">
        <v>11711</v>
      </c>
    </row>
    <row r="179" spans="1:16" ht="12.75">
      <c r="A179" t="s">
        <v>49</v>
      </c>
      <c s="34" t="s">
        <v>228</v>
      </c>
      <c s="34" t="s">
        <v>11712</v>
      </c>
      <c s="35" t="s">
        <v>5</v>
      </c>
      <c s="6" t="s">
        <v>11713</v>
      </c>
      <c s="36" t="s">
        <v>106</v>
      </c>
      <c s="37">
        <v>130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11714</v>
      </c>
    </row>
    <row r="182" spans="1:5" ht="89.25">
      <c r="A182" t="s">
        <v>60</v>
      </c>
      <c r="E182" s="39" t="s">
        <v>2760</v>
      </c>
    </row>
    <row r="183" spans="1:16" ht="12.75">
      <c r="A183" t="s">
        <v>49</v>
      </c>
      <c s="34" t="s">
        <v>231</v>
      </c>
      <c s="34" t="s">
        <v>2787</v>
      </c>
      <c s="35" t="s">
        <v>5</v>
      </c>
      <c s="6" t="s">
        <v>2788</v>
      </c>
      <c s="36" t="s">
        <v>106</v>
      </c>
      <c s="37">
        <v>600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25.5">
      <c r="A185" s="35" t="s">
        <v>58</v>
      </c>
      <c r="E185" s="40" t="s">
        <v>11714</v>
      </c>
    </row>
    <row r="186" spans="1:5" ht="89.25">
      <c r="A186" t="s">
        <v>60</v>
      </c>
      <c r="E186" s="39" t="s">
        <v>2760</v>
      </c>
    </row>
    <row r="187" spans="1:16" ht="12.75">
      <c r="A187" t="s">
        <v>49</v>
      </c>
      <c s="34" t="s">
        <v>234</v>
      </c>
      <c s="34" t="s">
        <v>11715</v>
      </c>
      <c s="35" t="s">
        <v>5</v>
      </c>
      <c s="6" t="s">
        <v>11716</v>
      </c>
      <c s="36" t="s">
        <v>113</v>
      </c>
      <c s="37">
        <v>1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25.5">
      <c r="A189" s="35" t="s">
        <v>58</v>
      </c>
      <c r="E189" s="40" t="s">
        <v>11717</v>
      </c>
    </row>
    <row r="190" spans="1:5" ht="140.25">
      <c r="A190" t="s">
        <v>60</v>
      </c>
      <c r="E190" s="39" t="s">
        <v>11718</v>
      </c>
    </row>
    <row r="191" spans="1:13" ht="12.75">
      <c r="A191" t="s">
        <v>46</v>
      </c>
      <c r="C191" s="31" t="s">
        <v>11719</v>
      </c>
      <c r="E191" s="33" t="s">
        <v>4561</v>
      </c>
      <c r="J191" s="32">
        <f>0</f>
      </c>
      <c s="32">
        <f>0</f>
      </c>
      <c s="32">
        <f>0+L192+L196+L200+L204</f>
      </c>
      <c s="32">
        <f>0+M192+M196+M200+M204</f>
      </c>
    </row>
    <row r="192" spans="1:16" ht="25.5">
      <c r="A192" t="s">
        <v>49</v>
      </c>
      <c s="34" t="s">
        <v>191</v>
      </c>
      <c s="34" t="s">
        <v>1513</v>
      </c>
      <c s="35" t="s">
        <v>1514</v>
      </c>
      <c s="6" t="s">
        <v>1515</v>
      </c>
      <c s="36" t="s">
        <v>54</v>
      </c>
      <c s="37">
        <v>30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25.5">
      <c r="A193" s="35" t="s">
        <v>56</v>
      </c>
      <c r="E193" s="39" t="s">
        <v>57</v>
      </c>
    </row>
    <row r="194" spans="1:5" ht="12.75">
      <c r="A194" s="35" t="s">
        <v>58</v>
      </c>
      <c r="E194" s="40" t="s">
        <v>5</v>
      </c>
    </row>
    <row r="195" spans="1:5" ht="191.25">
      <c r="A195" t="s">
        <v>60</v>
      </c>
      <c r="E195" s="39" t="s">
        <v>8043</v>
      </c>
    </row>
    <row r="196" spans="1:16" ht="25.5">
      <c r="A196" t="s">
        <v>49</v>
      </c>
      <c s="34" t="s">
        <v>194</v>
      </c>
      <c s="34" t="s">
        <v>11720</v>
      </c>
      <c s="35" t="s">
        <v>11721</v>
      </c>
      <c s="6" t="s">
        <v>11722</v>
      </c>
      <c s="36" t="s">
        <v>54</v>
      </c>
      <c s="37">
        <v>0.3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25.5">
      <c r="A197" s="35" t="s">
        <v>56</v>
      </c>
      <c r="E197" s="39" t="s">
        <v>57</v>
      </c>
    </row>
    <row r="198" spans="1:5" ht="12.75">
      <c r="A198" s="35" t="s">
        <v>58</v>
      </c>
      <c r="E198" s="40" t="s">
        <v>5</v>
      </c>
    </row>
    <row r="199" spans="1:5" ht="191.25">
      <c r="A199" t="s">
        <v>60</v>
      </c>
      <c r="E199" s="39" t="s">
        <v>11723</v>
      </c>
    </row>
    <row r="200" spans="1:16" ht="25.5">
      <c r="A200" t="s">
        <v>49</v>
      </c>
      <c s="34" t="s">
        <v>197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25.5">
      <c r="A201" s="35" t="s">
        <v>56</v>
      </c>
      <c r="E201" s="39" t="s">
        <v>57</v>
      </c>
    </row>
    <row r="202" spans="1:5" ht="12.75">
      <c r="A202" s="35" t="s">
        <v>58</v>
      </c>
      <c r="E202" s="40" t="s">
        <v>5</v>
      </c>
    </row>
    <row r="203" spans="1:5" ht="191.25">
      <c r="A203" t="s">
        <v>60</v>
      </c>
      <c r="E203" s="39" t="s">
        <v>979</v>
      </c>
    </row>
    <row r="204" spans="1:16" ht="25.5">
      <c r="A204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25.5">
      <c r="A205" s="35" t="s">
        <v>56</v>
      </c>
      <c r="E205" s="39" t="s">
        <v>57</v>
      </c>
    </row>
    <row r="206" spans="1:5" ht="12.75">
      <c r="A206" s="35" t="s">
        <v>58</v>
      </c>
      <c r="E206" s="40" t="s">
        <v>5</v>
      </c>
    </row>
    <row r="207" spans="1:5" ht="191.25">
      <c r="A207" t="s">
        <v>60</v>
      </c>
      <c r="E207" s="39" t="s">
        <v>979</v>
      </c>
    </row>
    <row r="208" spans="1:13" ht="12.75">
      <c r="A208" t="s">
        <v>46</v>
      </c>
      <c r="C208" s="31" t="s">
        <v>1736</v>
      </c>
      <c r="E208" s="33" t="s">
        <v>1737</v>
      </c>
      <c r="J208" s="32">
        <f>0</f>
      </c>
      <c s="32">
        <f>0</f>
      </c>
      <c s="32">
        <f>0+L209+L213+L217+L221+L225+L229+L233+L237</f>
      </c>
      <c s="32">
        <f>0+M209+M213+M217+M221+M225+M229+M233+M237</f>
      </c>
    </row>
    <row r="209" spans="1:16" ht="25.5">
      <c r="A209" t="s">
        <v>49</v>
      </c>
      <c s="34" t="s">
        <v>203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591</v>
      </c>
      <c>
        <f>(M209*21)/100</f>
      </c>
      <c t="s">
        <v>27</v>
      </c>
    </row>
    <row r="210" spans="1:5" ht="12.75">
      <c r="A210" s="35" t="s">
        <v>56</v>
      </c>
      <c r="E210" s="39" t="s">
        <v>553</v>
      </c>
    </row>
    <row r="211" spans="1:5" ht="12.75">
      <c r="A211" s="35" t="s">
        <v>58</v>
      </c>
      <c r="E211" s="40" t="s">
        <v>5</v>
      </c>
    </row>
    <row r="212" spans="1:5" ht="114.75">
      <c r="A212" t="s">
        <v>60</v>
      </c>
      <c r="E212" s="39" t="s">
        <v>2821</v>
      </c>
    </row>
    <row r="213" spans="1:16" ht="38.25">
      <c r="A213" t="s">
        <v>49</v>
      </c>
      <c s="34" t="s">
        <v>206</v>
      </c>
      <c s="34" t="s">
        <v>1175</v>
      </c>
      <c s="35" t="s">
        <v>5</v>
      </c>
      <c s="6" t="s">
        <v>1739</v>
      </c>
      <c s="36" t="s">
        <v>113</v>
      </c>
      <c s="37">
        <v>47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591</v>
      </c>
      <c>
        <f>(M213*21)/100</f>
      </c>
      <c t="s">
        <v>27</v>
      </c>
    </row>
    <row r="214" spans="1:5" ht="12.75">
      <c r="A214" s="35" t="s">
        <v>56</v>
      </c>
      <c r="E214" s="39" t="s">
        <v>553</v>
      </c>
    </row>
    <row r="215" spans="1:5" ht="12.75">
      <c r="A215" s="35" t="s">
        <v>58</v>
      </c>
      <c r="E215" s="40" t="s">
        <v>5</v>
      </c>
    </row>
    <row r="216" spans="1:5" ht="114.75">
      <c r="A216" t="s">
        <v>60</v>
      </c>
      <c r="E216" s="39" t="s">
        <v>2821</v>
      </c>
    </row>
    <row r="217" spans="1:16" ht="25.5">
      <c r="A217" t="s">
        <v>49</v>
      </c>
      <c s="34" t="s">
        <v>209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553</v>
      </c>
    </row>
    <row r="219" spans="1:5" ht="12.75">
      <c r="A219" s="35" t="s">
        <v>58</v>
      </c>
      <c r="E219" s="40" t="s">
        <v>5</v>
      </c>
    </row>
    <row r="220" spans="1:5" ht="89.25">
      <c r="A220" t="s">
        <v>60</v>
      </c>
      <c r="E220" s="39" t="s">
        <v>2822</v>
      </c>
    </row>
    <row r="221" spans="1:16" ht="12.75">
      <c r="A221" t="s">
        <v>49</v>
      </c>
      <c s="34" t="s">
        <v>212</v>
      </c>
      <c s="34" t="s">
        <v>2613</v>
      </c>
      <c s="35" t="s">
        <v>5</v>
      </c>
      <c s="6" t="s">
        <v>2614</v>
      </c>
      <c s="36" t="s">
        <v>409</v>
      </c>
      <c s="37">
        <v>30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553</v>
      </c>
    </row>
    <row r="223" spans="1:5" ht="12.75">
      <c r="A223" s="35" t="s">
        <v>58</v>
      </c>
      <c r="E223" s="40" t="s">
        <v>5</v>
      </c>
    </row>
    <row r="224" spans="1:5" ht="89.25">
      <c r="A224" t="s">
        <v>60</v>
      </c>
      <c r="E224" s="39" t="s">
        <v>2823</v>
      </c>
    </row>
    <row r="225" spans="1:16" ht="12.75">
      <c r="A225" t="s">
        <v>49</v>
      </c>
      <c s="34" t="s">
        <v>215</v>
      </c>
      <c s="34" t="s">
        <v>2616</v>
      </c>
      <c s="35" t="s">
        <v>5</v>
      </c>
      <c s="6" t="s">
        <v>2617</v>
      </c>
      <c s="36" t="s">
        <v>409</v>
      </c>
      <c s="37">
        <v>30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553</v>
      </c>
    </row>
    <row r="227" spans="1:5" ht="12.75">
      <c r="A227" s="35" t="s">
        <v>58</v>
      </c>
      <c r="E227" s="40" t="s">
        <v>5</v>
      </c>
    </row>
    <row r="228" spans="1:5" ht="89.25">
      <c r="A228" t="s">
        <v>60</v>
      </c>
      <c r="E228" s="39" t="s">
        <v>2824</v>
      </c>
    </row>
    <row r="229" spans="1:16" ht="12.75">
      <c r="A229" t="s">
        <v>49</v>
      </c>
      <c s="34" t="s">
        <v>219</v>
      </c>
      <c s="34" t="s">
        <v>2619</v>
      </c>
      <c s="35" t="s">
        <v>5</v>
      </c>
      <c s="6" t="s">
        <v>2620</v>
      </c>
      <c s="36" t="s">
        <v>409</v>
      </c>
      <c s="37">
        <v>20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553</v>
      </c>
    </row>
    <row r="231" spans="1:5" ht="12.75">
      <c r="A231" s="35" t="s">
        <v>58</v>
      </c>
      <c r="E231" s="40" t="s">
        <v>5</v>
      </c>
    </row>
    <row r="232" spans="1:5" ht="89.25">
      <c r="A232" t="s">
        <v>60</v>
      </c>
      <c r="E232" s="39" t="s">
        <v>2825</v>
      </c>
    </row>
    <row r="233" spans="1:16" ht="12.75">
      <c r="A233" t="s">
        <v>49</v>
      </c>
      <c s="34" t="s">
        <v>222</v>
      </c>
      <c s="34" t="s">
        <v>2826</v>
      </c>
      <c s="35" t="s">
        <v>5</v>
      </c>
      <c s="6" t="s">
        <v>2827</v>
      </c>
      <c s="36" t="s">
        <v>409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553</v>
      </c>
    </row>
    <row r="235" spans="1:5" ht="12.75">
      <c r="A235" s="35" t="s">
        <v>58</v>
      </c>
      <c r="E235" s="40" t="s">
        <v>5</v>
      </c>
    </row>
    <row r="236" spans="1:5" ht="89.25">
      <c r="A236" t="s">
        <v>60</v>
      </c>
      <c r="E236" s="39" t="s">
        <v>2828</v>
      </c>
    </row>
    <row r="237" spans="1:16" ht="12.75">
      <c r="A237" t="s">
        <v>49</v>
      </c>
      <c s="34" t="s">
        <v>225</v>
      </c>
      <c s="34" t="s">
        <v>958</v>
      </c>
      <c s="35" t="s">
        <v>150</v>
      </c>
      <c s="6" t="s">
        <v>959</v>
      </c>
      <c s="36" t="s">
        <v>960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653</v>
      </c>
      <c>
        <f>(M237*21)/100</f>
      </c>
      <c t="s">
        <v>27</v>
      </c>
    </row>
    <row r="238" spans="1:5" ht="12.75">
      <c r="A238" s="35" t="s">
        <v>56</v>
      </c>
      <c r="E238" s="39" t="s">
        <v>553</v>
      </c>
    </row>
    <row r="239" spans="1:5" ht="12.75">
      <c r="A239" s="35" t="s">
        <v>58</v>
      </c>
      <c r="E239" s="40" t="s">
        <v>11724</v>
      </c>
    </row>
    <row r="240" spans="1:5" ht="12.75">
      <c r="A240" t="s">
        <v>60</v>
      </c>
      <c r="E240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3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11725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11725</v>
      </c>
      <c r="E4" s="26" t="s">
        <v>11726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COUNTIFS(L8:L314,"=0",A8:A314,"P")+COUNTIFS(L8:L314,"",A8:A314,"P")+SUM(Q8:Q314)</f>
      </c>
    </row>
    <row r="8" spans="1:13" ht="12.75">
      <c r="A8" t="s">
        <v>44</v>
      </c>
      <c r="C8" s="28" t="s">
        <v>11729</v>
      </c>
      <c r="E8" s="30" t="s">
        <v>11728</v>
      </c>
      <c r="J8" s="29">
        <f>0+J9+J62+J167+J260+J285</f>
      </c>
      <c s="29">
        <f>0+K9+K62+K167+K260+K285</f>
      </c>
      <c s="29">
        <f>0+L9+L62+L167+L260+L285</f>
      </c>
      <c s="29">
        <f>0+M9+M62+M167+M260+M285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11730</v>
      </c>
      <c s="35" t="s">
        <v>5</v>
      </c>
      <c s="6" t="s">
        <v>11731</v>
      </c>
      <c s="36" t="s">
        <v>101</v>
      </c>
      <c s="37">
        <v>532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11732</v>
      </c>
    </row>
    <row r="13" spans="1:5" ht="229.5">
      <c r="A13" t="s">
        <v>60</v>
      </c>
      <c r="E13" s="39" t="s">
        <v>1386</v>
      </c>
    </row>
    <row r="14" spans="1:16" ht="12.75">
      <c r="A14" t="s">
        <v>49</v>
      </c>
      <c s="34" t="s">
        <v>27</v>
      </c>
      <c s="34" t="s">
        <v>11733</v>
      </c>
      <c s="35" t="s">
        <v>5</v>
      </c>
      <c s="6" t="s">
        <v>11734</v>
      </c>
      <c s="36" t="s">
        <v>101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1386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532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1393</v>
      </c>
    </row>
    <row r="22" spans="1:16" ht="12.75">
      <c r="A22" t="s">
        <v>49</v>
      </c>
      <c s="34" t="s">
        <v>69</v>
      </c>
      <c s="34" t="s">
        <v>985</v>
      </c>
      <c s="35" t="s">
        <v>5</v>
      </c>
      <c s="6" t="s">
        <v>986</v>
      </c>
      <c s="36" t="s">
        <v>106</v>
      </c>
      <c s="37">
        <v>400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989</v>
      </c>
    </row>
    <row r="26" spans="1:16" ht="12.75">
      <c r="A26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600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989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2000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1414</v>
      </c>
    </row>
    <row r="34" spans="1:16" ht="12.75">
      <c r="A34" t="s">
        <v>49</v>
      </c>
      <c s="34" t="s">
        <v>81</v>
      </c>
      <c s="34" t="s">
        <v>11735</v>
      </c>
      <c s="35" t="s">
        <v>5</v>
      </c>
      <c s="6" t="s">
        <v>11736</v>
      </c>
      <c s="36" t="s">
        <v>106</v>
      </c>
      <c s="37">
        <v>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1391</v>
      </c>
    </row>
    <row r="38" spans="1:16" ht="12.75">
      <c r="A38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800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11737</v>
      </c>
    </row>
    <row r="42" spans="1:16" ht="12.75">
      <c r="A42" t="s">
        <v>49</v>
      </c>
      <c s="34" t="s">
        <v>89</v>
      </c>
      <c s="34" t="s">
        <v>623</v>
      </c>
      <c s="35" t="s">
        <v>5</v>
      </c>
      <c s="6" t="s">
        <v>624</v>
      </c>
      <c s="36" t="s">
        <v>106</v>
      </c>
      <c s="37">
        <v>1900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11738</v>
      </c>
    </row>
    <row r="46" spans="1:16" ht="25.5">
      <c r="A46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2000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11739</v>
      </c>
    </row>
    <row r="50" spans="1:16" ht="12.75">
      <c r="A50" t="s">
        <v>49</v>
      </c>
      <c s="34" t="s">
        <v>98</v>
      </c>
      <c s="34" t="s">
        <v>143</v>
      </c>
      <c s="35" t="s">
        <v>5</v>
      </c>
      <c s="6" t="s">
        <v>144</v>
      </c>
      <c s="36" t="s">
        <v>106</v>
      </c>
      <c s="37">
        <v>800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25.5">
      <c r="A53" t="s">
        <v>60</v>
      </c>
      <c r="E53" s="39" t="s">
        <v>11740</v>
      </c>
    </row>
    <row r="54" spans="1:16" ht="25.5">
      <c r="A54" t="s">
        <v>49</v>
      </c>
      <c s="34" t="s">
        <v>103</v>
      </c>
      <c s="34" t="s">
        <v>137</v>
      </c>
      <c s="35" t="s">
        <v>5</v>
      </c>
      <c s="6" t="s">
        <v>138</v>
      </c>
      <c s="36" t="s">
        <v>113</v>
      </c>
      <c s="37">
        <v>30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51">
      <c r="A57" t="s">
        <v>60</v>
      </c>
      <c r="E57" s="39" t="s">
        <v>1414</v>
      </c>
    </row>
    <row r="58" spans="1:16" ht="12.75">
      <c r="A58" t="s">
        <v>49</v>
      </c>
      <c s="34" t="s">
        <v>107</v>
      </c>
      <c s="34" t="s">
        <v>2696</v>
      </c>
      <c s="35" t="s">
        <v>5</v>
      </c>
      <c s="6" t="s">
        <v>2697</v>
      </c>
      <c s="36" t="s">
        <v>590</v>
      </c>
      <c s="37">
        <v>665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11741</v>
      </c>
    </row>
    <row r="60" spans="1:5" ht="12.75">
      <c r="A60" s="35" t="s">
        <v>58</v>
      </c>
      <c r="E60" s="40" t="s">
        <v>5</v>
      </c>
    </row>
    <row r="61" spans="1:5" ht="38.25">
      <c r="A61" t="s">
        <v>60</v>
      </c>
      <c r="E61" s="39" t="s">
        <v>2699</v>
      </c>
    </row>
    <row r="62" spans="1:13" ht="12.75">
      <c r="A62" t="s">
        <v>46</v>
      </c>
      <c r="C62" s="31" t="s">
        <v>1700</v>
      </c>
      <c r="E62" s="33" t="s">
        <v>1701</v>
      </c>
      <c r="J62" s="32">
        <f>0</f>
      </c>
      <c s="32">
        <f>0</f>
      </c>
      <c s="32">
        <f>0+L63+L67+L71+L75+L79+L83+L87+L91+L95+L99+L103+L107+L111+L115+L119+L123+L127+L131+L135+L139+L143+L147+L151+L155+L159+L163</f>
      </c>
      <c s="32">
        <f>0+M63+M67+M71+M75+M79+M83+M87+M91+M95+M99+M103+M107+M111+M115+M119+M123+M127+M131+M135+M139+M143+M147+M151+M155+M159+M163</f>
      </c>
    </row>
    <row r="63" spans="1:16" ht="12.75">
      <c r="A63" t="s">
        <v>49</v>
      </c>
      <c s="34" t="s">
        <v>110</v>
      </c>
      <c s="34" t="s">
        <v>1349</v>
      </c>
      <c s="35" t="s">
        <v>5</v>
      </c>
      <c s="6" t="s">
        <v>1350</v>
      </c>
      <c s="36" t="s">
        <v>106</v>
      </c>
      <c s="37">
        <v>2500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1521</v>
      </c>
      <c>
        <f>(M63*21)/100</f>
      </c>
      <c t="s">
        <v>27</v>
      </c>
    </row>
    <row r="64" spans="1:5" ht="12.75">
      <c r="A64" s="35" t="s">
        <v>56</v>
      </c>
      <c r="E64" s="39" t="s">
        <v>11742</v>
      </c>
    </row>
    <row r="65" spans="1:5" ht="12.75">
      <c r="A65" s="35" t="s">
        <v>58</v>
      </c>
      <c r="E65" s="40" t="s">
        <v>5</v>
      </c>
    </row>
    <row r="66" spans="1:5" ht="38.25">
      <c r="A66" t="s">
        <v>60</v>
      </c>
      <c r="E66" s="39" t="s">
        <v>1351</v>
      </c>
    </row>
    <row r="67" spans="1:16" ht="12.75">
      <c r="A67" t="s">
        <v>49</v>
      </c>
      <c s="34" t="s">
        <v>114</v>
      </c>
      <c s="34" t="s">
        <v>1707</v>
      </c>
      <c s="35" t="s">
        <v>5</v>
      </c>
      <c s="6" t="s">
        <v>1708</v>
      </c>
      <c s="36" t="s">
        <v>106</v>
      </c>
      <c s="37">
        <v>3100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11742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1351</v>
      </c>
    </row>
    <row r="71" spans="1:16" ht="12.75">
      <c r="A71" t="s">
        <v>49</v>
      </c>
      <c s="34" t="s">
        <v>119</v>
      </c>
      <c s="34" t="s">
        <v>2249</v>
      </c>
      <c s="35" t="s">
        <v>5</v>
      </c>
      <c s="6" t="s">
        <v>2250</v>
      </c>
      <c s="36" t="s">
        <v>106</v>
      </c>
      <c s="37">
        <v>1800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60</v>
      </c>
      <c r="E74" s="39" t="s">
        <v>5</v>
      </c>
    </row>
    <row r="75" spans="1:16" ht="12.75">
      <c r="A75" t="s">
        <v>49</v>
      </c>
      <c s="34" t="s">
        <v>123</v>
      </c>
      <c s="34" t="s">
        <v>2474</v>
      </c>
      <c s="35" t="s">
        <v>5</v>
      </c>
      <c s="6" t="s">
        <v>2475</v>
      </c>
      <c s="36" t="s">
        <v>106</v>
      </c>
      <c s="37">
        <v>15000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1521</v>
      </c>
      <c>
        <f>(M75*21)/100</f>
      </c>
      <c t="s">
        <v>27</v>
      </c>
    </row>
    <row r="76" spans="1:5" ht="12.75">
      <c r="A76" s="35" t="s">
        <v>56</v>
      </c>
      <c r="E76" s="39" t="s">
        <v>11742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1351</v>
      </c>
    </row>
    <row r="79" spans="1:16" ht="12.75">
      <c r="A79" t="s">
        <v>49</v>
      </c>
      <c s="34" t="s">
        <v>126</v>
      </c>
      <c s="34" t="s">
        <v>11647</v>
      </c>
      <c s="35" t="s">
        <v>5</v>
      </c>
      <c s="6" t="s">
        <v>11743</v>
      </c>
      <c s="36" t="s">
        <v>106</v>
      </c>
      <c s="37">
        <v>1800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1521</v>
      </c>
      <c>
        <f>(M79*21)/100</f>
      </c>
      <c t="s">
        <v>27</v>
      </c>
    </row>
    <row r="80" spans="1:5" ht="12.75">
      <c r="A80" s="35" t="s">
        <v>56</v>
      </c>
      <c r="E80" s="39" t="s">
        <v>11742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1351</v>
      </c>
    </row>
    <row r="83" spans="1:16" ht="12.75">
      <c r="A83" t="s">
        <v>49</v>
      </c>
      <c s="34" t="s">
        <v>130</v>
      </c>
      <c s="34" t="s">
        <v>11744</v>
      </c>
      <c s="35" t="s">
        <v>5</v>
      </c>
      <c s="6" t="s">
        <v>11745</v>
      </c>
      <c s="36" t="s">
        <v>106</v>
      </c>
      <c s="37">
        <v>460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1521</v>
      </c>
      <c>
        <f>(M83*21)/100</f>
      </c>
      <c t="s">
        <v>27</v>
      </c>
    </row>
    <row r="84" spans="1:5" ht="12.75">
      <c r="A84" s="35" t="s">
        <v>56</v>
      </c>
      <c r="E84" s="39" t="s">
        <v>11742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1351</v>
      </c>
    </row>
    <row r="87" spans="1:16" ht="12.75">
      <c r="A87" t="s">
        <v>49</v>
      </c>
      <c s="34" t="s">
        <v>133</v>
      </c>
      <c s="34" t="s">
        <v>2795</v>
      </c>
      <c s="35" t="s">
        <v>5</v>
      </c>
      <c s="6" t="s">
        <v>2796</v>
      </c>
      <c s="36" t="s">
        <v>106</v>
      </c>
      <c s="37">
        <v>380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1521</v>
      </c>
      <c>
        <f>(M87*21)/100</f>
      </c>
      <c t="s">
        <v>27</v>
      </c>
    </row>
    <row r="88" spans="1:5" ht="12.75">
      <c r="A88" s="35" t="s">
        <v>56</v>
      </c>
      <c r="E88" s="39" t="s">
        <v>11742</v>
      </c>
    </row>
    <row r="89" spans="1:5" ht="12.75">
      <c r="A89" s="35" t="s">
        <v>58</v>
      </c>
      <c r="E89" s="40" t="s">
        <v>5</v>
      </c>
    </row>
    <row r="90" spans="1:5" ht="38.25">
      <c r="A90" t="s">
        <v>60</v>
      </c>
      <c r="E90" s="39" t="s">
        <v>1351</v>
      </c>
    </row>
    <row r="91" spans="1:16" ht="12.75">
      <c r="A91" t="s">
        <v>49</v>
      </c>
      <c s="34" t="s">
        <v>139</v>
      </c>
      <c s="34" t="s">
        <v>11712</v>
      </c>
      <c s="35" t="s">
        <v>5</v>
      </c>
      <c s="6" t="s">
        <v>11713</v>
      </c>
      <c s="36" t="s">
        <v>106</v>
      </c>
      <c s="37">
        <v>1200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1521</v>
      </c>
      <c>
        <f>(M91*21)/100</f>
      </c>
      <c t="s">
        <v>27</v>
      </c>
    </row>
    <row r="92" spans="1:5" ht="12.75">
      <c r="A92" s="35" t="s">
        <v>56</v>
      </c>
      <c r="E92" s="39" t="s">
        <v>11742</v>
      </c>
    </row>
    <row r="93" spans="1:5" ht="12.75">
      <c r="A93" s="35" t="s">
        <v>58</v>
      </c>
      <c r="E93" s="40" t="s">
        <v>5</v>
      </c>
    </row>
    <row r="94" spans="1:5" ht="38.25">
      <c r="A94" t="s">
        <v>60</v>
      </c>
      <c r="E94" s="39" t="s">
        <v>1351</v>
      </c>
    </row>
    <row r="95" spans="1:16" ht="12.75">
      <c r="A95" t="s">
        <v>49</v>
      </c>
      <c s="34" t="s">
        <v>142</v>
      </c>
      <c s="34" t="s">
        <v>2787</v>
      </c>
      <c s="35" t="s">
        <v>5</v>
      </c>
      <c s="6" t="s">
        <v>2788</v>
      </c>
      <c s="36" t="s">
        <v>106</v>
      </c>
      <c s="37">
        <v>1900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11742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1351</v>
      </c>
    </row>
    <row r="99" spans="1:16" ht="25.5">
      <c r="A99" t="s">
        <v>49</v>
      </c>
      <c s="34" t="s">
        <v>145</v>
      </c>
      <c s="34" t="s">
        <v>11650</v>
      </c>
      <c s="35" t="s">
        <v>5</v>
      </c>
      <c s="6" t="s">
        <v>11651</v>
      </c>
      <c s="36" t="s">
        <v>106</v>
      </c>
      <c s="37">
        <v>5000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12.75">
      <c r="A100" s="35" t="s">
        <v>56</v>
      </c>
      <c r="E100" s="39" t="s">
        <v>11742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1351</v>
      </c>
    </row>
    <row r="103" spans="1:16" ht="25.5">
      <c r="A103" t="s">
        <v>49</v>
      </c>
      <c s="34" t="s">
        <v>150</v>
      </c>
      <c s="34" t="s">
        <v>11746</v>
      </c>
      <c s="35" t="s">
        <v>5</v>
      </c>
      <c s="6" t="s">
        <v>11747</v>
      </c>
      <c s="36" t="s">
        <v>106</v>
      </c>
      <c s="37">
        <v>400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38.25">
      <c r="A106" t="s">
        <v>60</v>
      </c>
      <c r="E106" s="39" t="s">
        <v>1351</v>
      </c>
    </row>
    <row r="107" spans="1:16" ht="25.5">
      <c r="A107" t="s">
        <v>49</v>
      </c>
      <c s="34" t="s">
        <v>154</v>
      </c>
      <c s="34" t="s">
        <v>1354</v>
      </c>
      <c s="35" t="s">
        <v>5</v>
      </c>
      <c s="6" t="s">
        <v>1355</v>
      </c>
      <c s="36" t="s">
        <v>113</v>
      </c>
      <c s="37">
        <v>116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38.25">
      <c r="A110" t="s">
        <v>60</v>
      </c>
      <c r="E110" s="39" t="s">
        <v>1356</v>
      </c>
    </row>
    <row r="111" spans="1:16" ht="25.5">
      <c r="A111" t="s">
        <v>49</v>
      </c>
      <c s="34" t="s">
        <v>158</v>
      </c>
      <c s="34" t="s">
        <v>2251</v>
      </c>
      <c s="35" t="s">
        <v>5</v>
      </c>
      <c s="6" t="s">
        <v>2252</v>
      </c>
      <c s="36" t="s">
        <v>113</v>
      </c>
      <c s="37">
        <v>93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38.25">
      <c r="A114" t="s">
        <v>60</v>
      </c>
      <c r="E114" s="39" t="s">
        <v>1356</v>
      </c>
    </row>
    <row r="115" spans="1:16" ht="25.5">
      <c r="A115" t="s">
        <v>49</v>
      </c>
      <c s="34" t="s">
        <v>161</v>
      </c>
      <c s="34" t="s">
        <v>2885</v>
      </c>
      <c s="35" t="s">
        <v>5</v>
      </c>
      <c s="6" t="s">
        <v>2886</v>
      </c>
      <c s="36" t="s">
        <v>113</v>
      </c>
      <c s="37">
        <v>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38.25">
      <c r="A118" t="s">
        <v>60</v>
      </c>
      <c r="E118" s="39" t="s">
        <v>1356</v>
      </c>
    </row>
    <row r="119" spans="1:16" ht="25.5">
      <c r="A119" t="s">
        <v>49</v>
      </c>
      <c s="34" t="s">
        <v>164</v>
      </c>
      <c s="34" t="s">
        <v>2789</v>
      </c>
      <c s="35" t="s">
        <v>5</v>
      </c>
      <c s="6" t="s">
        <v>2790</v>
      </c>
      <c s="36" t="s">
        <v>113</v>
      </c>
      <c s="37">
        <v>11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38.25">
      <c r="A122" t="s">
        <v>60</v>
      </c>
      <c r="E122" s="39" t="s">
        <v>1356</v>
      </c>
    </row>
    <row r="123" spans="1:16" ht="25.5">
      <c r="A123" t="s">
        <v>49</v>
      </c>
      <c s="34" t="s">
        <v>656</v>
      </c>
      <c s="34" t="s">
        <v>2791</v>
      </c>
      <c s="35" t="s">
        <v>5</v>
      </c>
      <c s="6" t="s">
        <v>2792</v>
      </c>
      <c s="36" t="s">
        <v>113</v>
      </c>
      <c s="37">
        <v>13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38.25">
      <c r="A126" t="s">
        <v>60</v>
      </c>
      <c r="E126" s="39" t="s">
        <v>1356</v>
      </c>
    </row>
    <row r="127" spans="1:16" ht="25.5">
      <c r="A127" t="s">
        <v>49</v>
      </c>
      <c s="34" t="s">
        <v>660</v>
      </c>
      <c s="34" t="s">
        <v>2805</v>
      </c>
      <c s="35" t="s">
        <v>5</v>
      </c>
      <c s="6" t="s">
        <v>2806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38.25">
      <c r="A130" t="s">
        <v>60</v>
      </c>
      <c r="E130" s="39" t="s">
        <v>1356</v>
      </c>
    </row>
    <row r="131" spans="1:16" ht="25.5">
      <c r="A131" t="s">
        <v>49</v>
      </c>
      <c s="34" t="s">
        <v>664</v>
      </c>
      <c s="34" t="s">
        <v>2807</v>
      </c>
      <c s="35" t="s">
        <v>5</v>
      </c>
      <c s="6" t="s">
        <v>2808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38.25">
      <c r="A134" t="s">
        <v>60</v>
      </c>
      <c r="E134" s="39" t="s">
        <v>1356</v>
      </c>
    </row>
    <row r="135" spans="1:16" ht="12.75">
      <c r="A135" t="s">
        <v>49</v>
      </c>
      <c s="34" t="s">
        <v>668</v>
      </c>
      <c s="34" t="s">
        <v>632</v>
      </c>
      <c s="35" t="s">
        <v>5</v>
      </c>
      <c s="6" t="s">
        <v>633</v>
      </c>
      <c s="36" t="s">
        <v>590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1028</v>
      </c>
    </row>
    <row r="139" spans="1:16" ht="12.75">
      <c r="A139" t="s">
        <v>49</v>
      </c>
      <c s="34" t="s">
        <v>638</v>
      </c>
      <c s="34" t="s">
        <v>1690</v>
      </c>
      <c s="35" t="s">
        <v>5</v>
      </c>
      <c s="6" t="s">
        <v>1691</v>
      </c>
      <c s="36" t="s">
        <v>106</v>
      </c>
      <c s="37">
        <v>310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51">
      <c r="A142" t="s">
        <v>60</v>
      </c>
      <c r="E142" s="39" t="s">
        <v>11748</v>
      </c>
    </row>
    <row r="143" spans="1:16" ht="25.5">
      <c r="A143" t="s">
        <v>49</v>
      </c>
      <c s="34" t="s">
        <v>674</v>
      </c>
      <c s="34" t="s">
        <v>1553</v>
      </c>
      <c s="35" t="s">
        <v>5</v>
      </c>
      <c s="6" t="s">
        <v>1554</v>
      </c>
      <c s="36" t="s">
        <v>113</v>
      </c>
      <c s="37">
        <v>254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38.25">
      <c r="A146" t="s">
        <v>60</v>
      </c>
      <c r="E146" s="39" t="s">
        <v>1402</v>
      </c>
    </row>
    <row r="147" spans="1:16" ht="12.75">
      <c r="A147" t="s">
        <v>49</v>
      </c>
      <c s="34" t="s">
        <v>677</v>
      </c>
      <c s="34" t="s">
        <v>111</v>
      </c>
      <c s="35" t="s">
        <v>5</v>
      </c>
      <c s="6" t="s">
        <v>112</v>
      </c>
      <c s="36" t="s">
        <v>113</v>
      </c>
      <c s="37">
        <v>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38.25">
      <c r="A150" t="s">
        <v>60</v>
      </c>
      <c r="E150" s="39" t="s">
        <v>1402</v>
      </c>
    </row>
    <row r="151" spans="1:16" ht="12.75">
      <c r="A151" t="s">
        <v>49</v>
      </c>
      <c s="34" t="s">
        <v>167</v>
      </c>
      <c s="34" t="s">
        <v>11749</v>
      </c>
      <c s="35" t="s">
        <v>5</v>
      </c>
      <c s="6" t="s">
        <v>11750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11751</v>
      </c>
      <c>
        <f>(M151*21)/100</f>
      </c>
      <c t="s">
        <v>27</v>
      </c>
    </row>
    <row r="152" spans="1:5" ht="25.5">
      <c r="A152" s="35" t="s">
        <v>56</v>
      </c>
      <c r="E152" s="39" t="s">
        <v>11752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170</v>
      </c>
      <c s="34" t="s">
        <v>11753</v>
      </c>
      <c s="35" t="s">
        <v>5</v>
      </c>
      <c s="6" t="s">
        <v>11754</v>
      </c>
      <c s="36" t="s">
        <v>106</v>
      </c>
      <c s="37">
        <v>500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63.75">
      <c r="A158" t="s">
        <v>60</v>
      </c>
      <c r="E158" s="39" t="s">
        <v>11755</v>
      </c>
    </row>
    <row r="159" spans="1:16" ht="12.75">
      <c r="A159" t="s">
        <v>49</v>
      </c>
      <c s="34" t="s">
        <v>173</v>
      </c>
      <c s="34" t="s">
        <v>11756</v>
      </c>
      <c s="35" t="s">
        <v>5</v>
      </c>
      <c s="6" t="s">
        <v>11757</v>
      </c>
      <c s="36" t="s">
        <v>113</v>
      </c>
      <c s="37">
        <v>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63.75">
      <c r="A162" t="s">
        <v>60</v>
      </c>
      <c r="E162" s="39" t="s">
        <v>2889</v>
      </c>
    </row>
    <row r="163" spans="1:16" ht="25.5">
      <c r="A163" t="s">
        <v>49</v>
      </c>
      <c s="34" t="s">
        <v>282</v>
      </c>
      <c s="34" t="s">
        <v>11758</v>
      </c>
      <c s="35" t="s">
        <v>5</v>
      </c>
      <c s="6" t="s">
        <v>11759</v>
      </c>
      <c s="36" t="s">
        <v>106</v>
      </c>
      <c s="37">
        <v>400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25.5">
      <c r="A165" s="35" t="s">
        <v>58</v>
      </c>
      <c r="E165" s="40" t="s">
        <v>11760</v>
      </c>
    </row>
    <row r="166" spans="1:5" ht="89.25">
      <c r="A166" t="s">
        <v>60</v>
      </c>
      <c r="E166" s="39" t="s">
        <v>2760</v>
      </c>
    </row>
    <row r="167" spans="1:13" ht="12.75">
      <c r="A167" t="s">
        <v>46</v>
      </c>
      <c r="C167" s="31" t="s">
        <v>11761</v>
      </c>
      <c r="E167" s="33" t="s">
        <v>11762</v>
      </c>
      <c r="J167" s="32">
        <f>0</f>
      </c>
      <c s="32">
        <f>0</f>
      </c>
      <c s="32">
        <f>0+L168+L172+L176+L180+L184+L188+L192+L196+L200+L204+L208+L212+L216+L220+L224+L228+L232+L236+L240+L244+L248+L252+L256</f>
      </c>
      <c s="32">
        <f>0+M168+M172+M176+M180+M184+M188+M192+M196+M200+M204+M208+M212+M216+M220+M224+M228+M232+M236+M240+M244+M248+M252+M256</f>
      </c>
    </row>
    <row r="168" spans="1:16" ht="25.5">
      <c r="A168" t="s">
        <v>49</v>
      </c>
      <c s="34" t="s">
        <v>176</v>
      </c>
      <c s="34" t="s">
        <v>11763</v>
      </c>
      <c s="35" t="s">
        <v>5</v>
      </c>
      <c s="6" t="s">
        <v>11764</v>
      </c>
      <c s="36" t="s">
        <v>113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1521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38.25">
      <c r="A171" t="s">
        <v>60</v>
      </c>
      <c r="E171" s="39" t="s">
        <v>11765</v>
      </c>
    </row>
    <row r="172" spans="1:16" ht="25.5">
      <c r="A172" t="s">
        <v>49</v>
      </c>
      <c s="34" t="s">
        <v>179</v>
      </c>
      <c s="34" t="s">
        <v>11766</v>
      </c>
      <c s="35" t="s">
        <v>5</v>
      </c>
      <c s="6" t="s">
        <v>11767</v>
      </c>
      <c s="36" t="s">
        <v>113</v>
      </c>
      <c s="37">
        <v>9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11765</v>
      </c>
    </row>
    <row r="176" spans="1:16" ht="25.5">
      <c r="A176" t="s">
        <v>49</v>
      </c>
      <c s="34" t="s">
        <v>182</v>
      </c>
      <c s="34" t="s">
        <v>11768</v>
      </c>
      <c s="35" t="s">
        <v>5</v>
      </c>
      <c s="6" t="s">
        <v>11769</v>
      </c>
      <c s="36" t="s">
        <v>113</v>
      </c>
      <c s="37">
        <v>10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1521</v>
      </c>
      <c>
        <f>(M176*21)/100</f>
      </c>
      <c t="s">
        <v>27</v>
      </c>
    </row>
    <row r="177" spans="1:5" ht="12.75">
      <c r="A177" s="35" t="s">
        <v>56</v>
      </c>
      <c r="E177" s="39" t="s">
        <v>11770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11765</v>
      </c>
    </row>
    <row r="180" spans="1:16" ht="25.5">
      <c r="A180" t="s">
        <v>49</v>
      </c>
      <c s="34" t="s">
        <v>185</v>
      </c>
      <c s="34" t="s">
        <v>11771</v>
      </c>
      <c s="35" t="s">
        <v>5</v>
      </c>
      <c s="6" t="s">
        <v>11772</v>
      </c>
      <c s="36" t="s">
        <v>113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1521</v>
      </c>
      <c>
        <f>(M180*21)/100</f>
      </c>
      <c t="s">
        <v>27</v>
      </c>
    </row>
    <row r="181" spans="1:5" ht="12.75">
      <c r="A181" s="35" t="s">
        <v>56</v>
      </c>
      <c r="E181" s="39" t="s">
        <v>11770</v>
      </c>
    </row>
    <row r="182" spans="1:5" ht="12.75">
      <c r="A182" s="35" t="s">
        <v>58</v>
      </c>
      <c r="E182" s="40" t="s">
        <v>5</v>
      </c>
    </row>
    <row r="183" spans="1:5" ht="38.25">
      <c r="A183" t="s">
        <v>60</v>
      </c>
      <c r="E183" s="39" t="s">
        <v>11773</v>
      </c>
    </row>
    <row r="184" spans="1:16" ht="25.5">
      <c r="A184" t="s">
        <v>49</v>
      </c>
      <c s="34" t="s">
        <v>188</v>
      </c>
      <c s="34" t="s">
        <v>11774</v>
      </c>
      <c s="35" t="s">
        <v>5</v>
      </c>
      <c s="6" t="s">
        <v>11775</v>
      </c>
      <c s="36" t="s">
        <v>113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1521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5</v>
      </c>
    </row>
    <row r="187" spans="1:5" ht="38.25">
      <c r="A187" t="s">
        <v>60</v>
      </c>
      <c r="E187" s="39" t="s">
        <v>11765</v>
      </c>
    </row>
    <row r="188" spans="1:16" ht="25.5">
      <c r="A188" t="s">
        <v>49</v>
      </c>
      <c s="34" t="s">
        <v>191</v>
      </c>
      <c s="34" t="s">
        <v>11776</v>
      </c>
      <c s="35" t="s">
        <v>5</v>
      </c>
      <c s="6" t="s">
        <v>11777</v>
      </c>
      <c s="36" t="s">
        <v>113</v>
      </c>
      <c s="37">
        <v>49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1521</v>
      </c>
      <c>
        <f>(M188*21)/100</f>
      </c>
      <c t="s">
        <v>27</v>
      </c>
    </row>
    <row r="189" spans="1:5" ht="25.5">
      <c r="A189" s="35" t="s">
        <v>56</v>
      </c>
      <c r="E189" s="39" t="s">
        <v>11778</v>
      </c>
    </row>
    <row r="190" spans="1:5" ht="12.75">
      <c r="A190" s="35" t="s">
        <v>58</v>
      </c>
      <c r="E190" s="40" t="s">
        <v>5</v>
      </c>
    </row>
    <row r="191" spans="1:5" ht="76.5">
      <c r="A191" t="s">
        <v>60</v>
      </c>
      <c r="E191" s="39" t="s">
        <v>11779</v>
      </c>
    </row>
    <row r="192" spans="1:16" ht="12.75">
      <c r="A192" t="s">
        <v>49</v>
      </c>
      <c s="34" t="s">
        <v>194</v>
      </c>
      <c s="34" t="s">
        <v>11780</v>
      </c>
      <c s="35" t="s">
        <v>5</v>
      </c>
      <c s="6" t="s">
        <v>11781</v>
      </c>
      <c s="36" t="s">
        <v>113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1521</v>
      </c>
      <c>
        <f>(M192*21)/100</f>
      </c>
      <c t="s">
        <v>27</v>
      </c>
    </row>
    <row r="193" spans="1:5" ht="12.75">
      <c r="A193" s="35" t="s">
        <v>56</v>
      </c>
      <c r="E193" s="39" t="s">
        <v>11782</v>
      </c>
    </row>
    <row r="194" spans="1:5" ht="12.75">
      <c r="A194" s="35" t="s">
        <v>58</v>
      </c>
      <c r="E194" s="40" t="s">
        <v>5</v>
      </c>
    </row>
    <row r="195" spans="1:5" ht="38.25">
      <c r="A195" t="s">
        <v>60</v>
      </c>
      <c r="E195" s="39" t="s">
        <v>1144</v>
      </c>
    </row>
    <row r="196" spans="1:16" ht="12.75">
      <c r="A196" t="s">
        <v>49</v>
      </c>
      <c s="34" t="s">
        <v>197</v>
      </c>
      <c s="34" t="s">
        <v>11783</v>
      </c>
      <c s="35" t="s">
        <v>5</v>
      </c>
      <c s="6" t="s">
        <v>11784</v>
      </c>
      <c s="36" t="s">
        <v>113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1521</v>
      </c>
      <c>
        <f>(M196*21)/100</f>
      </c>
      <c t="s">
        <v>27</v>
      </c>
    </row>
    <row r="197" spans="1:5" ht="12.75">
      <c r="A197" s="35" t="s">
        <v>56</v>
      </c>
      <c r="E197" s="39" t="s">
        <v>11782</v>
      </c>
    </row>
    <row r="198" spans="1:5" ht="12.75">
      <c r="A198" s="35" t="s">
        <v>58</v>
      </c>
      <c r="E198" s="40" t="s">
        <v>5</v>
      </c>
    </row>
    <row r="199" spans="1:5" ht="38.25">
      <c r="A199" t="s">
        <v>60</v>
      </c>
      <c r="E199" s="39" t="s">
        <v>1144</v>
      </c>
    </row>
    <row r="200" spans="1:16" ht="12.75">
      <c r="A200" t="s">
        <v>49</v>
      </c>
      <c s="34" t="s">
        <v>200</v>
      </c>
      <c s="34" t="s">
        <v>1352</v>
      </c>
      <c s="35" t="s">
        <v>5</v>
      </c>
      <c s="6" t="s">
        <v>1353</v>
      </c>
      <c s="36" t="s">
        <v>113</v>
      </c>
      <c s="37">
        <v>18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653</v>
      </c>
      <c>
        <f>(M200*21)/100</f>
      </c>
      <c t="s">
        <v>27</v>
      </c>
    </row>
    <row r="201" spans="1:5" ht="12.75">
      <c r="A201" s="35" t="s">
        <v>56</v>
      </c>
      <c r="E201" s="39" t="s">
        <v>11782</v>
      </c>
    </row>
    <row r="202" spans="1:5" ht="12.75">
      <c r="A202" s="35" t="s">
        <v>58</v>
      </c>
      <c r="E202" s="40" t="s">
        <v>5</v>
      </c>
    </row>
    <row r="203" spans="1:5" ht="38.25">
      <c r="A203" t="s">
        <v>60</v>
      </c>
      <c r="E203" s="39" t="s">
        <v>1144</v>
      </c>
    </row>
    <row r="204" spans="1:16" ht="38.25">
      <c r="A204" t="s">
        <v>49</v>
      </c>
      <c s="34" t="s">
        <v>203</v>
      </c>
      <c s="34" t="s">
        <v>11785</v>
      </c>
      <c s="35" t="s">
        <v>5</v>
      </c>
      <c s="6" t="s">
        <v>11786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1521</v>
      </c>
      <c>
        <f>(M204*21)/100</f>
      </c>
      <c t="s">
        <v>27</v>
      </c>
    </row>
    <row r="205" spans="1:5" ht="12.75">
      <c r="A205" s="35" t="s">
        <v>56</v>
      </c>
      <c r="E205" s="39" t="s">
        <v>11787</v>
      </c>
    </row>
    <row r="206" spans="1:5" ht="12.75">
      <c r="A206" s="35" t="s">
        <v>58</v>
      </c>
      <c r="E206" s="40" t="s">
        <v>5</v>
      </c>
    </row>
    <row r="207" spans="1:5" ht="63.75">
      <c r="A207" t="s">
        <v>60</v>
      </c>
      <c r="E207" s="39" t="s">
        <v>11788</v>
      </c>
    </row>
    <row r="208" spans="1:16" ht="38.25">
      <c r="A208" t="s">
        <v>49</v>
      </c>
      <c s="34" t="s">
        <v>206</v>
      </c>
      <c s="34" t="s">
        <v>11785</v>
      </c>
      <c s="35" t="s">
        <v>50</v>
      </c>
      <c s="6" t="s">
        <v>11786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1521</v>
      </c>
      <c>
        <f>(M208*21)/100</f>
      </c>
      <c t="s">
        <v>27</v>
      </c>
    </row>
    <row r="209" spans="1:5" ht="12.75">
      <c r="A209" s="35" t="s">
        <v>56</v>
      </c>
      <c r="E209" s="39" t="s">
        <v>11789</v>
      </c>
    </row>
    <row r="210" spans="1:5" ht="12.75">
      <c r="A210" s="35" t="s">
        <v>58</v>
      </c>
      <c r="E210" s="40" t="s">
        <v>5</v>
      </c>
    </row>
    <row r="211" spans="1:5" ht="63.75">
      <c r="A211" t="s">
        <v>60</v>
      </c>
      <c r="E211" s="39" t="s">
        <v>11788</v>
      </c>
    </row>
    <row r="212" spans="1:16" ht="12.75">
      <c r="A212" t="s">
        <v>49</v>
      </c>
      <c s="34" t="s">
        <v>209</v>
      </c>
      <c s="34" t="s">
        <v>11790</v>
      </c>
      <c s="35" t="s">
        <v>5</v>
      </c>
      <c s="6" t="s">
        <v>11791</v>
      </c>
      <c s="36" t="s">
        <v>113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1521</v>
      </c>
      <c>
        <f>(M212*21)/100</f>
      </c>
      <c t="s">
        <v>27</v>
      </c>
    </row>
    <row r="213" spans="1:5" ht="12.75">
      <c r="A213" s="35" t="s">
        <v>56</v>
      </c>
      <c r="E213" s="39" t="s">
        <v>11792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11793</v>
      </c>
    </row>
    <row r="216" spans="1:16" ht="12.75">
      <c r="A216" t="s">
        <v>49</v>
      </c>
      <c s="34" t="s">
        <v>212</v>
      </c>
      <c s="34" t="s">
        <v>11794</v>
      </c>
      <c s="35" t="s">
        <v>5</v>
      </c>
      <c s="6" t="s">
        <v>11795</v>
      </c>
      <c s="36" t="s">
        <v>113</v>
      </c>
      <c s="37">
        <v>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1521</v>
      </c>
      <c>
        <f>(M216*21)/100</f>
      </c>
      <c t="s">
        <v>27</v>
      </c>
    </row>
    <row r="217" spans="1:5" ht="12.75">
      <c r="A217" s="35" t="s">
        <v>56</v>
      </c>
      <c r="E217" s="39" t="s">
        <v>11792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11796</v>
      </c>
    </row>
    <row r="220" spans="1:16" ht="12.75">
      <c r="A220" t="s">
        <v>49</v>
      </c>
      <c s="34" t="s">
        <v>215</v>
      </c>
      <c s="34" t="s">
        <v>4135</v>
      </c>
      <c s="35" t="s">
        <v>5</v>
      </c>
      <c s="6" t="s">
        <v>4136</v>
      </c>
      <c s="36" t="s">
        <v>113</v>
      </c>
      <c s="37">
        <v>1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1521</v>
      </c>
      <c>
        <f>(M220*21)/100</f>
      </c>
      <c t="s">
        <v>27</v>
      </c>
    </row>
    <row r="221" spans="1:5" ht="12.75">
      <c r="A221" s="35" t="s">
        <v>56</v>
      </c>
      <c r="E221" s="39" t="s">
        <v>11792</v>
      </c>
    </row>
    <row r="222" spans="1:5" ht="12.75">
      <c r="A222" s="35" t="s">
        <v>58</v>
      </c>
      <c r="E222" s="40" t="s">
        <v>5</v>
      </c>
    </row>
    <row r="223" spans="1:5" ht="25.5">
      <c r="A223" t="s">
        <v>60</v>
      </c>
      <c r="E223" s="39" t="s">
        <v>11797</v>
      </c>
    </row>
    <row r="224" spans="1:16" ht="12.75">
      <c r="A224" t="s">
        <v>49</v>
      </c>
      <c s="34" t="s">
        <v>219</v>
      </c>
      <c s="34" t="s">
        <v>11798</v>
      </c>
      <c s="35" t="s">
        <v>5</v>
      </c>
      <c s="6" t="s">
        <v>11799</v>
      </c>
      <c s="36" t="s">
        <v>113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1521</v>
      </c>
      <c>
        <f>(M224*21)/100</f>
      </c>
      <c t="s">
        <v>27</v>
      </c>
    </row>
    <row r="225" spans="1:5" ht="12.75">
      <c r="A225" s="35" t="s">
        <v>56</v>
      </c>
      <c r="E225" s="39" t="s">
        <v>11792</v>
      </c>
    </row>
    <row r="226" spans="1:5" ht="12.75">
      <c r="A226" s="35" t="s">
        <v>58</v>
      </c>
      <c r="E226" s="40" t="s">
        <v>5</v>
      </c>
    </row>
    <row r="227" spans="1:5" ht="25.5">
      <c r="A227" t="s">
        <v>60</v>
      </c>
      <c r="E227" s="39" t="s">
        <v>11800</v>
      </c>
    </row>
    <row r="228" spans="1:16" ht="25.5">
      <c r="A228" t="s">
        <v>49</v>
      </c>
      <c s="34" t="s">
        <v>222</v>
      </c>
      <c s="34" t="s">
        <v>11801</v>
      </c>
      <c s="35" t="s">
        <v>5</v>
      </c>
      <c s="6" t="s">
        <v>11802</v>
      </c>
      <c s="36" t="s">
        <v>113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1521</v>
      </c>
      <c>
        <f>(M228*21)/100</f>
      </c>
      <c t="s">
        <v>27</v>
      </c>
    </row>
    <row r="229" spans="1:5" ht="12.75">
      <c r="A229" s="35" t="s">
        <v>56</v>
      </c>
      <c r="E229" s="39" t="s">
        <v>11792</v>
      </c>
    </row>
    <row r="230" spans="1:5" ht="12.75">
      <c r="A230" s="35" t="s">
        <v>58</v>
      </c>
      <c r="E230" s="40" t="s">
        <v>5</v>
      </c>
    </row>
    <row r="231" spans="1:5" ht="25.5">
      <c r="A231" t="s">
        <v>60</v>
      </c>
      <c r="E231" s="39" t="s">
        <v>11797</v>
      </c>
    </row>
    <row r="232" spans="1:16" ht="25.5">
      <c r="A232" t="s">
        <v>49</v>
      </c>
      <c s="34" t="s">
        <v>225</v>
      </c>
      <c s="34" t="s">
        <v>11749</v>
      </c>
      <c s="35" t="s">
        <v>5</v>
      </c>
      <c s="6" t="s">
        <v>11803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1521</v>
      </c>
      <c>
        <f>(M232*21)/100</f>
      </c>
      <c t="s">
        <v>27</v>
      </c>
    </row>
    <row r="233" spans="1:5" ht="12.75">
      <c r="A233" s="35" t="s">
        <v>56</v>
      </c>
      <c r="E233" s="39" t="s">
        <v>11792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228</v>
      </c>
      <c s="34" t="s">
        <v>4169</v>
      </c>
      <c s="35" t="s">
        <v>81</v>
      </c>
      <c s="6" t="s">
        <v>11804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653</v>
      </c>
      <c>
        <f>(M236*21)/100</f>
      </c>
      <c t="s">
        <v>27</v>
      </c>
    </row>
    <row r="237" spans="1:5" ht="12.75">
      <c r="A237" s="35" t="s">
        <v>56</v>
      </c>
      <c r="E237" s="39" t="s">
        <v>11792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4173</v>
      </c>
    </row>
    <row r="240" spans="1:16" ht="25.5">
      <c r="A240" t="s">
        <v>49</v>
      </c>
      <c s="34" t="s">
        <v>231</v>
      </c>
      <c s="34" t="s">
        <v>11805</v>
      </c>
      <c s="35" t="s">
        <v>5</v>
      </c>
      <c s="6" t="s">
        <v>11806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1521</v>
      </c>
      <c>
        <f>(M240*21)/100</f>
      </c>
      <c t="s">
        <v>27</v>
      </c>
    </row>
    <row r="241" spans="1:5" ht="12.75">
      <c r="A241" s="35" t="s">
        <v>56</v>
      </c>
      <c r="E241" s="39" t="s">
        <v>11792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234</v>
      </c>
      <c s="34" t="s">
        <v>11807</v>
      </c>
      <c s="35" t="s">
        <v>5</v>
      </c>
      <c s="6" t="s">
        <v>11808</v>
      </c>
      <c s="36" t="s">
        <v>106</v>
      </c>
      <c s="37">
        <v>320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237</v>
      </c>
      <c s="34" t="s">
        <v>11809</v>
      </c>
      <c s="35" t="s">
        <v>5</v>
      </c>
      <c s="6" t="s">
        <v>11810</v>
      </c>
      <c s="36" t="s">
        <v>106</v>
      </c>
      <c s="37">
        <v>32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1521</v>
      </c>
      <c>
        <f>(M248*21)/100</f>
      </c>
      <c t="s">
        <v>27</v>
      </c>
    </row>
    <row r="249" spans="1:5" ht="12.75">
      <c r="A249" s="35" t="s">
        <v>56</v>
      </c>
      <c r="E249" s="39" t="s">
        <v>11811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240</v>
      </c>
      <c s="34" t="s">
        <v>1009</v>
      </c>
      <c s="35" t="s">
        <v>5</v>
      </c>
      <c s="6" t="s">
        <v>1010</v>
      </c>
      <c s="36" t="s">
        <v>106</v>
      </c>
      <c s="37">
        <v>70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38.25">
      <c r="A255" t="s">
        <v>60</v>
      </c>
      <c r="E255" s="39" t="s">
        <v>1012</v>
      </c>
    </row>
    <row r="256" spans="1:16" ht="25.5">
      <c r="A256" t="s">
        <v>49</v>
      </c>
      <c s="34" t="s">
        <v>243</v>
      </c>
      <c s="34" t="s">
        <v>11812</v>
      </c>
      <c s="35" t="s">
        <v>5</v>
      </c>
      <c s="6" t="s">
        <v>11813</v>
      </c>
      <c s="36" t="s">
        <v>106</v>
      </c>
      <c s="37">
        <v>70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38.25">
      <c r="A259" t="s">
        <v>60</v>
      </c>
      <c r="E259" s="39" t="s">
        <v>1012</v>
      </c>
    </row>
    <row r="260" spans="1:13" ht="12.75">
      <c r="A260" t="s">
        <v>46</v>
      </c>
      <c r="C260" s="31" t="s">
        <v>11814</v>
      </c>
      <c r="E260" s="33" t="s">
        <v>11815</v>
      </c>
      <c r="J260" s="32">
        <f>0</f>
      </c>
      <c s="32">
        <f>0</f>
      </c>
      <c s="32">
        <f>0+L261+L265+L269+L273+L277+L281</f>
      </c>
      <c s="32">
        <f>0+M261+M265+M269+M273+M277+M281</f>
      </c>
    </row>
    <row r="261" spans="1:16" ht="25.5">
      <c r="A261" t="s">
        <v>49</v>
      </c>
      <c s="34" t="s">
        <v>246</v>
      </c>
      <c s="34" t="s">
        <v>1513</v>
      </c>
      <c s="35" t="s">
        <v>1514</v>
      </c>
      <c s="6" t="s">
        <v>1515</v>
      </c>
      <c s="36" t="s">
        <v>54</v>
      </c>
      <c s="37">
        <v>40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25.5">
      <c r="A262" s="35" t="s">
        <v>56</v>
      </c>
      <c r="E262" s="39" t="s">
        <v>8047</v>
      </c>
    </row>
    <row r="263" spans="1:5" ht="12.75">
      <c r="A263" s="35" t="s">
        <v>58</v>
      </c>
      <c r="E263" s="40" t="s">
        <v>5</v>
      </c>
    </row>
    <row r="264" spans="1:5" ht="191.25">
      <c r="A264" t="s">
        <v>60</v>
      </c>
      <c r="E264" s="39" t="s">
        <v>8043</v>
      </c>
    </row>
    <row r="265" spans="1:16" ht="25.5">
      <c r="A265" t="s">
        <v>49</v>
      </c>
      <c s="34" t="s">
        <v>749</v>
      </c>
      <c s="34" t="s">
        <v>62</v>
      </c>
      <c s="35" t="s">
        <v>63</v>
      </c>
      <c s="6" t="s">
        <v>64</v>
      </c>
      <c s="36" t="s">
        <v>54</v>
      </c>
      <c s="37">
        <v>8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25.5">
      <c r="A266" s="35" t="s">
        <v>56</v>
      </c>
      <c r="E266" s="39" t="s">
        <v>8047</v>
      </c>
    </row>
    <row r="267" spans="1:5" ht="12.75">
      <c r="A267" s="35" t="s">
        <v>58</v>
      </c>
      <c r="E267" s="40" t="s">
        <v>5</v>
      </c>
    </row>
    <row r="268" spans="1:5" ht="191.25">
      <c r="A268" t="s">
        <v>60</v>
      </c>
      <c r="E268" s="39" t="s">
        <v>8043</v>
      </c>
    </row>
    <row r="269" spans="1:16" ht="25.5">
      <c r="A269" t="s">
        <v>49</v>
      </c>
      <c s="34" t="s">
        <v>639</v>
      </c>
      <c s="34" t="s">
        <v>70</v>
      </c>
      <c s="35" t="s">
        <v>71</v>
      </c>
      <c s="6" t="s">
        <v>72</v>
      </c>
      <c s="36" t="s">
        <v>54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25.5">
      <c r="A270" s="35" t="s">
        <v>56</v>
      </c>
      <c r="E270" s="39" t="s">
        <v>8047</v>
      </c>
    </row>
    <row r="271" spans="1:5" ht="12.75">
      <c r="A271" s="35" t="s">
        <v>58</v>
      </c>
      <c r="E271" s="40" t="s">
        <v>5</v>
      </c>
    </row>
    <row r="272" spans="1:5" ht="191.25">
      <c r="A272" t="s">
        <v>60</v>
      </c>
      <c r="E272" s="39" t="s">
        <v>8043</v>
      </c>
    </row>
    <row r="273" spans="1:16" ht="25.5">
      <c r="A273" t="s">
        <v>49</v>
      </c>
      <c s="34" t="s">
        <v>249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25.5">
      <c r="A274" s="35" t="s">
        <v>56</v>
      </c>
      <c r="E274" s="39" t="s">
        <v>8047</v>
      </c>
    </row>
    <row r="275" spans="1:5" ht="12.75">
      <c r="A275" s="35" t="s">
        <v>58</v>
      </c>
      <c r="E275" s="40" t="s">
        <v>5</v>
      </c>
    </row>
    <row r="276" spans="1:5" ht="191.25">
      <c r="A276" t="s">
        <v>60</v>
      </c>
      <c r="E276" s="39" t="s">
        <v>8043</v>
      </c>
    </row>
    <row r="277" spans="1:16" ht="25.5">
      <c r="A277" t="s">
        <v>49</v>
      </c>
      <c s="34" t="s">
        <v>252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25.5">
      <c r="A278" s="35" t="s">
        <v>56</v>
      </c>
      <c r="E278" s="39" t="s">
        <v>8047</v>
      </c>
    </row>
    <row r="279" spans="1:5" ht="12.75">
      <c r="A279" s="35" t="s">
        <v>58</v>
      </c>
      <c r="E279" s="40" t="s">
        <v>5</v>
      </c>
    </row>
    <row r="280" spans="1:5" ht="191.25">
      <c r="A280" t="s">
        <v>60</v>
      </c>
      <c r="E280" s="39" t="s">
        <v>8043</v>
      </c>
    </row>
    <row r="281" spans="1:16" ht="25.5">
      <c r="A281" t="s">
        <v>49</v>
      </c>
      <c s="34" t="s">
        <v>255</v>
      </c>
      <c s="34" t="s">
        <v>11720</v>
      </c>
      <c s="35" t="s">
        <v>11721</v>
      </c>
      <c s="6" t="s">
        <v>11722</v>
      </c>
      <c s="36" t="s">
        <v>54</v>
      </c>
      <c s="37">
        <v>0.3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25.5">
      <c r="A282" s="35" t="s">
        <v>56</v>
      </c>
      <c r="E282" s="39" t="s">
        <v>8047</v>
      </c>
    </row>
    <row r="283" spans="1:5" ht="12.75">
      <c r="A283" s="35" t="s">
        <v>58</v>
      </c>
      <c r="E283" s="40" t="s">
        <v>5</v>
      </c>
    </row>
    <row r="284" spans="1:5" ht="191.25">
      <c r="A284" t="s">
        <v>60</v>
      </c>
      <c r="E284" s="39" t="s">
        <v>8043</v>
      </c>
    </row>
    <row r="285" spans="1:13" ht="12.75">
      <c r="A285" t="s">
        <v>46</v>
      </c>
      <c r="C285" s="31" t="s">
        <v>1736</v>
      </c>
      <c r="E285" s="33" t="s">
        <v>1737</v>
      </c>
      <c r="J285" s="32">
        <f>0</f>
      </c>
      <c s="32">
        <f>0</f>
      </c>
      <c s="32">
        <f>0+L286+L290+L294+L298+L302+L306+L310+L314</f>
      </c>
      <c s="32">
        <f>0+M286+M290+M294+M298+M302+M306+M310+M314</f>
      </c>
    </row>
    <row r="286" spans="1:16" ht="25.5">
      <c r="A286" t="s">
        <v>49</v>
      </c>
      <c s="34" t="s">
        <v>258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1521</v>
      </c>
      <c>
        <f>(M286*21)/100</f>
      </c>
      <c t="s">
        <v>27</v>
      </c>
    </row>
    <row r="287" spans="1:5" ht="12.75">
      <c r="A287" s="35" t="s">
        <v>56</v>
      </c>
      <c r="E287" s="39" t="s">
        <v>553</v>
      </c>
    </row>
    <row r="288" spans="1:5" ht="12.75">
      <c r="A288" s="35" t="s">
        <v>58</v>
      </c>
      <c r="E288" s="40" t="s">
        <v>5</v>
      </c>
    </row>
    <row r="289" spans="1:5" ht="114.75">
      <c r="A289" t="s">
        <v>60</v>
      </c>
      <c r="E289" s="39" t="s">
        <v>2821</v>
      </c>
    </row>
    <row r="290" spans="1:16" ht="38.25">
      <c r="A290" t="s">
        <v>49</v>
      </c>
      <c s="34" t="s">
        <v>261</v>
      </c>
      <c s="34" t="s">
        <v>1175</v>
      </c>
      <c s="35" t="s">
        <v>5</v>
      </c>
      <c s="6" t="s">
        <v>1739</v>
      </c>
      <c s="36" t="s">
        <v>113</v>
      </c>
      <c s="37">
        <v>45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12.75">
      <c r="A291" s="35" t="s">
        <v>56</v>
      </c>
      <c r="E291" s="39" t="s">
        <v>553</v>
      </c>
    </row>
    <row r="292" spans="1:5" ht="12.75">
      <c r="A292" s="35" t="s">
        <v>58</v>
      </c>
      <c r="E292" s="40" t="s">
        <v>5</v>
      </c>
    </row>
    <row r="293" spans="1:5" ht="114.75">
      <c r="A293" t="s">
        <v>60</v>
      </c>
      <c r="E293" s="39" t="s">
        <v>2821</v>
      </c>
    </row>
    <row r="294" spans="1:16" ht="25.5">
      <c r="A294" t="s">
        <v>49</v>
      </c>
      <c s="34" t="s">
        <v>264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553</v>
      </c>
    </row>
    <row r="296" spans="1:5" ht="12.75">
      <c r="A296" s="35" t="s">
        <v>58</v>
      </c>
      <c r="E296" s="40" t="s">
        <v>5</v>
      </c>
    </row>
    <row r="297" spans="1:5" ht="89.25">
      <c r="A297" t="s">
        <v>60</v>
      </c>
      <c r="E297" s="39" t="s">
        <v>2822</v>
      </c>
    </row>
    <row r="298" spans="1:16" ht="12.75">
      <c r="A298" t="s">
        <v>49</v>
      </c>
      <c s="34" t="s">
        <v>267</v>
      </c>
      <c s="34" t="s">
        <v>2613</v>
      </c>
      <c s="35" t="s">
        <v>5</v>
      </c>
      <c s="6" t="s">
        <v>2614</v>
      </c>
      <c s="36" t="s">
        <v>409</v>
      </c>
      <c s="37">
        <v>300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553</v>
      </c>
    </row>
    <row r="300" spans="1:5" ht="12.75">
      <c r="A300" s="35" t="s">
        <v>58</v>
      </c>
      <c r="E300" s="40" t="s">
        <v>5</v>
      </c>
    </row>
    <row r="301" spans="1:5" ht="89.25">
      <c r="A301" t="s">
        <v>60</v>
      </c>
      <c r="E301" s="39" t="s">
        <v>2823</v>
      </c>
    </row>
    <row r="302" spans="1:16" ht="12.75">
      <c r="A302" t="s">
        <v>49</v>
      </c>
      <c s="34" t="s">
        <v>270</v>
      </c>
      <c s="34" t="s">
        <v>2616</v>
      </c>
      <c s="35" t="s">
        <v>5</v>
      </c>
      <c s="6" t="s">
        <v>2617</v>
      </c>
      <c s="36" t="s">
        <v>409</v>
      </c>
      <c s="37">
        <v>30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553</v>
      </c>
    </row>
    <row r="304" spans="1:5" ht="12.75">
      <c r="A304" s="35" t="s">
        <v>58</v>
      </c>
      <c r="E304" s="40" t="s">
        <v>5</v>
      </c>
    </row>
    <row r="305" spans="1:5" ht="89.25">
      <c r="A305" t="s">
        <v>60</v>
      </c>
      <c r="E305" s="39" t="s">
        <v>2824</v>
      </c>
    </row>
    <row r="306" spans="1:16" ht="12.75">
      <c r="A306" t="s">
        <v>49</v>
      </c>
      <c s="34" t="s">
        <v>273</v>
      </c>
      <c s="34" t="s">
        <v>2619</v>
      </c>
      <c s="35" t="s">
        <v>5</v>
      </c>
      <c s="6" t="s">
        <v>2620</v>
      </c>
      <c s="36" t="s">
        <v>409</v>
      </c>
      <c s="37">
        <v>20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553</v>
      </c>
    </row>
    <row r="308" spans="1:5" ht="12.75">
      <c r="A308" s="35" t="s">
        <v>58</v>
      </c>
      <c r="E308" s="40" t="s">
        <v>5</v>
      </c>
    </row>
    <row r="309" spans="1:5" ht="89.25">
      <c r="A309" t="s">
        <v>60</v>
      </c>
      <c r="E309" s="39" t="s">
        <v>2825</v>
      </c>
    </row>
    <row r="310" spans="1:16" ht="12.75">
      <c r="A310" t="s">
        <v>49</v>
      </c>
      <c s="34" t="s">
        <v>276</v>
      </c>
      <c s="34" t="s">
        <v>2826</v>
      </c>
      <c s="35" t="s">
        <v>5</v>
      </c>
      <c s="6" t="s">
        <v>2827</v>
      </c>
      <c s="36" t="s">
        <v>409</v>
      </c>
      <c s="37">
        <v>60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553</v>
      </c>
    </row>
    <row r="312" spans="1:5" ht="12.75">
      <c r="A312" s="35" t="s">
        <v>58</v>
      </c>
      <c r="E312" s="40" t="s">
        <v>5</v>
      </c>
    </row>
    <row r="313" spans="1:5" ht="89.25">
      <c r="A313" t="s">
        <v>60</v>
      </c>
      <c r="E313" s="39" t="s">
        <v>2828</v>
      </c>
    </row>
    <row r="314" spans="1:16" ht="12.75">
      <c r="A314" t="s">
        <v>49</v>
      </c>
      <c s="34" t="s">
        <v>279</v>
      </c>
      <c s="34" t="s">
        <v>958</v>
      </c>
      <c s="35" t="s">
        <v>154</v>
      </c>
      <c s="6" t="s">
        <v>959</v>
      </c>
      <c s="36" t="s">
        <v>960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653</v>
      </c>
      <c>
        <f>(M314*21)/100</f>
      </c>
      <c t="s">
        <v>27</v>
      </c>
    </row>
    <row r="315" spans="1:5" ht="12.75">
      <c r="A315" s="35" t="s">
        <v>56</v>
      </c>
      <c r="E315" s="39" t="s">
        <v>553</v>
      </c>
    </row>
    <row r="316" spans="1:5" ht="12.75">
      <c r="A316" s="35" t="s">
        <v>58</v>
      </c>
      <c r="E316" s="40" t="s">
        <v>11724</v>
      </c>
    </row>
    <row r="317" spans="1:5" ht="12.75">
      <c r="A317" t="s">
        <v>60</v>
      </c>
      <c r="E317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2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11725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11725</v>
      </c>
      <c r="E4" s="26" t="s">
        <v>11726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COUNTIFS(L8:L251,"=0",A8:A251,"P")+COUNTIFS(L8:L251,"",A8:A251,"P")+SUM(Q8:Q251)</f>
      </c>
    </row>
    <row r="8" spans="1:13" ht="12.75">
      <c r="A8" t="s">
        <v>44</v>
      </c>
      <c r="C8" s="28" t="s">
        <v>11818</v>
      </c>
      <c r="E8" s="30" t="s">
        <v>11817</v>
      </c>
      <c r="J8" s="29">
        <f>0+J9+J66+J71+J124+J189+J218</f>
      </c>
      <c s="29">
        <f>0+K9+K66+K71+K124+K189+K218</f>
      </c>
      <c s="29">
        <f>0+L9+L66+L71+L124+L189+L218</f>
      </c>
      <c s="29">
        <f>0+M9+M66+M71+M124+M189+M218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11730</v>
      </c>
      <c s="35" t="s">
        <v>5</v>
      </c>
      <c s="6" t="s">
        <v>11731</v>
      </c>
      <c s="36" t="s">
        <v>101</v>
      </c>
      <c s="37">
        <v>258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11819</v>
      </c>
    </row>
    <row r="13" spans="1:5" ht="229.5">
      <c r="A13" t="s">
        <v>60</v>
      </c>
      <c r="E13" s="39" t="s">
        <v>1386</v>
      </c>
    </row>
    <row r="14" spans="1:16" ht="12.75">
      <c r="A14" t="s">
        <v>49</v>
      </c>
      <c s="34" t="s">
        <v>27</v>
      </c>
      <c s="34" t="s">
        <v>11733</v>
      </c>
      <c s="35" t="s">
        <v>5</v>
      </c>
      <c s="6" t="s">
        <v>11734</v>
      </c>
      <c s="36" t="s">
        <v>101</v>
      </c>
      <c s="37">
        <v>107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1386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1393</v>
      </c>
    </row>
    <row r="22" spans="1:16" ht="12.75">
      <c r="A22" t="s">
        <v>49</v>
      </c>
      <c s="34" t="s">
        <v>69</v>
      </c>
      <c s="34" t="s">
        <v>985</v>
      </c>
      <c s="35" t="s">
        <v>5</v>
      </c>
      <c s="6" t="s">
        <v>986</v>
      </c>
      <c s="36" t="s">
        <v>106</v>
      </c>
      <c s="37">
        <v>1000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989</v>
      </c>
    </row>
    <row r="26" spans="1:16" ht="12.75">
      <c r="A26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989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920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1414</v>
      </c>
    </row>
    <row r="34" spans="1:16" ht="12.75">
      <c r="A34" t="s">
        <v>49</v>
      </c>
      <c s="34" t="s">
        <v>81</v>
      </c>
      <c s="34" t="s">
        <v>11735</v>
      </c>
      <c s="35" t="s">
        <v>5</v>
      </c>
      <c s="6" t="s">
        <v>11736</v>
      </c>
      <c s="36" t="s">
        <v>106</v>
      </c>
      <c s="37">
        <v>150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1391</v>
      </c>
    </row>
    <row r="38" spans="1:16" ht="12.75">
      <c r="A38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1500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11737</v>
      </c>
    </row>
    <row r="42" spans="1:16" ht="12.75">
      <c r="A42" t="s">
        <v>49</v>
      </c>
      <c s="34" t="s">
        <v>89</v>
      </c>
      <c s="34" t="s">
        <v>623</v>
      </c>
      <c s="35" t="s">
        <v>5</v>
      </c>
      <c s="6" t="s">
        <v>624</v>
      </c>
      <c s="36" t="s">
        <v>106</v>
      </c>
      <c s="37">
        <v>920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11738</v>
      </c>
    </row>
    <row r="46" spans="1:16" ht="25.5">
      <c r="A46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920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11739</v>
      </c>
    </row>
    <row r="50" spans="1:16" ht="12.75">
      <c r="A50" t="s">
        <v>49</v>
      </c>
      <c s="34" t="s">
        <v>98</v>
      </c>
      <c s="34" t="s">
        <v>11120</v>
      </c>
      <c s="35" t="s">
        <v>5</v>
      </c>
      <c s="6" t="s">
        <v>11121</v>
      </c>
      <c s="36" t="s">
        <v>101</v>
      </c>
      <c s="37">
        <v>87.35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11820</v>
      </c>
    </row>
    <row r="52" spans="1:5" ht="12.75">
      <c r="A52" s="35" t="s">
        <v>58</v>
      </c>
      <c r="E52" s="40" t="s">
        <v>5</v>
      </c>
    </row>
    <row r="53" spans="1:5" ht="140.25">
      <c r="A53" t="s">
        <v>60</v>
      </c>
      <c r="E53" s="39" t="s">
        <v>11821</v>
      </c>
    </row>
    <row r="54" spans="1:16" ht="12.75">
      <c r="A54" t="s">
        <v>49</v>
      </c>
      <c s="34" t="s">
        <v>103</v>
      </c>
      <c s="34" t="s">
        <v>143</v>
      </c>
      <c s="35" t="s">
        <v>5</v>
      </c>
      <c s="6" t="s">
        <v>144</v>
      </c>
      <c s="36" t="s">
        <v>106</v>
      </c>
      <c s="37">
        <v>1500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25.5">
      <c r="A57" t="s">
        <v>60</v>
      </c>
      <c r="E57" s="39" t="s">
        <v>11740</v>
      </c>
    </row>
    <row r="58" spans="1:16" ht="25.5">
      <c r="A58" t="s">
        <v>49</v>
      </c>
      <c s="34" t="s">
        <v>107</v>
      </c>
      <c s="34" t="s">
        <v>137</v>
      </c>
      <c s="35" t="s">
        <v>5</v>
      </c>
      <c s="6" t="s">
        <v>138</v>
      </c>
      <c s="36" t="s">
        <v>113</v>
      </c>
      <c s="37">
        <v>40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51">
      <c r="A61" t="s">
        <v>60</v>
      </c>
      <c r="E61" s="39" t="s">
        <v>1414</v>
      </c>
    </row>
    <row r="62" spans="1:16" ht="12.75">
      <c r="A62" t="s">
        <v>49</v>
      </c>
      <c s="34" t="s">
        <v>110</v>
      </c>
      <c s="34" t="s">
        <v>2696</v>
      </c>
      <c s="35" t="s">
        <v>5</v>
      </c>
      <c s="6" t="s">
        <v>2697</v>
      </c>
      <c s="36" t="s">
        <v>590</v>
      </c>
      <c s="37">
        <v>322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11822</v>
      </c>
    </row>
    <row r="64" spans="1:5" ht="12.75">
      <c r="A64" s="35" t="s">
        <v>58</v>
      </c>
      <c r="E64" s="40" t="s">
        <v>5</v>
      </c>
    </row>
    <row r="65" spans="1:5" ht="38.25">
      <c r="A65" t="s">
        <v>60</v>
      </c>
      <c r="E65" s="39" t="s">
        <v>2699</v>
      </c>
    </row>
    <row r="66" spans="1:13" ht="12.75">
      <c r="A66" t="s">
        <v>46</v>
      </c>
      <c r="C66" s="31" t="s">
        <v>27</v>
      </c>
      <c r="E66" s="33" t="s">
        <v>3393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237</v>
      </c>
      <c s="34" t="s">
        <v>11823</v>
      </c>
      <c s="35" t="s">
        <v>5</v>
      </c>
      <c s="6" t="s">
        <v>11824</v>
      </c>
      <c s="36" t="s">
        <v>101</v>
      </c>
      <c s="37">
        <v>47.616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38.25">
      <c r="A69" s="35" t="s">
        <v>58</v>
      </c>
      <c r="E69" s="40" t="s">
        <v>11825</v>
      </c>
    </row>
    <row r="70" spans="1:5" ht="369.75">
      <c r="A70" t="s">
        <v>60</v>
      </c>
      <c r="E70" s="39" t="s">
        <v>11826</v>
      </c>
    </row>
    <row r="71" spans="1:13" ht="12.75">
      <c r="A71" t="s">
        <v>46</v>
      </c>
      <c r="C71" s="31" t="s">
        <v>1700</v>
      </c>
      <c r="E71" s="33" t="s">
        <v>1701</v>
      </c>
      <c r="J71" s="32">
        <f>0</f>
      </c>
      <c s="32">
        <f>0</f>
      </c>
      <c s="32">
        <f>0+L72+L76+L80+L84+L88+L92+L96+L100+L104+L108+L112+L116+L120</f>
      </c>
      <c s="32">
        <f>0+M72+M76+M80+M84+M88+M92+M96+M100+M104+M108+M112+M116+M120</f>
      </c>
    </row>
    <row r="72" spans="1:16" ht="12.75">
      <c r="A72" t="s">
        <v>49</v>
      </c>
      <c s="34" t="s">
        <v>114</v>
      </c>
      <c s="34" t="s">
        <v>1349</v>
      </c>
      <c s="35" t="s">
        <v>5</v>
      </c>
      <c s="6" t="s">
        <v>1350</v>
      </c>
      <c s="36" t="s">
        <v>106</v>
      </c>
      <c s="37">
        <v>2500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11742</v>
      </c>
    </row>
    <row r="74" spans="1:5" ht="12.75">
      <c r="A74" s="35" t="s">
        <v>58</v>
      </c>
      <c r="E74" s="40" t="s">
        <v>5</v>
      </c>
    </row>
    <row r="75" spans="1:5" ht="38.25">
      <c r="A75" t="s">
        <v>60</v>
      </c>
      <c r="E75" s="39" t="s">
        <v>1351</v>
      </c>
    </row>
    <row r="76" spans="1:16" ht="12.75">
      <c r="A76" t="s">
        <v>49</v>
      </c>
      <c s="34" t="s">
        <v>119</v>
      </c>
      <c s="34" t="s">
        <v>2249</v>
      </c>
      <c s="35" t="s">
        <v>5</v>
      </c>
      <c s="6" t="s">
        <v>2250</v>
      </c>
      <c s="36" t="s">
        <v>106</v>
      </c>
      <c s="37">
        <v>14000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5</v>
      </c>
    </row>
    <row r="79" spans="1:5" ht="38.25">
      <c r="A79" t="s">
        <v>60</v>
      </c>
      <c r="E79" s="39" t="s">
        <v>1351</v>
      </c>
    </row>
    <row r="80" spans="1:16" ht="12.75">
      <c r="A80" t="s">
        <v>49</v>
      </c>
      <c s="34" t="s">
        <v>123</v>
      </c>
      <c s="34" t="s">
        <v>2474</v>
      </c>
      <c s="35" t="s">
        <v>5</v>
      </c>
      <c s="6" t="s">
        <v>2475</v>
      </c>
      <c s="36" t="s">
        <v>106</v>
      </c>
      <c s="37">
        <v>4400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1521</v>
      </c>
      <c>
        <f>(M80*21)/100</f>
      </c>
      <c t="s">
        <v>27</v>
      </c>
    </row>
    <row r="81" spans="1:5" ht="12.75">
      <c r="A81" s="35" t="s">
        <v>56</v>
      </c>
      <c r="E81" s="39" t="s">
        <v>11742</v>
      </c>
    </row>
    <row r="82" spans="1:5" ht="12.75">
      <c r="A82" s="35" t="s">
        <v>58</v>
      </c>
      <c r="E82" s="40" t="s">
        <v>5</v>
      </c>
    </row>
    <row r="83" spans="1:5" ht="38.25">
      <c r="A83" t="s">
        <v>60</v>
      </c>
      <c r="E83" s="39" t="s">
        <v>1351</v>
      </c>
    </row>
    <row r="84" spans="1:16" ht="25.5">
      <c r="A84" t="s">
        <v>49</v>
      </c>
      <c s="34" t="s">
        <v>126</v>
      </c>
      <c s="34" t="s">
        <v>1354</v>
      </c>
      <c s="35" t="s">
        <v>5</v>
      </c>
      <c s="6" t="s">
        <v>1355</v>
      </c>
      <c s="36" t="s">
        <v>113</v>
      </c>
      <c s="37">
        <v>5666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5</v>
      </c>
    </row>
    <row r="87" spans="1:5" ht="38.25">
      <c r="A87" t="s">
        <v>60</v>
      </c>
      <c r="E87" s="39" t="s">
        <v>1356</v>
      </c>
    </row>
    <row r="88" spans="1:16" ht="25.5">
      <c r="A88" t="s">
        <v>49</v>
      </c>
      <c s="34" t="s">
        <v>130</v>
      </c>
      <c s="34" t="s">
        <v>2251</v>
      </c>
      <c s="35" t="s">
        <v>5</v>
      </c>
      <c s="6" t="s">
        <v>2252</v>
      </c>
      <c s="36" t="s">
        <v>113</v>
      </c>
      <c s="37">
        <v>106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38.25">
      <c r="A91" t="s">
        <v>60</v>
      </c>
      <c r="E91" s="39" t="s">
        <v>1356</v>
      </c>
    </row>
    <row r="92" spans="1:16" ht="12.75">
      <c r="A92" t="s">
        <v>49</v>
      </c>
      <c s="34" t="s">
        <v>133</v>
      </c>
      <c s="34" t="s">
        <v>1690</v>
      </c>
      <c s="35" t="s">
        <v>5</v>
      </c>
      <c s="6" t="s">
        <v>1691</v>
      </c>
      <c s="36" t="s">
        <v>106</v>
      </c>
      <c s="37">
        <v>870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5</v>
      </c>
    </row>
    <row r="95" spans="1:5" ht="51">
      <c r="A95" t="s">
        <v>60</v>
      </c>
      <c r="E95" s="39" t="s">
        <v>11748</v>
      </c>
    </row>
    <row r="96" spans="1:16" ht="25.5">
      <c r="A96" t="s">
        <v>49</v>
      </c>
      <c s="34" t="s">
        <v>136</v>
      </c>
      <c s="34" t="s">
        <v>11827</v>
      </c>
      <c s="35" t="s">
        <v>5</v>
      </c>
      <c s="6" t="s">
        <v>11828</v>
      </c>
      <c s="36" t="s">
        <v>106</v>
      </c>
      <c s="37">
        <v>2000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1521</v>
      </c>
      <c>
        <f>(M96*21)/100</f>
      </c>
      <c t="s">
        <v>27</v>
      </c>
    </row>
    <row r="97" spans="1:5" ht="12.75">
      <c r="A97" s="35" t="s">
        <v>56</v>
      </c>
      <c r="E97" s="39" t="s">
        <v>11829</v>
      </c>
    </row>
    <row r="98" spans="1:5" ht="12.75">
      <c r="A98" s="35" t="s">
        <v>58</v>
      </c>
      <c r="E98" s="40" t="s">
        <v>5</v>
      </c>
    </row>
    <row r="99" spans="1:5" ht="63.75">
      <c r="A99" t="s">
        <v>60</v>
      </c>
      <c r="E99" s="39" t="s">
        <v>997</v>
      </c>
    </row>
    <row r="100" spans="1:16" ht="25.5">
      <c r="A100" t="s">
        <v>49</v>
      </c>
      <c s="34" t="s">
        <v>139</v>
      </c>
      <c s="34" t="s">
        <v>1553</v>
      </c>
      <c s="35" t="s">
        <v>5</v>
      </c>
      <c s="6" t="s">
        <v>1554</v>
      </c>
      <c s="36" t="s">
        <v>113</v>
      </c>
      <c s="37">
        <v>1000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38.25">
      <c r="A103" t="s">
        <v>60</v>
      </c>
      <c r="E103" s="39" t="s">
        <v>1402</v>
      </c>
    </row>
    <row r="104" spans="1:16" ht="12.75">
      <c r="A104" t="s">
        <v>49</v>
      </c>
      <c s="34" t="s">
        <v>142</v>
      </c>
      <c s="34" t="s">
        <v>111</v>
      </c>
      <c s="35" t="s">
        <v>5</v>
      </c>
      <c s="6" t="s">
        <v>112</v>
      </c>
      <c s="36" t="s">
        <v>113</v>
      </c>
      <c s="37">
        <v>25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5</v>
      </c>
    </row>
    <row r="107" spans="1:5" ht="38.25">
      <c r="A107" t="s">
        <v>60</v>
      </c>
      <c r="E107" s="39" t="s">
        <v>1402</v>
      </c>
    </row>
    <row r="108" spans="1:16" ht="12.75">
      <c r="A108" t="s">
        <v>49</v>
      </c>
      <c s="34" t="s">
        <v>145</v>
      </c>
      <c s="34" t="s">
        <v>11830</v>
      </c>
      <c s="35" t="s">
        <v>5</v>
      </c>
      <c s="6" t="s">
        <v>11831</v>
      </c>
      <c s="36" t="s">
        <v>113</v>
      </c>
      <c s="37">
        <v>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63.75">
      <c r="A111" t="s">
        <v>60</v>
      </c>
      <c r="E111" s="39" t="s">
        <v>2889</v>
      </c>
    </row>
    <row r="112" spans="1:16" ht="12.75">
      <c r="A112" t="s">
        <v>49</v>
      </c>
      <c s="34" t="s">
        <v>150</v>
      </c>
      <c s="34" t="s">
        <v>11832</v>
      </c>
      <c s="35" t="s">
        <v>5</v>
      </c>
      <c s="6" t="s">
        <v>11833</v>
      </c>
      <c s="36" t="s">
        <v>113</v>
      </c>
      <c s="37">
        <v>8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63.75">
      <c r="A115" t="s">
        <v>60</v>
      </c>
      <c r="E115" s="39" t="s">
        <v>2889</v>
      </c>
    </row>
    <row r="116" spans="1:16" ht="12.75">
      <c r="A116" t="s">
        <v>49</v>
      </c>
      <c s="34" t="s">
        <v>154</v>
      </c>
      <c s="34" t="s">
        <v>11753</v>
      </c>
      <c s="35" t="s">
        <v>5</v>
      </c>
      <c s="6" t="s">
        <v>11754</v>
      </c>
      <c s="36" t="s">
        <v>106</v>
      </c>
      <c s="37">
        <v>300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1521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63.75">
      <c r="A119" t="s">
        <v>60</v>
      </c>
      <c r="E119" s="39" t="s">
        <v>11755</v>
      </c>
    </row>
    <row r="120" spans="1:16" ht="12.75">
      <c r="A120" t="s">
        <v>49</v>
      </c>
      <c s="34" t="s">
        <v>158</v>
      </c>
      <c s="34" t="s">
        <v>11756</v>
      </c>
      <c s="35" t="s">
        <v>5</v>
      </c>
      <c s="6" t="s">
        <v>11757</v>
      </c>
      <c s="36" t="s">
        <v>113</v>
      </c>
      <c s="37">
        <v>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1521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63.75">
      <c r="A123" t="s">
        <v>60</v>
      </c>
      <c r="E123" s="39" t="s">
        <v>2889</v>
      </c>
    </row>
    <row r="124" spans="1:13" ht="12.75">
      <c r="A124" t="s">
        <v>46</v>
      </c>
      <c r="C124" s="31" t="s">
        <v>11761</v>
      </c>
      <c r="E124" s="33" t="s">
        <v>11762</v>
      </c>
      <c r="J124" s="32">
        <f>0</f>
      </c>
      <c s="32">
        <f>0</f>
      </c>
      <c s="32">
        <f>0+L125+L129+L133+L137+L141+L145+L149+L153+L157+L161+L165+L169+L173+L177+L181+L185</f>
      </c>
      <c s="32">
        <f>0+M125+M129+M133+M137+M141+M145+M149+M153+M157+M161+M165+M169+M173+M177+M181+M185</f>
      </c>
    </row>
    <row r="125" spans="1:16" ht="12.75">
      <c r="A125" t="s">
        <v>49</v>
      </c>
      <c s="34" t="s">
        <v>161</v>
      </c>
      <c s="34" t="s">
        <v>11834</v>
      </c>
      <c s="35" t="s">
        <v>5</v>
      </c>
      <c s="6" t="s">
        <v>11835</v>
      </c>
      <c s="36" t="s">
        <v>113</v>
      </c>
      <c s="37">
        <v>22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1521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5</v>
      </c>
    </row>
    <row r="128" spans="1:5" ht="63.75">
      <c r="A128" t="s">
        <v>60</v>
      </c>
      <c r="E128" s="39" t="s">
        <v>11836</v>
      </c>
    </row>
    <row r="129" spans="1:16" ht="25.5">
      <c r="A129" t="s">
        <v>49</v>
      </c>
      <c s="34" t="s">
        <v>164</v>
      </c>
      <c s="34" t="s">
        <v>11837</v>
      </c>
      <c s="35" t="s">
        <v>5</v>
      </c>
      <c s="6" t="s">
        <v>11838</v>
      </c>
      <c s="36" t="s">
        <v>113</v>
      </c>
      <c s="37">
        <v>25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1521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63.75">
      <c r="A132" t="s">
        <v>60</v>
      </c>
      <c r="E132" s="39" t="s">
        <v>11839</v>
      </c>
    </row>
    <row r="133" spans="1:16" ht="12.75">
      <c r="A133" t="s">
        <v>49</v>
      </c>
      <c s="34" t="s">
        <v>656</v>
      </c>
      <c s="34" t="s">
        <v>11840</v>
      </c>
      <c s="35" t="s">
        <v>5</v>
      </c>
      <c s="6" t="s">
        <v>11841</v>
      </c>
      <c s="36" t="s">
        <v>113</v>
      </c>
      <c s="37">
        <v>9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51">
      <c r="A136" t="s">
        <v>60</v>
      </c>
      <c r="E136" s="39" t="s">
        <v>11842</v>
      </c>
    </row>
    <row r="137" spans="1:16" ht="25.5">
      <c r="A137" t="s">
        <v>49</v>
      </c>
      <c s="34" t="s">
        <v>660</v>
      </c>
      <c s="34" t="s">
        <v>11843</v>
      </c>
      <c s="35" t="s">
        <v>5</v>
      </c>
      <c s="6" t="s">
        <v>11844</v>
      </c>
      <c s="36" t="s">
        <v>113</v>
      </c>
      <c s="37">
        <v>17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1521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11845</v>
      </c>
    </row>
    <row r="140" spans="1:5" ht="51">
      <c r="A140" t="s">
        <v>60</v>
      </c>
      <c r="E140" s="39" t="s">
        <v>11846</v>
      </c>
    </row>
    <row r="141" spans="1:16" ht="12.75">
      <c r="A141" t="s">
        <v>49</v>
      </c>
      <c s="34" t="s">
        <v>664</v>
      </c>
      <c s="34" t="s">
        <v>11847</v>
      </c>
      <c s="35" t="s">
        <v>5</v>
      </c>
      <c s="6" t="s">
        <v>11848</v>
      </c>
      <c s="36" t="s">
        <v>113</v>
      </c>
      <c s="37">
        <v>17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1521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5</v>
      </c>
    </row>
    <row r="144" spans="1:5" ht="51">
      <c r="A144" t="s">
        <v>60</v>
      </c>
      <c r="E144" s="39" t="s">
        <v>11849</v>
      </c>
    </row>
    <row r="145" spans="1:16" ht="25.5">
      <c r="A145" t="s">
        <v>49</v>
      </c>
      <c s="34" t="s">
        <v>668</v>
      </c>
      <c s="34" t="s">
        <v>11850</v>
      </c>
      <c s="35" t="s">
        <v>5</v>
      </c>
      <c s="6" t="s">
        <v>11851</v>
      </c>
      <c s="36" t="s">
        <v>113</v>
      </c>
      <c s="37">
        <v>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1521</v>
      </c>
      <c>
        <f>(M145*21)/100</f>
      </c>
      <c t="s">
        <v>27</v>
      </c>
    </row>
    <row r="146" spans="1:5" ht="12.75">
      <c r="A146" s="35" t="s">
        <v>56</v>
      </c>
      <c r="E146" s="39" t="s">
        <v>11852</v>
      </c>
    </row>
    <row r="147" spans="1:5" ht="12.75">
      <c r="A147" s="35" t="s">
        <v>58</v>
      </c>
      <c r="E147" s="40" t="s">
        <v>5</v>
      </c>
    </row>
    <row r="148" spans="1:5" ht="38.25">
      <c r="A148" t="s">
        <v>60</v>
      </c>
      <c r="E148" s="39" t="s">
        <v>11773</v>
      </c>
    </row>
    <row r="149" spans="1:16" ht="25.5">
      <c r="A149" t="s">
        <v>49</v>
      </c>
      <c s="34" t="s">
        <v>638</v>
      </c>
      <c s="34" t="s">
        <v>11853</v>
      </c>
      <c s="35" t="s">
        <v>5</v>
      </c>
      <c s="6" t="s">
        <v>11854</v>
      </c>
      <c s="36" t="s">
        <v>113</v>
      </c>
      <c s="37">
        <v>12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1521</v>
      </c>
      <c>
        <f>(M149*21)/100</f>
      </c>
      <c t="s">
        <v>27</v>
      </c>
    </row>
    <row r="150" spans="1:5" ht="12.75">
      <c r="A150" s="35" t="s">
        <v>56</v>
      </c>
      <c r="E150" s="39" t="s">
        <v>11855</v>
      </c>
    </row>
    <row r="151" spans="1:5" ht="12.75">
      <c r="A151" s="35" t="s">
        <v>58</v>
      </c>
      <c r="E151" s="40" t="s">
        <v>5</v>
      </c>
    </row>
    <row r="152" spans="1:5" ht="38.25">
      <c r="A152" t="s">
        <v>60</v>
      </c>
      <c r="E152" s="39" t="s">
        <v>11856</v>
      </c>
    </row>
    <row r="153" spans="1:16" ht="25.5">
      <c r="A153" t="s">
        <v>49</v>
      </c>
      <c s="34" t="s">
        <v>674</v>
      </c>
      <c s="34" t="s">
        <v>11857</v>
      </c>
      <c s="35" t="s">
        <v>5</v>
      </c>
      <c s="6" t="s">
        <v>11858</v>
      </c>
      <c s="36" t="s">
        <v>113</v>
      </c>
      <c s="37">
        <v>8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1521</v>
      </c>
      <c>
        <f>(M153*21)/100</f>
      </c>
      <c t="s">
        <v>27</v>
      </c>
    </row>
    <row r="154" spans="1:5" ht="12.75">
      <c r="A154" s="35" t="s">
        <v>56</v>
      </c>
      <c r="E154" s="39" t="s">
        <v>11859</v>
      </c>
    </row>
    <row r="155" spans="1:5" ht="12.75">
      <c r="A155" s="35" t="s">
        <v>58</v>
      </c>
      <c r="E155" s="40" t="s">
        <v>5</v>
      </c>
    </row>
    <row r="156" spans="1:5" ht="38.25">
      <c r="A156" t="s">
        <v>60</v>
      </c>
      <c r="E156" s="39" t="s">
        <v>11860</v>
      </c>
    </row>
    <row r="157" spans="1:16" ht="25.5">
      <c r="A157" t="s">
        <v>49</v>
      </c>
      <c s="34" t="s">
        <v>677</v>
      </c>
      <c s="34" t="s">
        <v>11861</v>
      </c>
      <c s="35" t="s">
        <v>5</v>
      </c>
      <c s="6" t="s">
        <v>11862</v>
      </c>
      <c s="36" t="s">
        <v>113</v>
      </c>
      <c s="37">
        <v>111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1521</v>
      </c>
      <c>
        <f>(M157*21)/100</f>
      </c>
      <c t="s">
        <v>27</v>
      </c>
    </row>
    <row r="158" spans="1:5" ht="12.75">
      <c r="A158" s="35" t="s">
        <v>56</v>
      </c>
      <c r="E158" s="39" t="s">
        <v>11863</v>
      </c>
    </row>
    <row r="159" spans="1:5" ht="12.75">
      <c r="A159" s="35" t="s">
        <v>58</v>
      </c>
      <c r="E159" s="40" t="s">
        <v>11864</v>
      </c>
    </row>
    <row r="160" spans="1:5" ht="38.25">
      <c r="A160" t="s">
        <v>60</v>
      </c>
      <c r="E160" s="39" t="s">
        <v>11860</v>
      </c>
    </row>
    <row r="161" spans="1:16" ht="25.5">
      <c r="A161" t="s">
        <v>49</v>
      </c>
      <c s="34" t="s">
        <v>167</v>
      </c>
      <c s="34" t="s">
        <v>11865</v>
      </c>
      <c s="35" t="s">
        <v>5</v>
      </c>
      <c s="6" t="s">
        <v>11866</v>
      </c>
      <c s="36" t="s">
        <v>113</v>
      </c>
      <c s="37">
        <v>2130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1521</v>
      </c>
      <c>
        <f>(M161*21)/100</f>
      </c>
      <c t="s">
        <v>27</v>
      </c>
    </row>
    <row r="162" spans="1:5" ht="25.5">
      <c r="A162" s="35" t="s">
        <v>56</v>
      </c>
      <c r="E162" s="39" t="s">
        <v>11867</v>
      </c>
    </row>
    <row r="163" spans="1:5" ht="12.75">
      <c r="A163" s="35" t="s">
        <v>58</v>
      </c>
      <c r="E163" s="40" t="s">
        <v>5</v>
      </c>
    </row>
    <row r="164" spans="1:5" ht="38.25">
      <c r="A164" t="s">
        <v>60</v>
      </c>
      <c r="E164" s="39" t="s">
        <v>11860</v>
      </c>
    </row>
    <row r="165" spans="1:16" ht="12.75">
      <c r="A165" t="s">
        <v>49</v>
      </c>
      <c s="34" t="s">
        <v>170</v>
      </c>
      <c s="34" t="s">
        <v>11868</v>
      </c>
      <c s="35" t="s">
        <v>5</v>
      </c>
      <c s="6" t="s">
        <v>11869</v>
      </c>
      <c s="36" t="s">
        <v>113</v>
      </c>
      <c s="37">
        <v>488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1521</v>
      </c>
      <c>
        <f>(M165*21)/100</f>
      </c>
      <c t="s">
        <v>27</v>
      </c>
    </row>
    <row r="166" spans="1:5" ht="25.5">
      <c r="A166" s="35" t="s">
        <v>56</v>
      </c>
      <c r="E166" s="39" t="s">
        <v>11870</v>
      </c>
    </row>
    <row r="167" spans="1:5" ht="12.75">
      <c r="A167" s="35" t="s">
        <v>58</v>
      </c>
      <c r="E167" s="40" t="s">
        <v>5</v>
      </c>
    </row>
    <row r="168" spans="1:5" ht="38.25">
      <c r="A168" t="s">
        <v>60</v>
      </c>
      <c r="E168" s="39" t="s">
        <v>11860</v>
      </c>
    </row>
    <row r="169" spans="1:16" ht="12.75">
      <c r="A169" t="s">
        <v>49</v>
      </c>
      <c s="34" t="s">
        <v>173</v>
      </c>
      <c s="34" t="s">
        <v>11871</v>
      </c>
      <c s="35" t="s">
        <v>5</v>
      </c>
      <c s="6" t="s">
        <v>11872</v>
      </c>
      <c s="36" t="s">
        <v>113</v>
      </c>
      <c s="37">
        <v>264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1521</v>
      </c>
      <c>
        <f>(M169*21)/100</f>
      </c>
      <c t="s">
        <v>27</v>
      </c>
    </row>
    <row r="170" spans="1:5" ht="25.5">
      <c r="A170" s="35" t="s">
        <v>56</v>
      </c>
      <c r="E170" s="39" t="s">
        <v>11873</v>
      </c>
    </row>
    <row r="171" spans="1:5" ht="12.75">
      <c r="A171" s="35" t="s">
        <v>58</v>
      </c>
      <c r="E171" s="40" t="s">
        <v>5</v>
      </c>
    </row>
    <row r="172" spans="1:5" ht="38.25">
      <c r="A172" t="s">
        <v>60</v>
      </c>
      <c r="E172" s="39" t="s">
        <v>11860</v>
      </c>
    </row>
    <row r="173" spans="1:16" ht="12.75">
      <c r="A173" t="s">
        <v>49</v>
      </c>
      <c s="34" t="s">
        <v>176</v>
      </c>
      <c s="34" t="s">
        <v>11874</v>
      </c>
      <c s="35" t="s">
        <v>5</v>
      </c>
      <c s="6" t="s">
        <v>11875</v>
      </c>
      <c s="36" t="s">
        <v>113</v>
      </c>
      <c s="37">
        <v>264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102</v>
      </c>
      <c>
        <f>(M173*21)/100</f>
      </c>
      <c t="s">
        <v>27</v>
      </c>
    </row>
    <row r="174" spans="1:5" ht="25.5">
      <c r="A174" s="35" t="s">
        <v>56</v>
      </c>
      <c r="E174" s="39" t="s">
        <v>11876</v>
      </c>
    </row>
    <row r="175" spans="1:5" ht="12.75">
      <c r="A175" s="35" t="s">
        <v>58</v>
      </c>
      <c r="E175" s="40" t="s">
        <v>5</v>
      </c>
    </row>
    <row r="176" spans="1:5" ht="51">
      <c r="A176" t="s">
        <v>60</v>
      </c>
      <c r="E176" s="39" t="s">
        <v>11877</v>
      </c>
    </row>
    <row r="177" spans="1:16" ht="12.75">
      <c r="A177" t="s">
        <v>49</v>
      </c>
      <c s="34" t="s">
        <v>179</v>
      </c>
      <c s="34" t="s">
        <v>11878</v>
      </c>
      <c s="35" t="s">
        <v>5</v>
      </c>
      <c s="6" t="s">
        <v>11879</v>
      </c>
      <c s="36" t="s">
        <v>113</v>
      </c>
      <c s="37">
        <v>28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1521</v>
      </c>
      <c>
        <f>(M177*21)/100</f>
      </c>
      <c t="s">
        <v>27</v>
      </c>
    </row>
    <row r="178" spans="1:5" ht="25.5">
      <c r="A178" s="35" t="s">
        <v>56</v>
      </c>
      <c r="E178" s="39" t="s">
        <v>11880</v>
      </c>
    </row>
    <row r="179" spans="1:5" ht="12.75">
      <c r="A179" s="35" t="s">
        <v>58</v>
      </c>
      <c r="E179" s="40" t="s">
        <v>5</v>
      </c>
    </row>
    <row r="180" spans="1:5" ht="38.25">
      <c r="A180" t="s">
        <v>60</v>
      </c>
      <c r="E180" s="39" t="s">
        <v>11860</v>
      </c>
    </row>
    <row r="181" spans="1:16" ht="12.75">
      <c r="A181" t="s">
        <v>49</v>
      </c>
      <c s="34" t="s">
        <v>182</v>
      </c>
      <c s="34" t="s">
        <v>11881</v>
      </c>
      <c s="35" t="s">
        <v>5</v>
      </c>
      <c s="6" t="s">
        <v>11882</v>
      </c>
      <c s="36" t="s">
        <v>113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1521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5</v>
      </c>
    </row>
    <row r="184" spans="1:5" ht="38.25">
      <c r="A184" t="s">
        <v>60</v>
      </c>
      <c r="E184" s="39" t="s">
        <v>11856</v>
      </c>
    </row>
    <row r="185" spans="1:16" ht="25.5">
      <c r="A185" t="s">
        <v>49</v>
      </c>
      <c s="34" t="s">
        <v>185</v>
      </c>
      <c s="34" t="s">
        <v>11827</v>
      </c>
      <c s="35" t="s">
        <v>5</v>
      </c>
      <c s="6" t="s">
        <v>11828</v>
      </c>
      <c s="36" t="s">
        <v>106</v>
      </c>
      <c s="37">
        <v>4134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1521</v>
      </c>
      <c>
        <f>(M185*21)/100</f>
      </c>
      <c t="s">
        <v>27</v>
      </c>
    </row>
    <row r="186" spans="1:5" ht="12.75">
      <c r="A186" s="35" t="s">
        <v>56</v>
      </c>
      <c r="E186" s="39" t="s">
        <v>11883</v>
      </c>
    </row>
    <row r="187" spans="1:5" ht="12.75">
      <c r="A187" s="35" t="s">
        <v>58</v>
      </c>
      <c r="E187" s="40" t="s">
        <v>11884</v>
      </c>
    </row>
    <row r="188" spans="1:5" ht="63.75">
      <c r="A188" t="s">
        <v>60</v>
      </c>
      <c r="E188" s="39" t="s">
        <v>997</v>
      </c>
    </row>
    <row r="189" spans="1:13" ht="12.75">
      <c r="A189" t="s">
        <v>46</v>
      </c>
      <c r="C189" s="31" t="s">
        <v>1722</v>
      </c>
      <c r="E189" s="33" t="s">
        <v>4561</v>
      </c>
      <c r="J189" s="32">
        <f>0</f>
      </c>
      <c s="32">
        <f>0</f>
      </c>
      <c s="32">
        <f>0+L190+L194+L198+L202+L206+L210+L214</f>
      </c>
      <c s="32">
        <f>0+M190+M194+M198+M202+M206+M210+M214</f>
      </c>
    </row>
    <row r="190" spans="1:16" ht="25.5">
      <c r="A190" t="s">
        <v>49</v>
      </c>
      <c s="34" t="s">
        <v>188</v>
      </c>
      <c s="34" t="s">
        <v>1513</v>
      </c>
      <c s="35" t="s">
        <v>1514</v>
      </c>
      <c s="6" t="s">
        <v>1515</v>
      </c>
      <c s="36" t="s">
        <v>54</v>
      </c>
      <c s="37">
        <v>55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25.5">
      <c r="A191" s="35" t="s">
        <v>56</v>
      </c>
      <c r="E191" s="39" t="s">
        <v>57</v>
      </c>
    </row>
    <row r="192" spans="1:5" ht="12.75">
      <c r="A192" s="35" t="s">
        <v>58</v>
      </c>
      <c r="E192" s="40" t="s">
        <v>5</v>
      </c>
    </row>
    <row r="193" spans="1:5" ht="191.25">
      <c r="A193" t="s">
        <v>60</v>
      </c>
      <c r="E193" s="39" t="s">
        <v>8043</v>
      </c>
    </row>
    <row r="194" spans="1:16" ht="25.5">
      <c r="A194" t="s">
        <v>49</v>
      </c>
      <c s="34" t="s">
        <v>191</v>
      </c>
      <c s="34" t="s">
        <v>62</v>
      </c>
      <c s="35" t="s">
        <v>63</v>
      </c>
      <c s="6" t="s">
        <v>64</v>
      </c>
      <c s="36" t="s">
        <v>54</v>
      </c>
      <c s="37">
        <v>70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57</v>
      </c>
    </row>
    <row r="196" spans="1:5" ht="12.75">
      <c r="A196" s="35" t="s">
        <v>58</v>
      </c>
      <c r="E196" s="40" t="s">
        <v>5</v>
      </c>
    </row>
    <row r="197" spans="1:5" ht="191.25">
      <c r="A197" t="s">
        <v>60</v>
      </c>
      <c r="E197" s="39" t="s">
        <v>8043</v>
      </c>
    </row>
    <row r="198" spans="1:16" ht="25.5">
      <c r="A198" t="s">
        <v>49</v>
      </c>
      <c s="34" t="s">
        <v>194</v>
      </c>
      <c s="34" t="s">
        <v>66</v>
      </c>
      <c s="35" t="s">
        <v>67</v>
      </c>
      <c s="6" t="s">
        <v>68</v>
      </c>
      <c s="36" t="s">
        <v>54</v>
      </c>
      <c s="37">
        <v>26.7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57</v>
      </c>
    </row>
    <row r="200" spans="1:5" ht="12.75">
      <c r="A200" s="35" t="s">
        <v>58</v>
      </c>
      <c r="E200" s="40" t="s">
        <v>5</v>
      </c>
    </row>
    <row r="201" spans="1:5" ht="191.25">
      <c r="A201" t="s">
        <v>60</v>
      </c>
      <c r="E201" s="39" t="s">
        <v>8043</v>
      </c>
    </row>
    <row r="202" spans="1:16" ht="25.5">
      <c r="A202" t="s">
        <v>49</v>
      </c>
      <c s="34" t="s">
        <v>197</v>
      </c>
      <c s="34" t="s">
        <v>70</v>
      </c>
      <c s="35" t="s">
        <v>71</v>
      </c>
      <c s="6" t="s">
        <v>72</v>
      </c>
      <c s="36" t="s">
        <v>54</v>
      </c>
      <c s="37">
        <v>0.5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57</v>
      </c>
    </row>
    <row r="204" spans="1:5" ht="12.75">
      <c r="A204" s="35" t="s">
        <v>58</v>
      </c>
      <c r="E204" s="40" t="s">
        <v>5</v>
      </c>
    </row>
    <row r="205" spans="1:5" ht="191.25">
      <c r="A205" t="s">
        <v>60</v>
      </c>
      <c r="E205" s="39" t="s">
        <v>8043</v>
      </c>
    </row>
    <row r="206" spans="1:16" ht="25.5">
      <c r="A206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57</v>
      </c>
    </row>
    <row r="208" spans="1:5" ht="12.75">
      <c r="A208" s="35" t="s">
        <v>58</v>
      </c>
      <c r="E208" s="40" t="s">
        <v>5</v>
      </c>
    </row>
    <row r="209" spans="1:5" ht="191.25">
      <c r="A209" t="s">
        <v>60</v>
      </c>
      <c r="E209" s="39" t="s">
        <v>8043</v>
      </c>
    </row>
    <row r="210" spans="1:16" ht="25.5">
      <c r="A210" t="s">
        <v>49</v>
      </c>
      <c s="34" t="s">
        <v>203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57</v>
      </c>
    </row>
    <row r="212" spans="1:5" ht="12.75">
      <c r="A212" s="35" t="s">
        <v>58</v>
      </c>
      <c r="E212" s="40" t="s">
        <v>5</v>
      </c>
    </row>
    <row r="213" spans="1:5" ht="191.25">
      <c r="A213" t="s">
        <v>60</v>
      </c>
      <c r="E213" s="39" t="s">
        <v>8043</v>
      </c>
    </row>
    <row r="214" spans="1:16" ht="25.5">
      <c r="A214" t="s">
        <v>49</v>
      </c>
      <c s="34" t="s">
        <v>206</v>
      </c>
      <c s="34" t="s">
        <v>11720</v>
      </c>
      <c s="35" t="s">
        <v>11721</v>
      </c>
      <c s="6" t="s">
        <v>11722</v>
      </c>
      <c s="36" t="s">
        <v>54</v>
      </c>
      <c s="37">
        <v>0.3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57</v>
      </c>
    </row>
    <row r="216" spans="1:5" ht="12.75">
      <c r="A216" s="35" t="s">
        <v>58</v>
      </c>
      <c r="E216" s="40" t="s">
        <v>5</v>
      </c>
    </row>
    <row r="217" spans="1:5" ht="191.25">
      <c r="A217" t="s">
        <v>60</v>
      </c>
      <c r="E217" s="39" t="s">
        <v>8043</v>
      </c>
    </row>
    <row r="218" spans="1:13" ht="12.75">
      <c r="A218" t="s">
        <v>46</v>
      </c>
      <c r="C218" s="31" t="s">
        <v>1736</v>
      </c>
      <c r="E218" s="33" t="s">
        <v>1737</v>
      </c>
      <c r="J218" s="32">
        <f>0</f>
      </c>
      <c s="32">
        <f>0</f>
      </c>
      <c s="32">
        <f>0+L219+L223+L227+L231+L235+L239+L243+L247+L251</f>
      </c>
      <c s="32">
        <f>0+M219+M223+M227+M231+M235+M239+M243+M247+M251</f>
      </c>
    </row>
    <row r="219" spans="1:16" ht="25.5">
      <c r="A219" t="s">
        <v>49</v>
      </c>
      <c s="34" t="s">
        <v>209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1521</v>
      </c>
      <c>
        <f>(M219*21)/100</f>
      </c>
      <c t="s">
        <v>27</v>
      </c>
    </row>
    <row r="220" spans="1:5" ht="12.75">
      <c r="A220" s="35" t="s">
        <v>56</v>
      </c>
      <c r="E220" s="39" t="s">
        <v>553</v>
      </c>
    </row>
    <row r="221" spans="1:5" ht="12.75">
      <c r="A221" s="35" t="s">
        <v>58</v>
      </c>
      <c r="E221" s="40" t="s">
        <v>5</v>
      </c>
    </row>
    <row r="222" spans="1:5" ht="114.75">
      <c r="A222" t="s">
        <v>60</v>
      </c>
      <c r="E222" s="39" t="s">
        <v>2821</v>
      </c>
    </row>
    <row r="223" spans="1:16" ht="38.25">
      <c r="A223" t="s">
        <v>49</v>
      </c>
      <c s="34" t="s">
        <v>212</v>
      </c>
      <c s="34" t="s">
        <v>1175</v>
      </c>
      <c s="35" t="s">
        <v>5</v>
      </c>
      <c s="6" t="s">
        <v>1739</v>
      </c>
      <c s="36" t="s">
        <v>113</v>
      </c>
      <c s="37">
        <v>61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1521</v>
      </c>
      <c>
        <f>(M223*21)/100</f>
      </c>
      <c t="s">
        <v>27</v>
      </c>
    </row>
    <row r="224" spans="1:5" ht="12.75">
      <c r="A224" s="35" t="s">
        <v>56</v>
      </c>
      <c r="E224" s="39" t="s">
        <v>553</v>
      </c>
    </row>
    <row r="225" spans="1:5" ht="12.75">
      <c r="A225" s="35" t="s">
        <v>58</v>
      </c>
      <c r="E225" s="40" t="s">
        <v>5</v>
      </c>
    </row>
    <row r="226" spans="1:5" ht="114.75">
      <c r="A226" t="s">
        <v>60</v>
      </c>
      <c r="E226" s="39" t="s">
        <v>2821</v>
      </c>
    </row>
    <row r="227" spans="1:16" ht="12.75">
      <c r="A227" t="s">
        <v>49</v>
      </c>
      <c s="34" t="s">
        <v>215</v>
      </c>
      <c s="34" t="s">
        <v>4159</v>
      </c>
      <c s="35" t="s">
        <v>5</v>
      </c>
      <c s="6" t="s">
        <v>4160</v>
      </c>
      <c s="36" t="s">
        <v>113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1521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5</v>
      </c>
    </row>
    <row r="230" spans="1:5" ht="12.75">
      <c r="A230" t="s">
        <v>60</v>
      </c>
      <c r="E230" s="39" t="s">
        <v>61</v>
      </c>
    </row>
    <row r="231" spans="1:16" ht="25.5">
      <c r="A231" t="s">
        <v>49</v>
      </c>
      <c s="34" t="s">
        <v>219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1521</v>
      </c>
      <c>
        <f>(M231*21)/100</f>
      </c>
      <c t="s">
        <v>27</v>
      </c>
    </row>
    <row r="232" spans="1:5" ht="12.75">
      <c r="A232" s="35" t="s">
        <v>56</v>
      </c>
      <c r="E232" s="39" t="s">
        <v>553</v>
      </c>
    </row>
    <row r="233" spans="1:5" ht="12.75">
      <c r="A233" s="35" t="s">
        <v>58</v>
      </c>
      <c r="E233" s="40" t="s">
        <v>5</v>
      </c>
    </row>
    <row r="234" spans="1:5" ht="89.25">
      <c r="A234" t="s">
        <v>60</v>
      </c>
      <c r="E234" s="39" t="s">
        <v>2822</v>
      </c>
    </row>
    <row r="235" spans="1:16" ht="12.75">
      <c r="A235" t="s">
        <v>49</v>
      </c>
      <c s="34" t="s">
        <v>222</v>
      </c>
      <c s="34" t="s">
        <v>2613</v>
      </c>
      <c s="35" t="s">
        <v>5</v>
      </c>
      <c s="6" t="s">
        <v>2614</v>
      </c>
      <c s="36" t="s">
        <v>409</v>
      </c>
      <c s="37">
        <v>300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1521</v>
      </c>
      <c>
        <f>(M235*21)/100</f>
      </c>
      <c t="s">
        <v>27</v>
      </c>
    </row>
    <row r="236" spans="1:5" ht="12.75">
      <c r="A236" s="35" t="s">
        <v>56</v>
      </c>
      <c r="E236" s="39" t="s">
        <v>553</v>
      </c>
    </row>
    <row r="237" spans="1:5" ht="12.75">
      <c r="A237" s="35" t="s">
        <v>58</v>
      </c>
      <c r="E237" s="40" t="s">
        <v>5</v>
      </c>
    </row>
    <row r="238" spans="1:5" ht="89.25">
      <c r="A238" t="s">
        <v>60</v>
      </c>
      <c r="E238" s="39" t="s">
        <v>2823</v>
      </c>
    </row>
    <row r="239" spans="1:16" ht="12.75">
      <c r="A239" t="s">
        <v>49</v>
      </c>
      <c s="34" t="s">
        <v>225</v>
      </c>
      <c s="34" t="s">
        <v>2616</v>
      </c>
      <c s="35" t="s">
        <v>5</v>
      </c>
      <c s="6" t="s">
        <v>2617</v>
      </c>
      <c s="36" t="s">
        <v>409</v>
      </c>
      <c s="37">
        <v>30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1521</v>
      </c>
      <c>
        <f>(M239*21)/100</f>
      </c>
      <c t="s">
        <v>27</v>
      </c>
    </row>
    <row r="240" spans="1:5" ht="12.75">
      <c r="A240" s="35" t="s">
        <v>56</v>
      </c>
      <c r="E240" s="39" t="s">
        <v>553</v>
      </c>
    </row>
    <row r="241" spans="1:5" ht="12.75">
      <c r="A241" s="35" t="s">
        <v>58</v>
      </c>
      <c r="E241" s="40" t="s">
        <v>5</v>
      </c>
    </row>
    <row r="242" spans="1:5" ht="89.25">
      <c r="A242" t="s">
        <v>60</v>
      </c>
      <c r="E242" s="39" t="s">
        <v>2824</v>
      </c>
    </row>
    <row r="243" spans="1:16" ht="12.75">
      <c r="A243" t="s">
        <v>49</v>
      </c>
      <c s="34" t="s">
        <v>228</v>
      </c>
      <c s="34" t="s">
        <v>2619</v>
      </c>
      <c s="35" t="s">
        <v>5</v>
      </c>
      <c s="6" t="s">
        <v>2620</v>
      </c>
      <c s="36" t="s">
        <v>409</v>
      </c>
      <c s="37">
        <v>20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1521</v>
      </c>
      <c>
        <f>(M243*21)/100</f>
      </c>
      <c t="s">
        <v>27</v>
      </c>
    </row>
    <row r="244" spans="1:5" ht="12.75">
      <c r="A244" s="35" t="s">
        <v>56</v>
      </c>
      <c r="E244" s="39" t="s">
        <v>553</v>
      </c>
    </row>
    <row r="245" spans="1:5" ht="12.75">
      <c r="A245" s="35" t="s">
        <v>58</v>
      </c>
      <c r="E245" s="40" t="s">
        <v>5</v>
      </c>
    </row>
    <row r="246" spans="1:5" ht="89.25">
      <c r="A246" t="s">
        <v>60</v>
      </c>
      <c r="E246" s="39" t="s">
        <v>2825</v>
      </c>
    </row>
    <row r="247" spans="1:16" ht="12.75">
      <c r="A247" t="s">
        <v>49</v>
      </c>
      <c s="34" t="s">
        <v>231</v>
      </c>
      <c s="34" t="s">
        <v>2826</v>
      </c>
      <c s="35" t="s">
        <v>5</v>
      </c>
      <c s="6" t="s">
        <v>2827</v>
      </c>
      <c s="36" t="s">
        <v>409</v>
      </c>
      <c s="37">
        <v>300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1521</v>
      </c>
      <c>
        <f>(M247*21)/100</f>
      </c>
      <c t="s">
        <v>27</v>
      </c>
    </row>
    <row r="248" spans="1:5" ht="12.75">
      <c r="A248" s="35" t="s">
        <v>56</v>
      </c>
      <c r="E248" s="39" t="s">
        <v>553</v>
      </c>
    </row>
    <row r="249" spans="1:5" ht="12.75">
      <c r="A249" s="35" t="s">
        <v>58</v>
      </c>
      <c r="E249" s="40" t="s">
        <v>5</v>
      </c>
    </row>
    <row r="250" spans="1:5" ht="89.25">
      <c r="A250" t="s">
        <v>60</v>
      </c>
      <c r="E250" s="39" t="s">
        <v>2828</v>
      </c>
    </row>
    <row r="251" spans="1:16" ht="12.75">
      <c r="A251" t="s">
        <v>49</v>
      </c>
      <c s="34" t="s">
        <v>234</v>
      </c>
      <c s="34" t="s">
        <v>958</v>
      </c>
      <c s="35" t="s">
        <v>158</v>
      </c>
      <c s="6" t="s">
        <v>959</v>
      </c>
      <c s="36" t="s">
        <v>960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653</v>
      </c>
      <c>
        <f>(M251*21)/100</f>
      </c>
      <c t="s">
        <v>27</v>
      </c>
    </row>
    <row r="252" spans="1:5" ht="12.75">
      <c r="A252" s="35" t="s">
        <v>56</v>
      </c>
      <c r="E252" s="39" t="s">
        <v>553</v>
      </c>
    </row>
    <row r="253" spans="1:5" ht="12.75">
      <c r="A253" s="35" t="s">
        <v>58</v>
      </c>
      <c r="E253" s="40" t="s">
        <v>11724</v>
      </c>
    </row>
    <row r="254" spans="1:5" ht="12.75">
      <c r="A254" t="s">
        <v>60</v>
      </c>
      <c r="E254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2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11725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11725</v>
      </c>
      <c r="E4" s="26" t="s">
        <v>11726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COUNTIFS(L8:L123,"=0",A8:A123,"P")+COUNTIFS(L8:L123,"",A8:A123,"P")+SUM(Q8:Q123)</f>
      </c>
    </row>
    <row r="8" spans="1:13" ht="12.75">
      <c r="A8" t="s">
        <v>44</v>
      </c>
      <c r="C8" s="28" t="s">
        <v>11887</v>
      </c>
      <c r="E8" s="30" t="s">
        <v>11886</v>
      </c>
      <c r="J8" s="29">
        <f>0+J9+J22+J27+J44+J81+J90</f>
      </c>
      <c s="29">
        <f>0+K9+K22+K27+K44+K81+K90</f>
      </c>
      <c s="29">
        <f>0+L9+L22+L27+L44+L81+L90</f>
      </c>
      <c s="29">
        <f>0+M9+M22+M27+M44+M81+M90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985</v>
      </c>
      <c s="35" t="s">
        <v>5</v>
      </c>
      <c s="6" t="s">
        <v>986</v>
      </c>
      <c s="36" t="s">
        <v>106</v>
      </c>
      <c s="37">
        <v>10000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11888</v>
      </c>
    </row>
    <row r="13" spans="1:5" ht="51">
      <c r="A13" t="s">
        <v>60</v>
      </c>
      <c r="E13" s="39" t="s">
        <v>989</v>
      </c>
    </row>
    <row r="14" spans="1:16" ht="12.75">
      <c r="A14" t="s">
        <v>49</v>
      </c>
      <c s="34" t="s">
        <v>27</v>
      </c>
      <c s="34" t="s">
        <v>140</v>
      </c>
      <c s="35" t="s">
        <v>5</v>
      </c>
      <c s="6" t="s">
        <v>141</v>
      </c>
      <c s="36" t="s">
        <v>106</v>
      </c>
      <c s="37">
        <v>10000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11888</v>
      </c>
    </row>
    <row r="17" spans="1:5" ht="63.75">
      <c r="A17" t="s">
        <v>60</v>
      </c>
      <c r="E17" s="39" t="s">
        <v>11737</v>
      </c>
    </row>
    <row r="18" spans="1:16" ht="12.75">
      <c r="A18" t="s">
        <v>49</v>
      </c>
      <c s="34" t="s">
        <v>26</v>
      </c>
      <c s="34" t="s">
        <v>143</v>
      </c>
      <c s="35" t="s">
        <v>5</v>
      </c>
      <c s="6" t="s">
        <v>144</v>
      </c>
      <c s="36" t="s">
        <v>106</v>
      </c>
      <c s="37">
        <v>10000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11888</v>
      </c>
    </row>
    <row r="21" spans="1:5" ht="25.5">
      <c r="A21" t="s">
        <v>60</v>
      </c>
      <c r="E21" s="39" t="s">
        <v>11740</v>
      </c>
    </row>
    <row r="22" spans="1:13" ht="12.75">
      <c r="A22" t="s">
        <v>46</v>
      </c>
      <c r="C22" s="31" t="s">
        <v>27</v>
      </c>
      <c r="E22" s="33" t="s">
        <v>3393</v>
      </c>
      <c r="J22" s="32">
        <f>0</f>
      </c>
      <c s="32">
        <f>0</f>
      </c>
      <c s="32">
        <f>0+L23</f>
      </c>
      <c s="32">
        <f>0+M23</f>
      </c>
    </row>
    <row r="23" spans="1:16" ht="12.75">
      <c r="A23" t="s">
        <v>49</v>
      </c>
      <c s="34" t="s">
        <v>161</v>
      </c>
      <c s="34" t="s">
        <v>11823</v>
      </c>
      <c s="35" t="s">
        <v>5</v>
      </c>
      <c s="6" t="s">
        <v>11824</v>
      </c>
      <c s="36" t="s">
        <v>101</v>
      </c>
      <c s="37">
        <v>19.2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38.25">
      <c r="A25" s="35" t="s">
        <v>58</v>
      </c>
      <c r="E25" s="40" t="s">
        <v>11889</v>
      </c>
    </row>
    <row r="26" spans="1:5" ht="369.75">
      <c r="A26" t="s">
        <v>60</v>
      </c>
      <c r="E26" s="39" t="s">
        <v>11826</v>
      </c>
    </row>
    <row r="27" spans="1:13" ht="12.75">
      <c r="A27" t="s">
        <v>46</v>
      </c>
      <c r="C27" s="31" t="s">
        <v>1700</v>
      </c>
      <c r="E27" s="33" t="s">
        <v>1701</v>
      </c>
      <c r="J27" s="32">
        <f>0</f>
      </c>
      <c s="32">
        <f>0</f>
      </c>
      <c s="32">
        <f>0+L28+L32+L36+L40</f>
      </c>
      <c s="32">
        <f>0+M28+M32+M36+M40</f>
      </c>
    </row>
    <row r="28" spans="1:16" ht="12.75">
      <c r="A28" t="s">
        <v>49</v>
      </c>
      <c s="34" t="s">
        <v>69</v>
      </c>
      <c s="34" t="s">
        <v>1349</v>
      </c>
      <c s="35" t="s">
        <v>5</v>
      </c>
      <c s="6" t="s">
        <v>1350</v>
      </c>
      <c s="36" t="s">
        <v>106</v>
      </c>
      <c s="37">
        <v>2500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1521</v>
      </c>
      <c>
        <f>(M28*21)/100</f>
      </c>
      <c t="s">
        <v>27</v>
      </c>
    </row>
    <row r="29" spans="1:5" ht="12.75">
      <c r="A29" s="35" t="s">
        <v>56</v>
      </c>
      <c r="E29" s="39" t="s">
        <v>11742</v>
      </c>
    </row>
    <row r="30" spans="1:5" ht="12.75">
      <c r="A30" s="35" t="s">
        <v>58</v>
      </c>
      <c r="E30" s="40" t="s">
        <v>5</v>
      </c>
    </row>
    <row r="31" spans="1:5" ht="38.25">
      <c r="A31" t="s">
        <v>60</v>
      </c>
      <c r="E31" s="39" t="s">
        <v>1351</v>
      </c>
    </row>
    <row r="32" spans="1:16" ht="12.75">
      <c r="A32" t="s">
        <v>49</v>
      </c>
      <c s="34" t="s">
        <v>73</v>
      </c>
      <c s="34" t="s">
        <v>2249</v>
      </c>
      <c s="35" t="s">
        <v>5</v>
      </c>
      <c s="6" t="s">
        <v>2250</v>
      </c>
      <c s="36" t="s">
        <v>106</v>
      </c>
      <c s="37">
        <v>3000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1521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5</v>
      </c>
    </row>
    <row r="35" spans="1:5" ht="38.25">
      <c r="A35" t="s">
        <v>60</v>
      </c>
      <c r="E35" s="39" t="s">
        <v>1351</v>
      </c>
    </row>
    <row r="36" spans="1:16" ht="25.5">
      <c r="A36" t="s">
        <v>49</v>
      </c>
      <c s="34" t="s">
        <v>77</v>
      </c>
      <c s="34" t="s">
        <v>1354</v>
      </c>
      <c s="35" t="s">
        <v>5</v>
      </c>
      <c s="6" t="s">
        <v>1355</v>
      </c>
      <c s="36" t="s">
        <v>113</v>
      </c>
      <c s="37">
        <v>848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1521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38.25">
      <c r="A39" t="s">
        <v>60</v>
      </c>
      <c r="E39" s="39" t="s">
        <v>1356</v>
      </c>
    </row>
    <row r="40" spans="1:16" ht="25.5">
      <c r="A40" t="s">
        <v>49</v>
      </c>
      <c s="34" t="s">
        <v>81</v>
      </c>
      <c s="34" t="s">
        <v>1553</v>
      </c>
      <c s="35" t="s">
        <v>5</v>
      </c>
      <c s="6" t="s">
        <v>1554</v>
      </c>
      <c s="36" t="s">
        <v>113</v>
      </c>
      <c s="37">
        <v>848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38.25">
      <c r="A43" t="s">
        <v>60</v>
      </c>
      <c r="E43" s="39" t="s">
        <v>1402</v>
      </c>
    </row>
    <row r="44" spans="1:13" ht="12.75">
      <c r="A44" t="s">
        <v>46</v>
      </c>
      <c r="C44" s="31" t="s">
        <v>11761</v>
      </c>
      <c r="E44" s="33" t="s">
        <v>11762</v>
      </c>
      <c r="J44" s="32">
        <f>0</f>
      </c>
      <c s="32">
        <f>0</f>
      </c>
      <c s="32">
        <f>0+L45+L49+L53+L57+L61+L65+L69+L73+L77</f>
      </c>
      <c s="32">
        <f>0+M45+M49+M53+M57+M61+M65+M69+M73+M77</f>
      </c>
    </row>
    <row r="45" spans="1:16" ht="12.75">
      <c r="A45" t="s">
        <v>49</v>
      </c>
      <c s="34" t="s">
        <v>85</v>
      </c>
      <c s="34" t="s">
        <v>11834</v>
      </c>
      <c s="35" t="s">
        <v>5</v>
      </c>
      <c s="6" t="s">
        <v>11835</v>
      </c>
      <c s="36" t="s">
        <v>113</v>
      </c>
      <c s="37">
        <v>28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1521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5</v>
      </c>
    </row>
    <row r="48" spans="1:5" ht="63.75">
      <c r="A48" t="s">
        <v>60</v>
      </c>
      <c r="E48" s="39" t="s">
        <v>11836</v>
      </c>
    </row>
    <row r="49" spans="1:16" ht="12.75">
      <c r="A49" t="s">
        <v>49</v>
      </c>
      <c s="34" t="s">
        <v>89</v>
      </c>
      <c s="34" t="s">
        <v>11890</v>
      </c>
      <c s="35" t="s">
        <v>5</v>
      </c>
      <c s="6" t="s">
        <v>11891</v>
      </c>
      <c s="36" t="s">
        <v>113</v>
      </c>
      <c s="37">
        <v>28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1521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38.25">
      <c r="A52" t="s">
        <v>60</v>
      </c>
      <c r="E52" s="39" t="s">
        <v>11892</v>
      </c>
    </row>
    <row r="53" spans="1:16" ht="12.75">
      <c r="A53" t="s">
        <v>49</v>
      </c>
      <c s="34" t="s">
        <v>93</v>
      </c>
      <c s="34" t="s">
        <v>11878</v>
      </c>
      <c s="35" t="s">
        <v>5</v>
      </c>
      <c s="6" t="s">
        <v>11879</v>
      </c>
      <c s="36" t="s">
        <v>113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1521</v>
      </c>
      <c>
        <f>(M53*21)/100</f>
      </c>
      <c t="s">
        <v>27</v>
      </c>
    </row>
    <row r="54" spans="1:5" ht="25.5">
      <c r="A54" s="35" t="s">
        <v>56</v>
      </c>
      <c r="E54" s="39" t="s">
        <v>11893</v>
      </c>
    </row>
    <row r="55" spans="1:5" ht="12.75">
      <c r="A55" s="35" t="s">
        <v>58</v>
      </c>
      <c r="E55" s="40" t="s">
        <v>5</v>
      </c>
    </row>
    <row r="56" spans="1:5" ht="38.25">
      <c r="A56" t="s">
        <v>60</v>
      </c>
      <c r="E56" s="39" t="s">
        <v>11860</v>
      </c>
    </row>
    <row r="57" spans="1:16" ht="25.5">
      <c r="A57" t="s">
        <v>49</v>
      </c>
      <c s="34" t="s">
        <v>98</v>
      </c>
      <c s="34" t="s">
        <v>11749</v>
      </c>
      <c s="35" t="s">
        <v>5</v>
      </c>
      <c s="6" t="s">
        <v>11894</v>
      </c>
      <c s="36" t="s">
        <v>113</v>
      </c>
      <c s="37">
        <v>1128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1521</v>
      </c>
      <c>
        <f>(M57*21)/100</f>
      </c>
      <c t="s">
        <v>27</v>
      </c>
    </row>
    <row r="58" spans="1:5" ht="12.75">
      <c r="A58" s="35" t="s">
        <v>56</v>
      </c>
      <c r="E58" s="39" t="s">
        <v>11895</v>
      </c>
    </row>
    <row r="59" spans="1:5" ht="12.75">
      <c r="A59" s="35" t="s">
        <v>58</v>
      </c>
      <c r="E59" s="40" t="s">
        <v>5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103</v>
      </c>
      <c s="34" t="s">
        <v>11896</v>
      </c>
      <c s="35" t="s">
        <v>5</v>
      </c>
      <c s="6" t="s">
        <v>11897</v>
      </c>
      <c s="36" t="s">
        <v>113</v>
      </c>
      <c s="37">
        <v>56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1521</v>
      </c>
      <c>
        <f>(M61*21)/100</f>
      </c>
      <c t="s">
        <v>27</v>
      </c>
    </row>
    <row r="62" spans="1:5" ht="12.75">
      <c r="A62" s="35" t="s">
        <v>56</v>
      </c>
      <c r="E62" s="39" t="s">
        <v>11898</v>
      </c>
    </row>
    <row r="63" spans="1:5" ht="12.75">
      <c r="A63" s="35" t="s">
        <v>58</v>
      </c>
      <c r="E63" s="40" t="s">
        <v>5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107</v>
      </c>
      <c s="34" t="s">
        <v>11805</v>
      </c>
      <c s="35" t="s">
        <v>5</v>
      </c>
      <c s="6" t="s">
        <v>11899</v>
      </c>
      <c s="36" t="s">
        <v>113</v>
      </c>
      <c s="37">
        <v>108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5</v>
      </c>
    </row>
    <row r="68" spans="1:5" ht="12.75">
      <c r="A68" t="s">
        <v>60</v>
      </c>
      <c r="E68" s="39" t="s">
        <v>61</v>
      </c>
    </row>
    <row r="69" spans="1:16" ht="25.5">
      <c r="A69" t="s">
        <v>49</v>
      </c>
      <c s="34" t="s">
        <v>110</v>
      </c>
      <c s="34" t="s">
        <v>11807</v>
      </c>
      <c s="35" t="s">
        <v>5</v>
      </c>
      <c s="6" t="s">
        <v>11900</v>
      </c>
      <c s="36" t="s">
        <v>113</v>
      </c>
      <c s="37">
        <v>12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11901</v>
      </c>
    </row>
    <row r="71" spans="1:5" ht="12.75">
      <c r="A71" s="35" t="s">
        <v>58</v>
      </c>
      <c r="E71" s="40" t="s">
        <v>5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114</v>
      </c>
      <c s="34" t="s">
        <v>11902</v>
      </c>
      <c s="35" t="s">
        <v>5</v>
      </c>
      <c s="6" t="s">
        <v>11903</v>
      </c>
      <c s="36" t="s">
        <v>113</v>
      </c>
      <c s="37">
        <v>1304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11904</v>
      </c>
    </row>
    <row r="75" spans="1:5" ht="12.75">
      <c r="A75" s="35" t="s">
        <v>58</v>
      </c>
      <c r="E75" s="40" t="s">
        <v>5</v>
      </c>
    </row>
    <row r="76" spans="1:5" ht="38.25">
      <c r="A76" t="s">
        <v>60</v>
      </c>
      <c r="E76" s="39" t="s">
        <v>11905</v>
      </c>
    </row>
    <row r="77" spans="1:16" ht="25.5">
      <c r="A77" t="s">
        <v>49</v>
      </c>
      <c s="34" t="s">
        <v>119</v>
      </c>
      <c s="34" t="s">
        <v>11906</v>
      </c>
      <c s="35" t="s">
        <v>5</v>
      </c>
      <c s="6" t="s">
        <v>11907</v>
      </c>
      <c s="36" t="s">
        <v>113</v>
      </c>
      <c s="37">
        <v>9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5</v>
      </c>
    </row>
    <row r="80" spans="1:5" ht="38.25">
      <c r="A80" t="s">
        <v>60</v>
      </c>
      <c r="E80" s="39" t="s">
        <v>11765</v>
      </c>
    </row>
    <row r="81" spans="1:13" ht="12.75">
      <c r="A81" t="s">
        <v>46</v>
      </c>
      <c r="C81" s="31" t="s">
        <v>1722</v>
      </c>
      <c r="E81" s="33" t="s">
        <v>4561</v>
      </c>
      <c r="J81" s="32">
        <f>0</f>
      </c>
      <c s="32">
        <f>0</f>
      </c>
      <c s="32">
        <f>0+L82+L86</f>
      </c>
      <c s="32">
        <f>0+M82+M86</f>
      </c>
    </row>
    <row r="82" spans="1:16" ht="25.5">
      <c r="A82" t="s">
        <v>49</v>
      </c>
      <c s="34" t="s">
        <v>123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57</v>
      </c>
    </row>
    <row r="84" spans="1:5" ht="12.75">
      <c r="A84" s="35" t="s">
        <v>58</v>
      </c>
      <c r="E84" s="40" t="s">
        <v>5</v>
      </c>
    </row>
    <row r="85" spans="1:5" ht="191.25">
      <c r="A85" t="s">
        <v>60</v>
      </c>
      <c r="E85" s="39" t="s">
        <v>8043</v>
      </c>
    </row>
    <row r="86" spans="1:16" ht="25.5">
      <c r="A86" t="s">
        <v>49</v>
      </c>
      <c s="34" t="s">
        <v>126</v>
      </c>
      <c s="34" t="s">
        <v>11720</v>
      </c>
      <c s="35" t="s">
        <v>11721</v>
      </c>
      <c s="6" t="s">
        <v>11722</v>
      </c>
      <c s="36" t="s">
        <v>54</v>
      </c>
      <c s="37">
        <v>0.1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57</v>
      </c>
    </row>
    <row r="88" spans="1:5" ht="12.75">
      <c r="A88" s="35" t="s">
        <v>58</v>
      </c>
      <c r="E88" s="40" t="s">
        <v>5</v>
      </c>
    </row>
    <row r="89" spans="1:5" ht="191.25">
      <c r="A89" t="s">
        <v>60</v>
      </c>
      <c r="E89" s="39" t="s">
        <v>8043</v>
      </c>
    </row>
    <row r="90" spans="1:13" ht="12.75">
      <c r="A90" t="s">
        <v>46</v>
      </c>
      <c r="C90" s="31" t="s">
        <v>1736</v>
      </c>
      <c r="E90" s="33" t="s">
        <v>1737</v>
      </c>
      <c r="J90" s="32">
        <f>0</f>
      </c>
      <c s="32">
        <f>0</f>
      </c>
      <c s="32">
        <f>0+L91+L95+L99+L103+L107+L111+L115+L119+L123</f>
      </c>
      <c s="32">
        <f>0+M91+M95+M99+M103+M107+M111+M115+M119+M123</f>
      </c>
    </row>
    <row r="91" spans="1:16" ht="25.5">
      <c r="A91" t="s">
        <v>49</v>
      </c>
      <c s="34" t="s">
        <v>130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1521</v>
      </c>
      <c>
        <f>(M91*21)/100</f>
      </c>
      <c t="s">
        <v>27</v>
      </c>
    </row>
    <row r="92" spans="1:5" ht="12.75">
      <c r="A92" s="35" t="s">
        <v>56</v>
      </c>
      <c r="E92" s="39" t="s">
        <v>553</v>
      </c>
    </row>
    <row r="93" spans="1:5" ht="12.75">
      <c r="A93" s="35" t="s">
        <v>58</v>
      </c>
      <c r="E93" s="40" t="s">
        <v>5</v>
      </c>
    </row>
    <row r="94" spans="1:5" ht="114.75">
      <c r="A94" t="s">
        <v>60</v>
      </c>
      <c r="E94" s="39" t="s">
        <v>2821</v>
      </c>
    </row>
    <row r="95" spans="1:16" ht="38.25">
      <c r="A95" t="s">
        <v>49</v>
      </c>
      <c s="34" t="s">
        <v>133</v>
      </c>
      <c s="34" t="s">
        <v>1175</v>
      </c>
      <c s="35" t="s">
        <v>5</v>
      </c>
      <c s="6" t="s">
        <v>1739</v>
      </c>
      <c s="36" t="s">
        <v>113</v>
      </c>
      <c s="37">
        <v>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553</v>
      </c>
    </row>
    <row r="97" spans="1:5" ht="12.75">
      <c r="A97" s="35" t="s">
        <v>58</v>
      </c>
      <c r="E97" s="40" t="s">
        <v>5</v>
      </c>
    </row>
    <row r="98" spans="1:5" ht="114.75">
      <c r="A98" t="s">
        <v>60</v>
      </c>
      <c r="E98" s="39" t="s">
        <v>2821</v>
      </c>
    </row>
    <row r="99" spans="1:16" ht="12.75">
      <c r="A99" t="s">
        <v>49</v>
      </c>
      <c s="34" t="s">
        <v>136</v>
      </c>
      <c s="34" t="s">
        <v>4159</v>
      </c>
      <c s="35" t="s">
        <v>5</v>
      </c>
      <c s="6" t="s">
        <v>4160</v>
      </c>
      <c s="36" t="s">
        <v>113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2.75">
      <c r="A102" t="s">
        <v>60</v>
      </c>
      <c r="E102" s="39" t="s">
        <v>61</v>
      </c>
    </row>
    <row r="103" spans="1:16" ht="25.5">
      <c r="A103" t="s">
        <v>49</v>
      </c>
      <c s="34" t="s">
        <v>139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553</v>
      </c>
    </row>
    <row r="105" spans="1:5" ht="12.75">
      <c r="A105" s="35" t="s">
        <v>58</v>
      </c>
      <c r="E105" s="40" t="s">
        <v>5</v>
      </c>
    </row>
    <row r="106" spans="1:5" ht="89.25">
      <c r="A106" t="s">
        <v>60</v>
      </c>
      <c r="E106" s="39" t="s">
        <v>2822</v>
      </c>
    </row>
    <row r="107" spans="1:16" ht="12.75">
      <c r="A107" t="s">
        <v>49</v>
      </c>
      <c s="34" t="s">
        <v>142</v>
      </c>
      <c s="34" t="s">
        <v>2613</v>
      </c>
      <c s="35" t="s">
        <v>5</v>
      </c>
      <c s="6" t="s">
        <v>2614</v>
      </c>
      <c s="36" t="s">
        <v>409</v>
      </c>
      <c s="37">
        <v>250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553</v>
      </c>
    </row>
    <row r="109" spans="1:5" ht="12.75">
      <c r="A109" s="35" t="s">
        <v>58</v>
      </c>
      <c r="E109" s="40" t="s">
        <v>5</v>
      </c>
    </row>
    <row r="110" spans="1:5" ht="89.25">
      <c r="A110" t="s">
        <v>60</v>
      </c>
      <c r="E110" s="39" t="s">
        <v>2823</v>
      </c>
    </row>
    <row r="111" spans="1:16" ht="12.75">
      <c r="A111" t="s">
        <v>49</v>
      </c>
      <c s="34" t="s">
        <v>145</v>
      </c>
      <c s="34" t="s">
        <v>2616</v>
      </c>
      <c s="35" t="s">
        <v>5</v>
      </c>
      <c s="6" t="s">
        <v>2617</v>
      </c>
      <c s="36" t="s">
        <v>409</v>
      </c>
      <c s="37">
        <v>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553</v>
      </c>
    </row>
    <row r="113" spans="1:5" ht="12.75">
      <c r="A113" s="35" t="s">
        <v>58</v>
      </c>
      <c r="E113" s="40" t="s">
        <v>5</v>
      </c>
    </row>
    <row r="114" spans="1:5" ht="89.25">
      <c r="A114" t="s">
        <v>60</v>
      </c>
      <c r="E114" s="39" t="s">
        <v>2824</v>
      </c>
    </row>
    <row r="115" spans="1:16" ht="12.75">
      <c r="A115" t="s">
        <v>49</v>
      </c>
      <c s="34" t="s">
        <v>150</v>
      </c>
      <c s="34" t="s">
        <v>2619</v>
      </c>
      <c s="35" t="s">
        <v>5</v>
      </c>
      <c s="6" t="s">
        <v>2620</v>
      </c>
      <c s="36" t="s">
        <v>409</v>
      </c>
      <c s="37">
        <v>16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553</v>
      </c>
    </row>
    <row r="117" spans="1:5" ht="12.75">
      <c r="A117" s="35" t="s">
        <v>58</v>
      </c>
      <c r="E117" s="40" t="s">
        <v>5</v>
      </c>
    </row>
    <row r="118" spans="1:5" ht="89.25">
      <c r="A118" t="s">
        <v>60</v>
      </c>
      <c r="E118" s="39" t="s">
        <v>2825</v>
      </c>
    </row>
    <row r="119" spans="1:16" ht="12.75">
      <c r="A119" t="s">
        <v>49</v>
      </c>
      <c s="34" t="s">
        <v>154</v>
      </c>
      <c s="34" t="s">
        <v>2826</v>
      </c>
      <c s="35" t="s">
        <v>5</v>
      </c>
      <c s="6" t="s">
        <v>2827</v>
      </c>
      <c s="36" t="s">
        <v>409</v>
      </c>
      <c s="37">
        <v>80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553</v>
      </c>
    </row>
    <row r="121" spans="1:5" ht="12.75">
      <c r="A121" s="35" t="s">
        <v>58</v>
      </c>
      <c r="E121" s="40" t="s">
        <v>5</v>
      </c>
    </row>
    <row r="122" spans="1:5" ht="89.25">
      <c r="A122" t="s">
        <v>60</v>
      </c>
      <c r="E122" s="39" t="s">
        <v>2828</v>
      </c>
    </row>
    <row r="123" spans="1:16" ht="12.75">
      <c r="A123" t="s">
        <v>49</v>
      </c>
      <c s="34" t="s">
        <v>158</v>
      </c>
      <c s="34" t="s">
        <v>958</v>
      </c>
      <c s="35" t="s">
        <v>161</v>
      </c>
      <c s="6" t="s">
        <v>959</v>
      </c>
      <c s="36" t="s">
        <v>960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653</v>
      </c>
      <c>
        <f>(M123*21)/100</f>
      </c>
      <c t="s">
        <v>27</v>
      </c>
    </row>
    <row r="124" spans="1:5" ht="12.75">
      <c r="A124" s="35" t="s">
        <v>56</v>
      </c>
      <c r="E124" s="39" t="s">
        <v>553</v>
      </c>
    </row>
    <row r="125" spans="1:5" ht="12.75">
      <c r="A125" s="35" t="s">
        <v>58</v>
      </c>
      <c r="E125" s="40" t="s">
        <v>11724</v>
      </c>
    </row>
    <row r="126" spans="1:5" ht="12.75">
      <c r="A126" t="s">
        <v>60</v>
      </c>
      <c r="E126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4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11725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11725</v>
      </c>
      <c r="E4" s="26" t="s">
        <v>11726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COUNTIFS(L8:L145,"=0",A8:A145,"P")+COUNTIFS(L8:L145,"",A8:A145,"P")+SUM(Q8:Q145)</f>
      </c>
    </row>
    <row r="8" spans="1:13" ht="12.75">
      <c r="A8" t="s">
        <v>44</v>
      </c>
      <c r="C8" s="28" t="s">
        <v>11910</v>
      </c>
      <c r="E8" s="30" t="s">
        <v>11909</v>
      </c>
      <c r="J8" s="29">
        <f>0+J9+J26+J59+J116</f>
      </c>
      <c s="29">
        <f>0+K9+K26+K59+K116</f>
      </c>
      <c s="29">
        <f>0+L9+L26+L59+L116</f>
      </c>
      <c s="29">
        <f>0+M9+M26+M59+M116</f>
      </c>
    </row>
    <row r="9" spans="1:13" ht="12.75">
      <c r="A9" t="s">
        <v>46</v>
      </c>
      <c r="C9" s="31" t="s">
        <v>47</v>
      </c>
      <c r="E9" s="33" t="s">
        <v>4561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145</v>
      </c>
      <c s="34" t="s">
        <v>1513</v>
      </c>
      <c s="35" t="s">
        <v>1514</v>
      </c>
      <c s="6" t="s">
        <v>1515</v>
      </c>
      <c s="36" t="s">
        <v>54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8043</v>
      </c>
    </row>
    <row r="14" spans="1:16" ht="25.5">
      <c r="A14" t="s">
        <v>49</v>
      </c>
      <c s="34" t="s">
        <v>150</v>
      </c>
      <c s="34" t="s">
        <v>11720</v>
      </c>
      <c s="35" t="s">
        <v>11721</v>
      </c>
      <c s="6" t="s">
        <v>11722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11723</v>
      </c>
    </row>
    <row r="18" spans="1:16" ht="25.5">
      <c r="A18" t="s">
        <v>49</v>
      </c>
      <c s="34" t="s">
        <v>154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158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979</v>
      </c>
    </row>
    <row r="26" spans="1:13" ht="12.75">
      <c r="A26" t="s">
        <v>46</v>
      </c>
      <c r="C26" s="31" t="s">
        <v>50</v>
      </c>
      <c r="E26" s="33" t="s">
        <v>2945</v>
      </c>
      <c r="J26" s="32">
        <f>0</f>
      </c>
      <c s="32">
        <f>0</f>
      </c>
      <c s="32">
        <f>0+L27+L31+L35+L39+L43+L47+L51+L55</f>
      </c>
      <c s="32">
        <f>0+M27+M31+M35+M39+M43+M47+M51+M55</f>
      </c>
    </row>
    <row r="27" spans="1:16" ht="12.75">
      <c r="A27" t="s">
        <v>49</v>
      </c>
      <c s="34" t="s">
        <v>50</v>
      </c>
      <c s="34" t="s">
        <v>4643</v>
      </c>
      <c s="35" t="s">
        <v>5</v>
      </c>
      <c s="6" t="s">
        <v>4644</v>
      </c>
      <c s="36" t="s">
        <v>101</v>
      </c>
      <c s="37">
        <v>560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553</v>
      </c>
    </row>
    <row r="29" spans="1:5" ht="12.75">
      <c r="A29" s="35" t="s">
        <v>58</v>
      </c>
      <c r="E29" s="40" t="s">
        <v>11911</v>
      </c>
    </row>
    <row r="30" spans="1:5" ht="318.75">
      <c r="A30" t="s">
        <v>60</v>
      </c>
      <c r="E30" s="39" t="s">
        <v>2687</v>
      </c>
    </row>
    <row r="31" spans="1:16" ht="12.75">
      <c r="A31" t="s">
        <v>49</v>
      </c>
      <c s="34" t="s">
        <v>27</v>
      </c>
      <c s="34" t="s">
        <v>609</v>
      </c>
      <c s="35" t="s">
        <v>5</v>
      </c>
      <c s="6" t="s">
        <v>610</v>
      </c>
      <c s="36" t="s">
        <v>101</v>
      </c>
      <c s="37">
        <v>560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553</v>
      </c>
    </row>
    <row r="33" spans="1:5" ht="12.75">
      <c r="A33" s="35" t="s">
        <v>58</v>
      </c>
      <c r="E33" s="40" t="s">
        <v>11911</v>
      </c>
    </row>
    <row r="34" spans="1:5" ht="318.75">
      <c r="A34" t="s">
        <v>60</v>
      </c>
      <c r="E34" s="39" t="s">
        <v>2687</v>
      </c>
    </row>
    <row r="35" spans="1:16" ht="12.75">
      <c r="A35" t="s">
        <v>49</v>
      </c>
      <c s="34" t="s">
        <v>26</v>
      </c>
      <c s="34" t="s">
        <v>623</v>
      </c>
      <c s="35" t="s">
        <v>5</v>
      </c>
      <c s="6" t="s">
        <v>624</v>
      </c>
      <c s="36" t="s">
        <v>106</v>
      </c>
      <c s="37">
        <v>2000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553</v>
      </c>
    </row>
    <row r="37" spans="1:5" ht="12.75">
      <c r="A37" s="35" t="s">
        <v>58</v>
      </c>
      <c r="E37" s="40" t="s">
        <v>11912</v>
      </c>
    </row>
    <row r="38" spans="1:5" ht="140.25">
      <c r="A38" t="s">
        <v>60</v>
      </c>
      <c r="E38" s="39" t="s">
        <v>2711</v>
      </c>
    </row>
    <row r="39" spans="1:16" ht="25.5">
      <c r="A39" t="s">
        <v>49</v>
      </c>
      <c s="34" t="s">
        <v>69</v>
      </c>
      <c s="34" t="s">
        <v>131</v>
      </c>
      <c s="35" t="s">
        <v>5</v>
      </c>
      <c s="6" t="s">
        <v>11639</v>
      </c>
      <c s="36" t="s">
        <v>106</v>
      </c>
      <c s="37">
        <v>2000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553</v>
      </c>
    </row>
    <row r="41" spans="1:5" ht="12.75">
      <c r="A41" s="35" t="s">
        <v>58</v>
      </c>
      <c r="E41" s="40" t="s">
        <v>11913</v>
      </c>
    </row>
    <row r="42" spans="1:5" ht="140.25">
      <c r="A42" t="s">
        <v>60</v>
      </c>
      <c r="E42" s="39" t="s">
        <v>11641</v>
      </c>
    </row>
    <row r="43" spans="1:16" ht="12.75">
      <c r="A43" t="s">
        <v>49</v>
      </c>
      <c s="34" t="s">
        <v>73</v>
      </c>
      <c s="34" t="s">
        <v>143</v>
      </c>
      <c s="35" t="s">
        <v>5</v>
      </c>
      <c s="6" t="s">
        <v>11642</v>
      </c>
      <c s="36" t="s">
        <v>106</v>
      </c>
      <c s="37">
        <v>12500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553</v>
      </c>
    </row>
    <row r="45" spans="1:5" ht="12.75">
      <c r="A45" s="35" t="s">
        <v>58</v>
      </c>
      <c r="E45" s="40" t="s">
        <v>11643</v>
      </c>
    </row>
    <row r="46" spans="1:5" ht="76.5">
      <c r="A46" t="s">
        <v>60</v>
      </c>
      <c r="E46" s="39" t="s">
        <v>11644</v>
      </c>
    </row>
    <row r="47" spans="1:16" ht="12.75">
      <c r="A47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553</v>
      </c>
    </row>
    <row r="49" spans="1:5" ht="12.75">
      <c r="A49" s="35" t="s">
        <v>58</v>
      </c>
      <c r="E49" s="40" t="s">
        <v>11643</v>
      </c>
    </row>
    <row r="50" spans="1:5" ht="102">
      <c r="A50" t="s">
        <v>60</v>
      </c>
      <c r="E50" s="39" t="s">
        <v>2710</v>
      </c>
    </row>
    <row r="51" spans="1:16" ht="25.5">
      <c r="A51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553</v>
      </c>
    </row>
    <row r="53" spans="1:5" ht="12.75">
      <c r="A53" s="35" t="s">
        <v>58</v>
      </c>
      <c r="E53" s="40" t="s">
        <v>11643</v>
      </c>
    </row>
    <row r="54" spans="1:5" ht="102">
      <c r="A54" t="s">
        <v>60</v>
      </c>
      <c r="E54" s="39" t="s">
        <v>118</v>
      </c>
    </row>
    <row r="55" spans="1:16" ht="12.75">
      <c r="A55" t="s">
        <v>49</v>
      </c>
      <c s="34" t="s">
        <v>85</v>
      </c>
      <c s="34" t="s">
        <v>2696</v>
      </c>
      <c s="35" t="s">
        <v>5</v>
      </c>
      <c s="6" t="s">
        <v>2697</v>
      </c>
      <c s="36" t="s">
        <v>590</v>
      </c>
      <c s="37">
        <v>700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553</v>
      </c>
    </row>
    <row r="57" spans="1:5" ht="12.75">
      <c r="A57" s="35" t="s">
        <v>58</v>
      </c>
      <c r="E57" s="40" t="s">
        <v>11914</v>
      </c>
    </row>
    <row r="58" spans="1:5" ht="38.25">
      <c r="A58" t="s">
        <v>60</v>
      </c>
      <c r="E58" s="39" t="s">
        <v>2699</v>
      </c>
    </row>
    <row r="59" spans="1:13" ht="12.75">
      <c r="A59" t="s">
        <v>46</v>
      </c>
      <c r="C59" s="31" t="s">
        <v>1700</v>
      </c>
      <c r="E59" s="33" t="s">
        <v>1701</v>
      </c>
      <c r="J59" s="32">
        <f>0</f>
      </c>
      <c s="32">
        <f>0</f>
      </c>
      <c s="32">
        <f>0+L60+L64+L68+L72+L76+L80+L84+L88+L92+L96+L100+L104+L108+L112</f>
      </c>
      <c s="32">
        <f>0+M60+M64+M68+M72+M76+M80+M84+M88+M92+M96+M100+M104+M108+M112</f>
      </c>
    </row>
    <row r="60" spans="1:16" ht="12.75">
      <c r="A60" t="s">
        <v>49</v>
      </c>
      <c s="34" t="s">
        <v>89</v>
      </c>
      <c s="34" t="s">
        <v>11744</v>
      </c>
      <c s="35" t="s">
        <v>5</v>
      </c>
      <c s="6" t="s">
        <v>11745</v>
      </c>
      <c s="36" t="s">
        <v>106</v>
      </c>
      <c s="37">
        <v>11210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553</v>
      </c>
    </row>
    <row r="62" spans="1:5" ht="12.75">
      <c r="A62" s="35" t="s">
        <v>58</v>
      </c>
      <c r="E62" s="40" t="s">
        <v>11915</v>
      </c>
    </row>
    <row r="63" spans="1:5" ht="89.25">
      <c r="A63" t="s">
        <v>60</v>
      </c>
      <c r="E63" s="39" t="s">
        <v>11649</v>
      </c>
    </row>
    <row r="64" spans="1:16" ht="12.75">
      <c r="A64" t="s">
        <v>49</v>
      </c>
      <c s="34" t="s">
        <v>93</v>
      </c>
      <c s="34" t="s">
        <v>1349</v>
      </c>
      <c s="35" t="s">
        <v>5</v>
      </c>
      <c s="6" t="s">
        <v>1350</v>
      </c>
      <c s="36" t="s">
        <v>106</v>
      </c>
      <c s="37">
        <v>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553</v>
      </c>
    </row>
    <row r="66" spans="1:5" ht="12.75">
      <c r="A66" s="35" t="s">
        <v>58</v>
      </c>
      <c r="E66" s="40" t="s">
        <v>11915</v>
      </c>
    </row>
    <row r="67" spans="1:5" ht="89.25">
      <c r="A67" t="s">
        <v>60</v>
      </c>
      <c r="E67" s="39" t="s">
        <v>2760</v>
      </c>
    </row>
    <row r="68" spans="1:16" ht="25.5">
      <c r="A68" t="s">
        <v>49</v>
      </c>
      <c s="34" t="s">
        <v>93</v>
      </c>
      <c s="34" t="s">
        <v>2805</v>
      </c>
      <c s="35" t="s">
        <v>5</v>
      </c>
      <c s="6" t="s">
        <v>11916</v>
      </c>
      <c s="36" t="s">
        <v>113</v>
      </c>
      <c s="37">
        <v>62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553</v>
      </c>
    </row>
    <row r="70" spans="1:5" ht="12.75">
      <c r="A70" s="35" t="s">
        <v>58</v>
      </c>
      <c r="E70" s="40" t="s">
        <v>11646</v>
      </c>
    </row>
    <row r="71" spans="1:5" ht="102">
      <c r="A71" t="s">
        <v>60</v>
      </c>
      <c r="E71" s="39" t="s">
        <v>11653</v>
      </c>
    </row>
    <row r="72" spans="1:16" ht="25.5">
      <c r="A72" t="s">
        <v>49</v>
      </c>
      <c s="34" t="s">
        <v>98</v>
      </c>
      <c s="34" t="s">
        <v>1702</v>
      </c>
      <c s="35" t="s">
        <v>5</v>
      </c>
      <c s="6" t="s">
        <v>1703</v>
      </c>
      <c s="36" t="s">
        <v>106</v>
      </c>
      <c s="37">
        <v>30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553</v>
      </c>
    </row>
    <row r="74" spans="1:5" ht="12.75">
      <c r="A74" s="35" t="s">
        <v>58</v>
      </c>
      <c r="E74" s="40" t="s">
        <v>11917</v>
      </c>
    </row>
    <row r="75" spans="1:5" ht="89.25">
      <c r="A75" t="s">
        <v>60</v>
      </c>
      <c r="E75" s="39" t="s">
        <v>2760</v>
      </c>
    </row>
    <row r="76" spans="1:16" ht="25.5">
      <c r="A76" t="s">
        <v>49</v>
      </c>
      <c s="34" t="s">
        <v>103</v>
      </c>
      <c s="34" t="s">
        <v>2476</v>
      </c>
      <c s="35" t="s">
        <v>5</v>
      </c>
      <c s="6" t="s">
        <v>2477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553</v>
      </c>
    </row>
    <row r="78" spans="1:5" ht="12.75">
      <c r="A78" s="35" t="s">
        <v>58</v>
      </c>
      <c r="E78" s="40" t="s">
        <v>11646</v>
      </c>
    </row>
    <row r="79" spans="1:5" ht="102">
      <c r="A79" t="s">
        <v>60</v>
      </c>
      <c r="E79" s="39" t="s">
        <v>2763</v>
      </c>
    </row>
    <row r="80" spans="1:16" ht="25.5">
      <c r="A80" t="s">
        <v>49</v>
      </c>
      <c s="34" t="s">
        <v>107</v>
      </c>
      <c s="34" t="s">
        <v>1354</v>
      </c>
      <c s="35" t="s">
        <v>5</v>
      </c>
      <c s="6" t="s">
        <v>1355</v>
      </c>
      <c s="36" t="s">
        <v>113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553</v>
      </c>
    </row>
    <row r="82" spans="1:5" ht="12.75">
      <c r="A82" s="35" t="s">
        <v>58</v>
      </c>
      <c r="E82" s="40" t="s">
        <v>11646</v>
      </c>
    </row>
    <row r="83" spans="1:5" ht="102">
      <c r="A83" t="s">
        <v>60</v>
      </c>
      <c r="E83" s="39" t="s">
        <v>2763</v>
      </c>
    </row>
    <row r="84" spans="1:16" ht="25.5">
      <c r="A84" t="s">
        <v>49</v>
      </c>
      <c s="34" t="s">
        <v>110</v>
      </c>
      <c s="34" t="s">
        <v>11918</v>
      </c>
      <c s="35" t="s">
        <v>5</v>
      </c>
      <c s="6" t="s">
        <v>11919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553</v>
      </c>
    </row>
    <row r="86" spans="1:5" ht="12.75">
      <c r="A86" s="35" t="s">
        <v>58</v>
      </c>
      <c r="E86" s="40" t="s">
        <v>11646</v>
      </c>
    </row>
    <row r="87" spans="1:5" ht="89.25">
      <c r="A87" t="s">
        <v>60</v>
      </c>
      <c r="E87" s="39" t="s">
        <v>11920</v>
      </c>
    </row>
    <row r="88" spans="1:16" ht="38.25">
      <c r="A88" t="s">
        <v>49</v>
      </c>
      <c s="34" t="s">
        <v>114</v>
      </c>
      <c s="34" t="s">
        <v>11921</v>
      </c>
      <c s="35" t="s">
        <v>5</v>
      </c>
      <c s="6" t="s">
        <v>11922</v>
      </c>
      <c s="36" t="s">
        <v>113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553</v>
      </c>
    </row>
    <row r="90" spans="1:5" ht="12.75">
      <c r="A90" s="35" t="s">
        <v>58</v>
      </c>
      <c r="E90" s="40" t="s">
        <v>11646</v>
      </c>
    </row>
    <row r="91" spans="1:5" ht="89.25">
      <c r="A91" t="s">
        <v>60</v>
      </c>
      <c r="E91" s="39" t="s">
        <v>11923</v>
      </c>
    </row>
    <row r="92" spans="1:16" ht="25.5">
      <c r="A92" t="s">
        <v>49</v>
      </c>
      <c s="34" t="s">
        <v>126</v>
      </c>
      <c s="34" t="s">
        <v>2525</v>
      </c>
      <c s="35" t="s">
        <v>5</v>
      </c>
      <c s="6" t="s">
        <v>11924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553</v>
      </c>
    </row>
    <row r="94" spans="1:5" ht="12.75">
      <c r="A94" s="35" t="s">
        <v>58</v>
      </c>
      <c r="E94" s="40" t="s">
        <v>11646</v>
      </c>
    </row>
    <row r="95" spans="1:5" ht="102">
      <c r="A95" t="s">
        <v>60</v>
      </c>
      <c r="E95" s="39" t="s">
        <v>11925</v>
      </c>
    </row>
    <row r="96" spans="1:16" ht="38.25">
      <c r="A96" t="s">
        <v>49</v>
      </c>
      <c s="34" t="s">
        <v>130</v>
      </c>
      <c s="34" t="s">
        <v>11926</v>
      </c>
      <c s="35" t="s">
        <v>5</v>
      </c>
      <c s="6" t="s">
        <v>11927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553</v>
      </c>
    </row>
    <row r="98" spans="1:5" ht="12.75">
      <c r="A98" s="35" t="s">
        <v>58</v>
      </c>
      <c r="E98" s="40" t="s">
        <v>11646</v>
      </c>
    </row>
    <row r="99" spans="1:5" ht="89.25">
      <c r="A99" t="s">
        <v>60</v>
      </c>
      <c r="E99" s="39" t="s">
        <v>11928</v>
      </c>
    </row>
    <row r="100" spans="1:16" ht="25.5">
      <c r="A100" t="s">
        <v>49</v>
      </c>
      <c s="34" t="s">
        <v>133</v>
      </c>
      <c s="34" t="s">
        <v>11929</v>
      </c>
      <c s="35" t="s">
        <v>5</v>
      </c>
      <c s="6" t="s">
        <v>11930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553</v>
      </c>
    </row>
    <row r="102" spans="1:5" ht="12.75">
      <c r="A102" s="35" t="s">
        <v>58</v>
      </c>
      <c r="E102" s="40" t="s">
        <v>11646</v>
      </c>
    </row>
    <row r="103" spans="1:5" ht="89.25">
      <c r="A103" t="s">
        <v>60</v>
      </c>
      <c r="E103" s="39" t="s">
        <v>11931</v>
      </c>
    </row>
    <row r="104" spans="1:16" ht="12.75">
      <c r="A104" t="s">
        <v>49</v>
      </c>
      <c s="34" t="s">
        <v>136</v>
      </c>
      <c s="34" t="s">
        <v>2522</v>
      </c>
      <c s="35" t="s">
        <v>5</v>
      </c>
      <c s="6" t="s">
        <v>2523</v>
      </c>
      <c s="36" t="s">
        <v>113</v>
      </c>
      <c s="37">
        <v>64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553</v>
      </c>
    </row>
    <row r="106" spans="1:5" ht="12.75">
      <c r="A106" s="35" t="s">
        <v>58</v>
      </c>
      <c r="E106" s="40" t="s">
        <v>11684</v>
      </c>
    </row>
    <row r="107" spans="1:5" ht="89.25">
      <c r="A107" t="s">
        <v>60</v>
      </c>
      <c r="E107" s="39" t="s">
        <v>11707</v>
      </c>
    </row>
    <row r="108" spans="1:16" ht="12.75">
      <c r="A108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30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553</v>
      </c>
    </row>
    <row r="110" spans="1:5" ht="12.75">
      <c r="A110" s="35" t="s">
        <v>58</v>
      </c>
      <c r="E110" s="40" t="s">
        <v>11684</v>
      </c>
    </row>
    <row r="111" spans="1:5" ht="102">
      <c r="A111" t="s">
        <v>60</v>
      </c>
      <c r="E111" s="39" t="s">
        <v>11708</v>
      </c>
    </row>
    <row r="112" spans="1:16" ht="25.5">
      <c r="A112" t="s">
        <v>49</v>
      </c>
      <c s="34" t="s">
        <v>142</v>
      </c>
      <c s="34" t="s">
        <v>11932</v>
      </c>
      <c s="35" t="s">
        <v>5</v>
      </c>
      <c s="6" t="s">
        <v>11933</v>
      </c>
      <c s="36" t="s">
        <v>106</v>
      </c>
      <c s="37">
        <v>60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591</v>
      </c>
      <c>
        <f>(M112*21)/100</f>
      </c>
      <c t="s">
        <v>27</v>
      </c>
    </row>
    <row r="113" spans="1:5" ht="12.75">
      <c r="A113" s="35" t="s">
        <v>56</v>
      </c>
      <c r="E113" s="39" t="s">
        <v>553</v>
      </c>
    </row>
    <row r="114" spans="1:5" ht="12.75">
      <c r="A114" s="35" t="s">
        <v>58</v>
      </c>
      <c r="E114" s="40" t="s">
        <v>11934</v>
      </c>
    </row>
    <row r="115" spans="1:5" ht="76.5">
      <c r="A115" t="s">
        <v>60</v>
      </c>
      <c r="E115" s="39" t="s">
        <v>11935</v>
      </c>
    </row>
    <row r="116" spans="1:13" ht="12.75">
      <c r="A116" t="s">
        <v>46</v>
      </c>
      <c r="C116" s="31" t="s">
        <v>1736</v>
      </c>
      <c r="E116" s="33" t="s">
        <v>1737</v>
      </c>
      <c r="J116" s="32">
        <f>0</f>
      </c>
      <c s="32">
        <f>0</f>
      </c>
      <c s="32">
        <f>0+L117+L121+L125+L129+L133+L137+L141+L145</f>
      </c>
      <c s="32">
        <f>0+M117+M121+M125+M129+M133+M137+M141+M145</f>
      </c>
    </row>
    <row r="117" spans="1:16" ht="25.5">
      <c r="A117" t="s">
        <v>49</v>
      </c>
      <c s="34" t="s">
        <v>161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591</v>
      </c>
      <c>
        <f>(M117*21)/100</f>
      </c>
      <c t="s">
        <v>27</v>
      </c>
    </row>
    <row r="118" spans="1:5" ht="12.75">
      <c r="A118" s="35" t="s">
        <v>56</v>
      </c>
      <c r="E118" s="39" t="s">
        <v>553</v>
      </c>
    </row>
    <row r="119" spans="1:5" ht="12.75">
      <c r="A119" s="35" t="s">
        <v>58</v>
      </c>
      <c r="E119" s="40" t="s">
        <v>5</v>
      </c>
    </row>
    <row r="120" spans="1:5" ht="114.75">
      <c r="A120" t="s">
        <v>60</v>
      </c>
      <c r="E120" s="39" t="s">
        <v>2821</v>
      </c>
    </row>
    <row r="121" spans="1:16" ht="38.25">
      <c r="A121" t="s">
        <v>49</v>
      </c>
      <c s="34" t="s">
        <v>164</v>
      </c>
      <c s="34" t="s">
        <v>1175</v>
      </c>
      <c s="35" t="s">
        <v>5</v>
      </c>
      <c s="6" t="s">
        <v>1739</v>
      </c>
      <c s="36" t="s">
        <v>113</v>
      </c>
      <c s="37">
        <v>14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553</v>
      </c>
    </row>
    <row r="123" spans="1:5" ht="12.75">
      <c r="A123" s="35" t="s">
        <v>58</v>
      </c>
      <c r="E123" s="40" t="s">
        <v>5</v>
      </c>
    </row>
    <row r="124" spans="1:5" ht="114.75">
      <c r="A124" t="s">
        <v>60</v>
      </c>
      <c r="E124" s="39" t="s">
        <v>2821</v>
      </c>
    </row>
    <row r="125" spans="1:16" ht="25.5">
      <c r="A125" t="s">
        <v>49</v>
      </c>
      <c s="34" t="s">
        <v>656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553</v>
      </c>
    </row>
    <row r="127" spans="1:5" ht="12.75">
      <c r="A127" s="35" t="s">
        <v>58</v>
      </c>
      <c r="E127" s="40" t="s">
        <v>5</v>
      </c>
    </row>
    <row r="128" spans="1:5" ht="89.25">
      <c r="A128" t="s">
        <v>60</v>
      </c>
      <c r="E128" s="39" t="s">
        <v>2822</v>
      </c>
    </row>
    <row r="129" spans="1:16" ht="12.75">
      <c r="A129" t="s">
        <v>49</v>
      </c>
      <c s="34" t="s">
        <v>660</v>
      </c>
      <c s="34" t="s">
        <v>2613</v>
      </c>
      <c s="35" t="s">
        <v>5</v>
      </c>
      <c s="6" t="s">
        <v>2614</v>
      </c>
      <c s="36" t="s">
        <v>409</v>
      </c>
      <c s="37">
        <v>25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553</v>
      </c>
    </row>
    <row r="131" spans="1:5" ht="12.75">
      <c r="A131" s="35" t="s">
        <v>58</v>
      </c>
      <c r="E131" s="40" t="s">
        <v>5</v>
      </c>
    </row>
    <row r="132" spans="1:5" ht="89.25">
      <c r="A132" t="s">
        <v>60</v>
      </c>
      <c r="E132" s="39" t="s">
        <v>2823</v>
      </c>
    </row>
    <row r="133" spans="1:16" ht="12.75">
      <c r="A133" t="s">
        <v>49</v>
      </c>
      <c s="34" t="s">
        <v>664</v>
      </c>
      <c s="34" t="s">
        <v>2616</v>
      </c>
      <c s="35" t="s">
        <v>5</v>
      </c>
      <c s="6" t="s">
        <v>2617</v>
      </c>
      <c s="36" t="s">
        <v>409</v>
      </c>
      <c s="37">
        <v>20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591</v>
      </c>
      <c>
        <f>(M133*21)/100</f>
      </c>
      <c t="s">
        <v>27</v>
      </c>
    </row>
    <row r="134" spans="1:5" ht="12.75">
      <c r="A134" s="35" t="s">
        <v>56</v>
      </c>
      <c r="E134" s="39" t="s">
        <v>553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2824</v>
      </c>
    </row>
    <row r="137" spans="1:16" ht="12.75">
      <c r="A137" t="s">
        <v>49</v>
      </c>
      <c s="34" t="s">
        <v>668</v>
      </c>
      <c s="34" t="s">
        <v>2619</v>
      </c>
      <c s="35" t="s">
        <v>5</v>
      </c>
      <c s="6" t="s">
        <v>2620</v>
      </c>
      <c s="36" t="s">
        <v>409</v>
      </c>
      <c s="37">
        <v>25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591</v>
      </c>
      <c>
        <f>(M137*21)/100</f>
      </c>
      <c t="s">
        <v>27</v>
      </c>
    </row>
    <row r="138" spans="1:5" ht="12.75">
      <c r="A138" s="35" t="s">
        <v>56</v>
      </c>
      <c r="E138" s="39" t="s">
        <v>553</v>
      </c>
    </row>
    <row r="139" spans="1:5" ht="12.75">
      <c r="A139" s="35" t="s">
        <v>58</v>
      </c>
      <c r="E139" s="40" t="s">
        <v>5</v>
      </c>
    </row>
    <row r="140" spans="1:5" ht="89.25">
      <c r="A140" t="s">
        <v>60</v>
      </c>
      <c r="E140" s="39" t="s">
        <v>2825</v>
      </c>
    </row>
    <row r="141" spans="1:16" ht="12.75">
      <c r="A141" t="s">
        <v>49</v>
      </c>
      <c s="34" t="s">
        <v>638</v>
      </c>
      <c s="34" t="s">
        <v>2826</v>
      </c>
      <c s="35" t="s">
        <v>5</v>
      </c>
      <c s="6" t="s">
        <v>2827</v>
      </c>
      <c s="36" t="s">
        <v>409</v>
      </c>
      <c s="37">
        <v>25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591</v>
      </c>
      <c>
        <f>(M141*21)/100</f>
      </c>
      <c t="s">
        <v>27</v>
      </c>
    </row>
    <row r="142" spans="1:5" ht="12.75">
      <c r="A142" s="35" t="s">
        <v>56</v>
      </c>
      <c r="E142" s="39" t="s">
        <v>553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2828</v>
      </c>
    </row>
    <row r="145" spans="1:16" ht="12.75">
      <c r="A145" t="s">
        <v>49</v>
      </c>
      <c s="34" t="s">
        <v>674</v>
      </c>
      <c s="34" t="s">
        <v>958</v>
      </c>
      <c s="35" t="s">
        <v>164</v>
      </c>
      <c s="6" t="s">
        <v>959</v>
      </c>
      <c s="36" t="s">
        <v>960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653</v>
      </c>
      <c>
        <f>(M145*21)/100</f>
      </c>
      <c t="s">
        <v>27</v>
      </c>
    </row>
    <row r="146" spans="1:5" ht="12.75">
      <c r="A146" s="35" t="s">
        <v>56</v>
      </c>
      <c r="E146" s="39" t="s">
        <v>553</v>
      </c>
    </row>
    <row r="147" spans="1:5" ht="12.75">
      <c r="A147" s="35" t="s">
        <v>58</v>
      </c>
      <c r="E147" s="40" t="s">
        <v>11724</v>
      </c>
    </row>
    <row r="148" spans="1:5" ht="12.75">
      <c r="A148" t="s">
        <v>60</v>
      </c>
      <c r="E148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11936</v>
      </c>
      <c s="41">
        <f>Rekapitulace!C109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11936</v>
      </c>
      <c r="E4" s="26" t="s">
        <v>11937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11940</v>
      </c>
      <c r="E8" s="30" t="s">
        <v>11939</v>
      </c>
      <c r="J8" s="29">
        <f>0+J9+J74+J107</f>
      </c>
      <c s="29">
        <f>0+K9+K74+K107</f>
      </c>
      <c s="29">
        <f>0+L9+L74+L107</f>
      </c>
      <c s="29">
        <f>0+M9+M74+M107</f>
      </c>
    </row>
    <row r="9" spans="1:13" ht="12.75">
      <c r="A9" t="s">
        <v>46</v>
      </c>
      <c r="C9" s="31" t="s">
        <v>11251</v>
      </c>
      <c r="E9" s="33" t="s">
        <v>11252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25.5">
      <c r="A10" t="s">
        <v>49</v>
      </c>
      <c s="34" t="s">
        <v>50</v>
      </c>
      <c s="34" t="s">
        <v>11941</v>
      </c>
      <c s="35" t="s">
        <v>5</v>
      </c>
      <c s="6" t="s">
        <v>11942</v>
      </c>
      <c s="36" t="s">
        <v>113</v>
      </c>
      <c s="37">
        <v>10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596</v>
      </c>
    </row>
    <row r="13" spans="1:5" ht="114.75">
      <c r="A13" t="s">
        <v>60</v>
      </c>
      <c r="E13" s="39" t="s">
        <v>11305</v>
      </c>
    </row>
    <row r="14" spans="1:16" ht="25.5">
      <c r="A14" t="s">
        <v>49</v>
      </c>
      <c s="34" t="s">
        <v>27</v>
      </c>
      <c s="34" t="s">
        <v>11943</v>
      </c>
      <c s="35" t="s">
        <v>5</v>
      </c>
      <c s="6" t="s">
        <v>11944</v>
      </c>
      <c s="36" t="s">
        <v>113</v>
      </c>
      <c s="37">
        <v>166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11305</v>
      </c>
    </row>
    <row r="18" spans="1:16" ht="25.5">
      <c r="A18" t="s">
        <v>49</v>
      </c>
      <c s="34" t="s">
        <v>26</v>
      </c>
      <c s="34" t="s">
        <v>11945</v>
      </c>
      <c s="35" t="s">
        <v>5</v>
      </c>
      <c s="6" t="s">
        <v>11946</v>
      </c>
      <c s="36" t="s">
        <v>113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11305</v>
      </c>
    </row>
    <row r="22" spans="1:16" ht="25.5">
      <c r="A22" t="s">
        <v>49</v>
      </c>
      <c s="34" t="s">
        <v>69</v>
      </c>
      <c s="34" t="s">
        <v>11947</v>
      </c>
      <c s="35" t="s">
        <v>5</v>
      </c>
      <c s="6" t="s">
        <v>11948</v>
      </c>
      <c s="36" t="s">
        <v>113</v>
      </c>
      <c s="37">
        <v>88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11949</v>
      </c>
    </row>
    <row r="26" spans="1:16" ht="12.75">
      <c r="A26" t="s">
        <v>49</v>
      </c>
      <c s="34" t="s">
        <v>73</v>
      </c>
      <c s="34" t="s">
        <v>11950</v>
      </c>
      <c s="35" t="s">
        <v>5</v>
      </c>
      <c s="6" t="s">
        <v>11951</v>
      </c>
      <c s="36" t="s">
        <v>113</v>
      </c>
      <c s="37">
        <v>66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11305</v>
      </c>
    </row>
    <row r="30" spans="1:16" ht="25.5">
      <c r="A30" t="s">
        <v>49</v>
      </c>
      <c s="34" t="s">
        <v>77</v>
      </c>
      <c s="34" t="s">
        <v>11952</v>
      </c>
      <c s="35" t="s">
        <v>5</v>
      </c>
      <c s="6" t="s">
        <v>11953</v>
      </c>
      <c s="36" t="s">
        <v>106</v>
      </c>
      <c s="37">
        <v>250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11382</v>
      </c>
    </row>
    <row r="34" spans="1:16" ht="12.75">
      <c r="A34" t="s">
        <v>49</v>
      </c>
      <c s="34" t="s">
        <v>81</v>
      </c>
      <c s="34" t="s">
        <v>11954</v>
      </c>
      <c s="35" t="s">
        <v>5</v>
      </c>
      <c s="6" t="s">
        <v>11955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14.75">
      <c r="A37" t="s">
        <v>60</v>
      </c>
      <c r="E37" s="39" t="s">
        <v>11305</v>
      </c>
    </row>
    <row r="38" spans="1:16" ht="25.5">
      <c r="A38" t="s">
        <v>49</v>
      </c>
      <c s="34" t="s">
        <v>85</v>
      </c>
      <c s="34" t="s">
        <v>11956</v>
      </c>
      <c s="35" t="s">
        <v>5</v>
      </c>
      <c s="6" t="s">
        <v>11957</v>
      </c>
      <c s="36" t="s">
        <v>113</v>
      </c>
      <c s="37">
        <v>120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76.5">
      <c r="A41" t="s">
        <v>60</v>
      </c>
      <c r="E41" s="39" t="s">
        <v>11958</v>
      </c>
    </row>
    <row r="42" spans="1:16" ht="25.5">
      <c r="A42" t="s">
        <v>49</v>
      </c>
      <c s="34" t="s">
        <v>89</v>
      </c>
      <c s="34" t="s">
        <v>11959</v>
      </c>
      <c s="35" t="s">
        <v>5</v>
      </c>
      <c s="6" t="s">
        <v>11960</v>
      </c>
      <c s="36" t="s">
        <v>113</v>
      </c>
      <c s="37">
        <v>30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89.25">
      <c r="A45" t="s">
        <v>60</v>
      </c>
      <c r="E45" s="39" t="s">
        <v>11961</v>
      </c>
    </row>
    <row r="46" spans="1:16" ht="12.75">
      <c r="A46" t="s">
        <v>49</v>
      </c>
      <c s="34" t="s">
        <v>93</v>
      </c>
      <c s="34" t="s">
        <v>11411</v>
      </c>
      <c s="35" t="s">
        <v>5</v>
      </c>
      <c s="6" t="s">
        <v>11412</v>
      </c>
      <c s="36" t="s">
        <v>409</v>
      </c>
      <c s="37">
        <v>32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89.25">
      <c r="A49" t="s">
        <v>60</v>
      </c>
      <c r="E49" s="39" t="s">
        <v>11413</v>
      </c>
    </row>
    <row r="50" spans="1:16" ht="12.75">
      <c r="A50" t="s">
        <v>49</v>
      </c>
      <c s="34" t="s">
        <v>98</v>
      </c>
      <c s="34" t="s">
        <v>11962</v>
      </c>
      <c s="35" t="s">
        <v>5</v>
      </c>
      <c s="6" t="s">
        <v>11963</v>
      </c>
      <c s="36" t="s">
        <v>113</v>
      </c>
      <c s="37">
        <v>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14.75">
      <c r="A53" t="s">
        <v>60</v>
      </c>
      <c r="E53" s="39" t="s">
        <v>11964</v>
      </c>
    </row>
    <row r="54" spans="1:16" ht="12.75">
      <c r="A54" t="s">
        <v>49</v>
      </c>
      <c s="34" t="s">
        <v>103</v>
      </c>
      <c s="34" t="s">
        <v>11965</v>
      </c>
      <c s="35" t="s">
        <v>5</v>
      </c>
      <c s="6" t="s">
        <v>11966</v>
      </c>
      <c s="36" t="s">
        <v>113</v>
      </c>
      <c s="37">
        <v>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14.75">
      <c r="A57" t="s">
        <v>60</v>
      </c>
      <c r="E57" s="39" t="s">
        <v>11967</v>
      </c>
    </row>
    <row r="58" spans="1:16" ht="12.75">
      <c r="A58" t="s">
        <v>49</v>
      </c>
      <c s="34" t="s">
        <v>107</v>
      </c>
      <c s="34" t="s">
        <v>11968</v>
      </c>
      <c s="35" t="s">
        <v>5</v>
      </c>
      <c s="6" t="s">
        <v>11969</v>
      </c>
      <c s="36" t="s">
        <v>113</v>
      </c>
      <c s="37">
        <v>145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14.75">
      <c r="A61" t="s">
        <v>60</v>
      </c>
      <c r="E61" s="39" t="s">
        <v>11970</v>
      </c>
    </row>
    <row r="62" spans="1:16" ht="12.75">
      <c r="A62" t="s">
        <v>49</v>
      </c>
      <c s="34" t="s">
        <v>110</v>
      </c>
      <c s="34" t="s">
        <v>11971</v>
      </c>
      <c s="35" t="s">
        <v>5</v>
      </c>
      <c s="6" t="s">
        <v>11972</v>
      </c>
      <c s="36" t="s">
        <v>113</v>
      </c>
      <c s="37">
        <v>20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11973</v>
      </c>
    </row>
    <row r="66" spans="1:16" ht="12.75">
      <c r="A66" t="s">
        <v>49</v>
      </c>
      <c s="34" t="s">
        <v>114</v>
      </c>
      <c s="34" t="s">
        <v>11974</v>
      </c>
      <c s="35" t="s">
        <v>5</v>
      </c>
      <c s="6" t="s">
        <v>11975</v>
      </c>
      <c s="36" t="s">
        <v>106</v>
      </c>
      <c s="37">
        <v>1519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14.75">
      <c r="A69" t="s">
        <v>60</v>
      </c>
      <c r="E69" s="39" t="s">
        <v>11382</v>
      </c>
    </row>
    <row r="70" spans="1:16" ht="12.75">
      <c r="A70" t="s">
        <v>49</v>
      </c>
      <c s="34" t="s">
        <v>119</v>
      </c>
      <c s="34" t="s">
        <v>11288</v>
      </c>
      <c s="35" t="s">
        <v>5</v>
      </c>
      <c s="6" t="s">
        <v>11289</v>
      </c>
      <c s="36" t="s">
        <v>113</v>
      </c>
      <c s="37">
        <v>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11973</v>
      </c>
    </row>
    <row r="74" spans="1:13" ht="12.75">
      <c r="A74" t="s">
        <v>46</v>
      </c>
      <c r="C74" s="31" t="s">
        <v>11424</v>
      </c>
      <c r="E74" s="33" t="s">
        <v>11425</v>
      </c>
      <c r="J74" s="32">
        <f>0</f>
      </c>
      <c s="32">
        <f>0</f>
      </c>
      <c s="32">
        <f>0+L75+L79+L83+L87+L91+L95+L99+L103</f>
      </c>
      <c s="32">
        <f>0+M75+M79+M83+M87+M91+M95+M99+M103</f>
      </c>
    </row>
    <row r="75" spans="1:16" ht="12.75">
      <c r="A75" t="s">
        <v>49</v>
      </c>
      <c s="34" t="s">
        <v>123</v>
      </c>
      <c s="34" t="s">
        <v>11432</v>
      </c>
      <c s="35" t="s">
        <v>5</v>
      </c>
      <c s="6" t="s">
        <v>11433</v>
      </c>
      <c s="36" t="s">
        <v>113</v>
      </c>
      <c s="37">
        <v>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11976</v>
      </c>
    </row>
    <row r="79" spans="1:16" ht="12.75">
      <c r="A79" t="s">
        <v>49</v>
      </c>
      <c s="34" t="s">
        <v>126</v>
      </c>
      <c s="34" t="s">
        <v>11977</v>
      </c>
      <c s="35" t="s">
        <v>5</v>
      </c>
      <c s="6" t="s">
        <v>11978</v>
      </c>
      <c s="36" t="s">
        <v>113</v>
      </c>
      <c s="37">
        <v>196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89.25">
      <c r="A82" t="s">
        <v>60</v>
      </c>
      <c r="E82" s="39" t="s">
        <v>11979</v>
      </c>
    </row>
    <row r="83" spans="1:16" ht="12.75">
      <c r="A83" t="s">
        <v>49</v>
      </c>
      <c s="34" t="s">
        <v>130</v>
      </c>
      <c s="34" t="s">
        <v>11980</v>
      </c>
      <c s="35" t="s">
        <v>5</v>
      </c>
      <c s="6" t="s">
        <v>11981</v>
      </c>
      <c s="36" t="s">
        <v>113</v>
      </c>
      <c s="37">
        <v>196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11982</v>
      </c>
    </row>
    <row r="87" spans="1:16" ht="12.75">
      <c r="A87" t="s">
        <v>49</v>
      </c>
      <c s="34" t="s">
        <v>133</v>
      </c>
      <c s="34" t="s">
        <v>11445</v>
      </c>
      <c s="35" t="s">
        <v>5</v>
      </c>
      <c s="6" t="s">
        <v>11446</v>
      </c>
      <c s="36" t="s">
        <v>113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89.25">
      <c r="A90" t="s">
        <v>60</v>
      </c>
      <c r="E90" s="39" t="s">
        <v>11628</v>
      </c>
    </row>
    <row r="91" spans="1:16" ht="12.75">
      <c r="A91" t="s">
        <v>49</v>
      </c>
      <c s="34" t="s">
        <v>136</v>
      </c>
      <c s="34" t="s">
        <v>11448</v>
      </c>
      <c s="35" t="s">
        <v>5</v>
      </c>
      <c s="6" t="s">
        <v>11449</v>
      </c>
      <c s="36" t="s">
        <v>113</v>
      </c>
      <c s="37">
        <v>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11629</v>
      </c>
    </row>
    <row r="95" spans="1:16" ht="12.75">
      <c r="A95" t="s">
        <v>49</v>
      </c>
      <c s="34" t="s">
        <v>139</v>
      </c>
      <c s="34" t="s">
        <v>11451</v>
      </c>
      <c s="35" t="s">
        <v>5</v>
      </c>
      <c s="6" t="s">
        <v>418</v>
      </c>
      <c s="36" t="s">
        <v>113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89.25">
      <c r="A98" t="s">
        <v>60</v>
      </c>
      <c r="E98" s="39" t="s">
        <v>11630</v>
      </c>
    </row>
    <row r="99" spans="1:16" ht="12.75">
      <c r="A99" t="s">
        <v>49</v>
      </c>
      <c s="34" t="s">
        <v>142</v>
      </c>
      <c s="34" t="s">
        <v>11453</v>
      </c>
      <c s="35" t="s">
        <v>5</v>
      </c>
      <c s="6" t="s">
        <v>11454</v>
      </c>
      <c s="36" t="s">
        <v>409</v>
      </c>
      <c s="37">
        <v>45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11455</v>
      </c>
    </row>
    <row r="103" spans="1:16" ht="12.75">
      <c r="A103" t="s">
        <v>49</v>
      </c>
      <c s="34" t="s">
        <v>145</v>
      </c>
      <c s="34" t="s">
        <v>11456</v>
      </c>
      <c s="35" t="s">
        <v>5</v>
      </c>
      <c s="6" t="s">
        <v>11457</v>
      </c>
      <c s="36" t="s">
        <v>409</v>
      </c>
      <c s="37">
        <v>40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89.25">
      <c r="A106" t="s">
        <v>60</v>
      </c>
      <c r="E106" s="39" t="s">
        <v>11458</v>
      </c>
    </row>
    <row r="107" spans="1:13" ht="12.75">
      <c r="A107" t="s">
        <v>46</v>
      </c>
      <c r="C107" s="31" t="s">
        <v>11462</v>
      </c>
      <c r="E107" s="33" t="s">
        <v>11463</v>
      </c>
      <c r="J107" s="32">
        <f>0</f>
      </c>
      <c s="32">
        <f>0</f>
      </c>
      <c s="32">
        <f>0+L108+L112+L116+L120</f>
      </c>
      <c s="32">
        <f>0+M108+M112+M116+M120</f>
      </c>
    </row>
    <row r="108" spans="1:16" ht="25.5">
      <c r="A108" t="s">
        <v>49</v>
      </c>
      <c s="34" t="s">
        <v>150</v>
      </c>
      <c s="34" t="s">
        <v>11983</v>
      </c>
      <c s="35" t="s">
        <v>5</v>
      </c>
      <c s="6" t="s">
        <v>11984</v>
      </c>
      <c s="36" t="s">
        <v>113</v>
      </c>
      <c s="37">
        <v>164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02">
      <c r="A111" t="s">
        <v>60</v>
      </c>
      <c r="E111" s="39" t="s">
        <v>11489</v>
      </c>
    </row>
    <row r="112" spans="1:16" ht="25.5">
      <c r="A112" t="s">
        <v>49</v>
      </c>
      <c s="34" t="s">
        <v>154</v>
      </c>
      <c s="34" t="s">
        <v>11985</v>
      </c>
      <c s="35" t="s">
        <v>5</v>
      </c>
      <c s="6" t="s">
        <v>11986</v>
      </c>
      <c s="36" t="s">
        <v>106</v>
      </c>
      <c s="37">
        <v>250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02">
      <c r="A115" t="s">
        <v>60</v>
      </c>
      <c r="E115" s="39" t="s">
        <v>11489</v>
      </c>
    </row>
    <row r="116" spans="1:16" ht="12.75">
      <c r="A116" t="s">
        <v>49</v>
      </c>
      <c s="34" t="s">
        <v>158</v>
      </c>
      <c s="34" t="s">
        <v>11987</v>
      </c>
      <c s="35" t="s">
        <v>5</v>
      </c>
      <c s="6" t="s">
        <v>11988</v>
      </c>
      <c s="36" t="s">
        <v>113</v>
      </c>
      <c s="37">
        <v>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02">
      <c r="A119" t="s">
        <v>60</v>
      </c>
      <c r="E119" s="39" t="s">
        <v>11489</v>
      </c>
    </row>
    <row r="120" spans="1:16" ht="12.75">
      <c r="A120" t="s">
        <v>49</v>
      </c>
      <c s="34" t="s">
        <v>161</v>
      </c>
      <c s="34" t="s">
        <v>11989</v>
      </c>
      <c s="35" t="s">
        <v>5</v>
      </c>
      <c s="6" t="s">
        <v>11990</v>
      </c>
      <c s="36" t="s">
        <v>106</v>
      </c>
      <c s="37">
        <v>85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102">
      <c r="A123" t="s">
        <v>60</v>
      </c>
      <c r="E123" s="39" t="s">
        <v>11991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11992</v>
      </c>
      <c s="41">
        <f>Rekapitulace!C111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11992</v>
      </c>
      <c r="E4" s="26" t="s">
        <v>11993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COUNTIFS(L8:L89,"=0",A8:A89,"P")+COUNTIFS(L8:L89,"",A8:A89,"P")+SUM(Q8:Q89)</f>
      </c>
    </row>
    <row r="8" spans="1:13" ht="12.75">
      <c r="A8" t="s">
        <v>44</v>
      </c>
      <c r="C8" s="28" t="s">
        <v>11996</v>
      </c>
      <c r="E8" s="30" t="s">
        <v>11995</v>
      </c>
      <c r="J8" s="29">
        <f>0+J9+J14+J19+J24</f>
      </c>
      <c s="29">
        <f>0+K9+K14+K19+K24</f>
      </c>
      <c s="29">
        <f>0+L9+L14+L19+L24</f>
      </c>
      <c s="29">
        <f>0+M9+M14+M19+M24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48.816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11997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130</v>
      </c>
      <c s="34" t="s">
        <v>11998</v>
      </c>
      <c s="35" t="s">
        <v>5</v>
      </c>
      <c s="6" t="s">
        <v>11999</v>
      </c>
      <c s="36" t="s">
        <v>101</v>
      </c>
      <c s="37">
        <v>27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12000</v>
      </c>
    </row>
    <row r="17" spans="1:5" ht="12.75">
      <c r="A17" s="35" t="s">
        <v>58</v>
      </c>
      <c r="E17" s="40" t="s">
        <v>12001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3393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133</v>
      </c>
      <c s="34" t="s">
        <v>3538</v>
      </c>
      <c s="35" t="s">
        <v>5</v>
      </c>
      <c s="6" t="s">
        <v>3539</v>
      </c>
      <c s="36" t="s">
        <v>101</v>
      </c>
      <c s="37">
        <v>27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12002</v>
      </c>
    </row>
    <row r="22" spans="1:5" ht="12.75">
      <c r="A22" s="35" t="s">
        <v>58</v>
      </c>
      <c r="E22" s="40" t="s">
        <v>12003</v>
      </c>
    </row>
    <row r="23" spans="1:5" ht="12.75">
      <c r="A23" t="s">
        <v>60</v>
      </c>
      <c r="E23" s="39" t="s">
        <v>61</v>
      </c>
    </row>
    <row r="24" spans="1:13" ht="12.75">
      <c r="A24" t="s">
        <v>46</v>
      </c>
      <c r="C24" s="31" t="s">
        <v>81</v>
      </c>
      <c r="E24" s="33" t="s">
        <v>3929</v>
      </c>
      <c r="J24" s="32">
        <f>0</f>
      </c>
      <c s="32">
        <f>0</f>
      </c>
      <c s="32">
        <f>0+L25+L29+L33+L37+L41+L45+L49+L53+L57+L61+L65+L69+L73+L77+L81+L85+L89</f>
      </c>
      <c s="32">
        <f>0+M25+M29+M33+M37+M41+M45+M49+M53+M57+M61+M65+M69+M73+M77+M81+M85+M89</f>
      </c>
    </row>
    <row r="25" spans="1:16" ht="12.75">
      <c r="A25" t="s">
        <v>49</v>
      </c>
      <c s="34" t="s">
        <v>27</v>
      </c>
      <c s="34" t="s">
        <v>3930</v>
      </c>
      <c s="35" t="s">
        <v>5</v>
      </c>
      <c s="6" t="s">
        <v>3931</v>
      </c>
      <c s="36" t="s">
        <v>113</v>
      </c>
      <c s="37">
        <v>220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653</v>
      </c>
      <c>
        <f>(M25*21)/100</f>
      </c>
      <c t="s">
        <v>27</v>
      </c>
    </row>
    <row r="26" spans="1:5" ht="25.5">
      <c r="A26" s="35" t="s">
        <v>56</v>
      </c>
      <c r="E26" s="39" t="s">
        <v>12004</v>
      </c>
    </row>
    <row r="27" spans="1:5" ht="38.25">
      <c r="A27" s="35" t="s">
        <v>58</v>
      </c>
      <c r="E27" s="40" t="s">
        <v>12005</v>
      </c>
    </row>
    <row r="28" spans="1:5" ht="12.75">
      <c r="A28" t="s">
        <v>60</v>
      </c>
      <c r="E28" s="39" t="s">
        <v>12006</v>
      </c>
    </row>
    <row r="29" spans="1:16" ht="12.75">
      <c r="A29" t="s">
        <v>49</v>
      </c>
      <c s="34" t="s">
        <v>26</v>
      </c>
      <c s="34" t="s">
        <v>12007</v>
      </c>
      <c s="35" t="s">
        <v>5</v>
      </c>
      <c s="6" t="s">
        <v>12008</v>
      </c>
      <c s="36" t="s">
        <v>113</v>
      </c>
      <c s="37">
        <v>185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653</v>
      </c>
      <c>
        <f>(M29*21)/100</f>
      </c>
      <c t="s">
        <v>27</v>
      </c>
    </row>
    <row r="30" spans="1:5" ht="25.5">
      <c r="A30" s="35" t="s">
        <v>56</v>
      </c>
      <c r="E30" s="39" t="s">
        <v>12009</v>
      </c>
    </row>
    <row r="31" spans="1:5" ht="38.25">
      <c r="A31" s="35" t="s">
        <v>58</v>
      </c>
      <c r="E31" s="40" t="s">
        <v>12010</v>
      </c>
    </row>
    <row r="32" spans="1:5" ht="12.75">
      <c r="A32" t="s">
        <v>60</v>
      </c>
      <c r="E32" s="39" t="s">
        <v>12006</v>
      </c>
    </row>
    <row r="33" spans="1:16" ht="12.75">
      <c r="A33" t="s">
        <v>49</v>
      </c>
      <c s="34" t="s">
        <v>69</v>
      </c>
      <c s="34" t="s">
        <v>4313</v>
      </c>
      <c s="35" t="s">
        <v>5</v>
      </c>
      <c s="6" t="s">
        <v>3976</v>
      </c>
      <c s="36" t="s">
        <v>106</v>
      </c>
      <c s="37">
        <v>3100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102</v>
      </c>
      <c>
        <f>(M33*21)/100</f>
      </c>
      <c t="s">
        <v>27</v>
      </c>
    </row>
    <row r="34" spans="1:5" ht="25.5">
      <c r="A34" s="35" t="s">
        <v>56</v>
      </c>
      <c r="E34" s="39" t="s">
        <v>12011</v>
      </c>
    </row>
    <row r="35" spans="1:5" ht="51">
      <c r="A35" s="35" t="s">
        <v>58</v>
      </c>
      <c r="E35" s="40" t="s">
        <v>12012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73</v>
      </c>
      <c s="34" t="s">
        <v>2810</v>
      </c>
      <c s="35" t="s">
        <v>5</v>
      </c>
      <c s="6" t="s">
        <v>2811</v>
      </c>
      <c s="36" t="s">
        <v>106</v>
      </c>
      <c s="37">
        <v>84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102</v>
      </c>
      <c>
        <f>(M37*21)/100</f>
      </c>
      <c t="s">
        <v>27</v>
      </c>
    </row>
    <row r="38" spans="1:5" ht="12.75">
      <c r="A38" s="35" t="s">
        <v>56</v>
      </c>
      <c r="E38" s="39" t="s">
        <v>12013</v>
      </c>
    </row>
    <row r="39" spans="1:5" ht="38.25">
      <c r="A39" s="35" t="s">
        <v>58</v>
      </c>
      <c r="E39" s="40" t="s">
        <v>12014</v>
      </c>
    </row>
    <row r="40" spans="1:5" ht="12.75">
      <c r="A40" t="s">
        <v>60</v>
      </c>
      <c r="E40" s="39" t="s">
        <v>61</v>
      </c>
    </row>
    <row r="41" spans="1:16" ht="25.5">
      <c r="A41" t="s">
        <v>49</v>
      </c>
      <c s="34" t="s">
        <v>77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12015</v>
      </c>
    </row>
    <row r="43" spans="1:5" ht="12.75">
      <c r="A43" s="35" t="s">
        <v>58</v>
      </c>
      <c r="E43" s="40" t="s">
        <v>5</v>
      </c>
    </row>
    <row r="44" spans="1:5" ht="12.75">
      <c r="A44" t="s">
        <v>60</v>
      </c>
      <c r="E44" s="39" t="s">
        <v>61</v>
      </c>
    </row>
    <row r="45" spans="1:16" ht="38.25">
      <c r="A45" t="s">
        <v>49</v>
      </c>
      <c s="34" t="s">
        <v>81</v>
      </c>
      <c s="34" t="s">
        <v>1175</v>
      </c>
      <c s="35" t="s">
        <v>5</v>
      </c>
      <c s="6" t="s">
        <v>1739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12015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85</v>
      </c>
      <c s="34" t="s">
        <v>12016</v>
      </c>
      <c s="35" t="s">
        <v>5</v>
      </c>
      <c s="6" t="s">
        <v>12017</v>
      </c>
      <c s="36" t="s">
        <v>113</v>
      </c>
      <c s="37">
        <v>14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25.5">
      <c r="A50" s="35" t="s">
        <v>56</v>
      </c>
      <c r="E50" s="39" t="s">
        <v>12018</v>
      </c>
    </row>
    <row r="51" spans="1:5" ht="51">
      <c r="A51" s="35" t="s">
        <v>58</v>
      </c>
      <c r="E51" s="40" t="s">
        <v>12019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89</v>
      </c>
      <c s="34" t="s">
        <v>2298</v>
      </c>
      <c s="35" t="s">
        <v>5</v>
      </c>
      <c s="6" t="s">
        <v>2299</v>
      </c>
      <c s="36" t="s">
        <v>113</v>
      </c>
      <c s="37">
        <v>16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12020</v>
      </c>
    </row>
    <row r="55" spans="1:5" ht="38.25">
      <c r="A55" s="35" t="s">
        <v>58</v>
      </c>
      <c r="E55" s="40" t="s">
        <v>12021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93</v>
      </c>
      <c s="34" t="s">
        <v>12022</v>
      </c>
      <c s="35" t="s">
        <v>5</v>
      </c>
      <c s="6" t="s">
        <v>12023</v>
      </c>
      <c s="36" t="s">
        <v>106</v>
      </c>
      <c s="37">
        <v>175.2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12024</v>
      </c>
    </row>
    <row r="59" spans="1:5" ht="63.75">
      <c r="A59" s="35" t="s">
        <v>58</v>
      </c>
      <c r="E59" s="40" t="s">
        <v>12025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98</v>
      </c>
      <c s="34" t="s">
        <v>12026</v>
      </c>
      <c s="35" t="s">
        <v>50</v>
      </c>
      <c s="6" t="s">
        <v>12027</v>
      </c>
      <c s="36" t="s">
        <v>106</v>
      </c>
      <c s="37">
        <v>105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12028</v>
      </c>
    </row>
    <row r="63" spans="1:5" ht="38.25">
      <c r="A63" s="35" t="s">
        <v>58</v>
      </c>
      <c r="E63" s="40" t="s">
        <v>12029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103</v>
      </c>
      <c s="34" t="s">
        <v>12026</v>
      </c>
      <c s="35" t="s">
        <v>27</v>
      </c>
      <c s="6" t="s">
        <v>12027</v>
      </c>
      <c s="36" t="s">
        <v>106</v>
      </c>
      <c s="37">
        <v>120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12030</v>
      </c>
    </row>
    <row r="67" spans="1:5" ht="25.5">
      <c r="A67" s="35" t="s">
        <v>58</v>
      </c>
      <c r="E67" s="40" t="s">
        <v>12031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107</v>
      </c>
      <c s="34" t="s">
        <v>985</v>
      </c>
      <c s="35" t="s">
        <v>5</v>
      </c>
      <c s="6" t="s">
        <v>986</v>
      </c>
      <c s="36" t="s">
        <v>106</v>
      </c>
      <c s="37">
        <v>110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12032</v>
      </c>
    </row>
    <row r="71" spans="1:5" ht="12.75">
      <c r="A71" s="35" t="s">
        <v>58</v>
      </c>
      <c r="E71" s="40" t="s">
        <v>12033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110</v>
      </c>
      <c s="34" t="s">
        <v>3971</v>
      </c>
      <c s="35" t="s">
        <v>5</v>
      </c>
      <c s="6" t="s">
        <v>3972</v>
      </c>
      <c s="36" t="s">
        <v>106</v>
      </c>
      <c s="37">
        <v>207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12034</v>
      </c>
    </row>
    <row r="75" spans="1:5" ht="63.75">
      <c r="A75" s="35" t="s">
        <v>58</v>
      </c>
      <c r="E75" s="40" t="s">
        <v>12035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114</v>
      </c>
      <c s="34" t="s">
        <v>1698</v>
      </c>
      <c s="35" t="s">
        <v>5</v>
      </c>
      <c s="6" t="s">
        <v>1699</v>
      </c>
      <c s="36" t="s">
        <v>113</v>
      </c>
      <c s="37">
        <v>315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25.5">
      <c r="A78" s="35" t="s">
        <v>56</v>
      </c>
      <c r="E78" s="39" t="s">
        <v>12036</v>
      </c>
    </row>
    <row r="79" spans="1:5" ht="63.75">
      <c r="A79" s="35" t="s">
        <v>58</v>
      </c>
      <c r="E79" s="40" t="s">
        <v>12037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119</v>
      </c>
      <c s="34" t="s">
        <v>12038</v>
      </c>
      <c s="35" t="s">
        <v>5</v>
      </c>
      <c s="6" t="s">
        <v>12039</v>
      </c>
      <c s="36" t="s">
        <v>113</v>
      </c>
      <c s="37">
        <v>26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12040</v>
      </c>
      <c>
        <f>(M81*21)/100</f>
      </c>
      <c t="s">
        <v>27</v>
      </c>
    </row>
    <row r="82" spans="1:5" ht="25.5">
      <c r="A82" s="35" t="s">
        <v>56</v>
      </c>
      <c r="E82" s="39" t="s">
        <v>12041</v>
      </c>
    </row>
    <row r="83" spans="1:5" ht="38.25">
      <c r="A83" s="35" t="s">
        <v>58</v>
      </c>
      <c r="E83" s="40" t="s">
        <v>12042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644</v>
      </c>
      <c s="35" t="s">
        <v>5</v>
      </c>
      <c s="6" t="s">
        <v>645</v>
      </c>
      <c s="36" t="s">
        <v>113</v>
      </c>
      <c s="37">
        <v>327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12043</v>
      </c>
    </row>
    <row r="87" spans="1:5" ht="63.75">
      <c r="A87" s="35" t="s">
        <v>58</v>
      </c>
      <c r="E87" s="40" t="s">
        <v>12044</v>
      </c>
    </row>
    <row r="88" spans="1:5" ht="12.75">
      <c r="A88" t="s">
        <v>60</v>
      </c>
      <c r="E88" s="39" t="s">
        <v>61</v>
      </c>
    </row>
    <row r="89" spans="1:16" ht="38.25">
      <c r="A89" t="s">
        <v>49</v>
      </c>
      <c s="34" t="s">
        <v>126</v>
      </c>
      <c s="34" t="s">
        <v>12045</v>
      </c>
      <c s="35" t="s">
        <v>5</v>
      </c>
      <c s="6" t="s">
        <v>12046</v>
      </c>
      <c s="36" t="s">
        <v>113</v>
      </c>
      <c s="37">
        <v>30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25.5">
      <c r="A90" s="35" t="s">
        <v>56</v>
      </c>
      <c r="E90" s="39" t="s">
        <v>12047</v>
      </c>
    </row>
    <row r="91" spans="1:5" ht="51">
      <c r="A91" s="35" t="s">
        <v>58</v>
      </c>
      <c r="E91" s="40" t="s">
        <v>12048</v>
      </c>
    </row>
    <row r="92" spans="1:5" ht="12.75">
      <c r="A92" t="s">
        <v>60</v>
      </c>
      <c r="E9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12049</v>
      </c>
      <c s="41">
        <f>Rekapitulace!C113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12049</v>
      </c>
      <c r="E4" s="26" t="s">
        <v>12050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COUNTIFS(L8:L31,"=0",A8:A31,"P")+COUNTIFS(L8:L31,"",A8:A31,"P")+SUM(Q8:Q31)</f>
      </c>
    </row>
    <row r="8" spans="1:13" ht="12.75">
      <c r="A8" t="s">
        <v>44</v>
      </c>
      <c r="C8" s="28" t="s">
        <v>12053</v>
      </c>
      <c r="E8" s="30" t="s">
        <v>12052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7764</v>
      </c>
      <c s="35" t="s">
        <v>7765</v>
      </c>
      <c s="6" t="s">
        <v>12054</v>
      </c>
      <c s="36" t="s">
        <v>54</v>
      </c>
      <c s="37">
        <v>55.671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8047</v>
      </c>
    </row>
    <row r="12" spans="1:5" ht="25.5">
      <c r="A12" s="35" t="s">
        <v>58</v>
      </c>
      <c r="E12" s="40" t="s">
        <v>12055</v>
      </c>
    </row>
    <row r="13" spans="1:5" ht="102">
      <c r="A13" t="s">
        <v>60</v>
      </c>
      <c r="E13" s="39" t="s">
        <v>12056</v>
      </c>
    </row>
    <row r="14" spans="1:13" ht="12.75">
      <c r="A14" t="s">
        <v>46</v>
      </c>
      <c r="C14" s="31" t="s">
        <v>98</v>
      </c>
      <c r="E14" s="33" t="s">
        <v>587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12057</v>
      </c>
      <c s="35" t="s">
        <v>5</v>
      </c>
      <c s="6" t="s">
        <v>1520</v>
      </c>
      <c s="36" t="s">
        <v>590</v>
      </c>
      <c s="37">
        <v>4693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12058</v>
      </c>
    </row>
    <row r="17" spans="1:5" ht="12.75">
      <c r="A17" s="35" t="s">
        <v>58</v>
      </c>
      <c r="E17" s="40" t="s">
        <v>596</v>
      </c>
    </row>
    <row r="18" spans="1:5" ht="102">
      <c r="A18" t="s">
        <v>60</v>
      </c>
      <c r="E18" s="39" t="s">
        <v>12059</v>
      </c>
    </row>
    <row r="19" spans="1:16" ht="12.75">
      <c r="A19" t="s">
        <v>49</v>
      </c>
      <c s="34" t="s">
        <v>26</v>
      </c>
      <c s="34" t="s">
        <v>12060</v>
      </c>
      <c s="35" t="s">
        <v>5</v>
      </c>
      <c s="6" t="s">
        <v>7774</v>
      </c>
      <c s="36" t="s">
        <v>113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12058</v>
      </c>
    </row>
    <row r="21" spans="1:5" ht="12.75">
      <c r="A21" s="35" t="s">
        <v>58</v>
      </c>
      <c r="E21" s="40" t="s">
        <v>596</v>
      </c>
    </row>
    <row r="22" spans="1:5" ht="140.25">
      <c r="A22" t="s">
        <v>60</v>
      </c>
      <c r="E22" s="39" t="s">
        <v>12061</v>
      </c>
    </row>
    <row r="23" spans="1:16" ht="12.75">
      <c r="A23" t="s">
        <v>49</v>
      </c>
      <c s="34" t="s">
        <v>69</v>
      </c>
      <c s="34" t="s">
        <v>12062</v>
      </c>
      <c s="35" t="s">
        <v>5</v>
      </c>
      <c s="6" t="s">
        <v>12063</v>
      </c>
      <c s="36" t="s">
        <v>113</v>
      </c>
      <c s="37">
        <v>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12058</v>
      </c>
    </row>
    <row r="25" spans="1:5" ht="12.75">
      <c r="A25" s="35" t="s">
        <v>58</v>
      </c>
      <c r="E25" s="40" t="s">
        <v>596</v>
      </c>
    </row>
    <row r="26" spans="1:5" ht="140.25">
      <c r="A26" t="s">
        <v>60</v>
      </c>
      <c r="E26" s="39" t="s">
        <v>12064</v>
      </c>
    </row>
    <row r="27" spans="1:16" ht="12.75">
      <c r="A27" t="s">
        <v>49</v>
      </c>
      <c s="34" t="s">
        <v>73</v>
      </c>
      <c s="34" t="s">
        <v>12065</v>
      </c>
      <c s="35" t="s">
        <v>5</v>
      </c>
      <c s="6" t="s">
        <v>12066</v>
      </c>
      <c s="36" t="s">
        <v>113</v>
      </c>
      <c s="37">
        <v>306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553</v>
      </c>
    </row>
    <row r="29" spans="1:5" ht="12.75">
      <c r="A29" s="35" t="s">
        <v>58</v>
      </c>
      <c r="E29" s="40" t="s">
        <v>596</v>
      </c>
    </row>
    <row r="30" spans="1:5" ht="76.5">
      <c r="A30" t="s">
        <v>60</v>
      </c>
      <c r="E30" s="39" t="s">
        <v>12067</v>
      </c>
    </row>
    <row r="31" spans="1:16" ht="12.75">
      <c r="A31" t="s">
        <v>49</v>
      </c>
      <c s="34" t="s">
        <v>77</v>
      </c>
      <c s="34" t="s">
        <v>12068</v>
      </c>
      <c s="35" t="s">
        <v>5</v>
      </c>
      <c s="6" t="s">
        <v>12069</v>
      </c>
      <c s="36" t="s">
        <v>113</v>
      </c>
      <c s="37">
        <v>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553</v>
      </c>
    </row>
    <row r="33" spans="1:5" ht="12.75">
      <c r="A33" s="35" t="s">
        <v>58</v>
      </c>
      <c r="E33" s="40" t="s">
        <v>596</v>
      </c>
    </row>
    <row r="34" spans="1:5" ht="76.5">
      <c r="A34" t="s">
        <v>60</v>
      </c>
      <c r="E34" s="39" t="s">
        <v>12067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12070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12070</v>
      </c>
      <c r="E4" s="26" t="s">
        <v>12071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12073</v>
      </c>
      <c r="E8" s="30" t="s">
        <v>4561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4493</v>
      </c>
      <c r="E9" s="33" t="s">
        <v>12074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38842.125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409.5">
      <c r="A12" s="35" t="s">
        <v>58</v>
      </c>
      <c r="E12" s="40" t="s">
        <v>12075</v>
      </c>
    </row>
    <row r="13" spans="1:5" ht="165.75">
      <c r="A13" t="s">
        <v>60</v>
      </c>
      <c r="E13" s="39" t="s">
        <v>3363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82215.086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40.25">
      <c r="A16" s="35" t="s">
        <v>58</v>
      </c>
      <c r="E16" s="40" t="s">
        <v>12076</v>
      </c>
    </row>
    <row r="17" spans="1:5" ht="165.75">
      <c r="A17" t="s">
        <v>60</v>
      </c>
      <c r="E17" s="39" t="s">
        <v>3363</v>
      </c>
    </row>
    <row r="18" spans="1:16" ht="25.5">
      <c r="A18" t="s">
        <v>49</v>
      </c>
      <c s="34" t="s">
        <v>26</v>
      </c>
      <c s="34" t="s">
        <v>3355</v>
      </c>
      <c s="35" t="s">
        <v>3356</v>
      </c>
      <c s="6" t="s">
        <v>3357</v>
      </c>
      <c s="36" t="s">
        <v>54</v>
      </c>
      <c s="37">
        <v>17196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12077</v>
      </c>
    </row>
    <row r="21" spans="1:5" ht="165.75">
      <c r="A21" t="s">
        <v>60</v>
      </c>
      <c r="E21" s="39" t="s">
        <v>3363</v>
      </c>
    </row>
    <row r="22" spans="1:16" ht="25.5">
      <c r="A22" t="s">
        <v>49</v>
      </c>
      <c s="34" t="s">
        <v>69</v>
      </c>
      <c s="34" t="s">
        <v>970</v>
      </c>
      <c s="35" t="s">
        <v>971</v>
      </c>
      <c s="6" t="s">
        <v>972</v>
      </c>
      <c s="36" t="s">
        <v>54</v>
      </c>
      <c s="37">
        <v>7375.982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78.5">
      <c r="A24" s="35" t="s">
        <v>58</v>
      </c>
      <c r="E24" s="40" t="s">
        <v>12078</v>
      </c>
    </row>
    <row r="25" spans="1:5" ht="165.75">
      <c r="A25" t="s">
        <v>60</v>
      </c>
      <c r="E25" s="39" t="s">
        <v>3363</v>
      </c>
    </row>
    <row r="26" spans="1:16" ht="25.5">
      <c r="A26" t="s">
        <v>49</v>
      </c>
      <c s="34" t="s">
        <v>73</v>
      </c>
      <c s="34" t="s">
        <v>583</v>
      </c>
      <c s="35" t="s">
        <v>584</v>
      </c>
      <c s="6" t="s">
        <v>585</v>
      </c>
      <c s="36" t="s">
        <v>54</v>
      </c>
      <c s="37">
        <v>2002.303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7.5">
      <c r="A28" s="35" t="s">
        <v>58</v>
      </c>
      <c r="E28" s="40" t="s">
        <v>12079</v>
      </c>
    </row>
    <row r="29" spans="1:5" ht="191.25">
      <c r="A29" t="s">
        <v>60</v>
      </c>
      <c r="E29" s="39" t="s">
        <v>974</v>
      </c>
    </row>
    <row r="30" spans="1:16" ht="25.5">
      <c r="A30" t="s">
        <v>49</v>
      </c>
      <c s="34" t="s">
        <v>77</v>
      </c>
      <c s="34" t="s">
        <v>62</v>
      </c>
      <c s="35" t="s">
        <v>63</v>
      </c>
      <c s="6" t="s">
        <v>64</v>
      </c>
      <c s="36" t="s">
        <v>54</v>
      </c>
      <c s="37">
        <v>5725.949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229.5">
      <c r="A32" s="35" t="s">
        <v>58</v>
      </c>
      <c r="E32" s="40" t="s">
        <v>12080</v>
      </c>
    </row>
    <row r="33" spans="1:5" ht="165.75">
      <c r="A33" t="s">
        <v>60</v>
      </c>
      <c r="E33" s="39" t="s">
        <v>3363</v>
      </c>
    </row>
    <row r="34" spans="1:16" ht="25.5">
      <c r="A34" t="s">
        <v>49</v>
      </c>
      <c s="34" t="s">
        <v>81</v>
      </c>
      <c s="34" t="s">
        <v>4235</v>
      </c>
      <c s="35" t="s">
        <v>4236</v>
      </c>
      <c s="6" t="s">
        <v>4237</v>
      </c>
      <c s="36" t="s">
        <v>54</v>
      </c>
      <c s="37">
        <v>2024.507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63.75">
      <c r="A36" s="35" t="s">
        <v>58</v>
      </c>
      <c r="E36" s="40" t="s">
        <v>12081</v>
      </c>
    </row>
    <row r="37" spans="1:5" ht="165.75">
      <c r="A37" t="s">
        <v>60</v>
      </c>
      <c r="E37" s="39" t="s">
        <v>3363</v>
      </c>
    </row>
    <row r="38" spans="1:16" ht="25.5">
      <c r="A38" t="s">
        <v>49</v>
      </c>
      <c s="34" t="s">
        <v>85</v>
      </c>
      <c s="34" t="s">
        <v>3359</v>
      </c>
      <c s="35" t="s">
        <v>3360</v>
      </c>
      <c s="6" t="s">
        <v>3361</v>
      </c>
      <c s="36" t="s">
        <v>54</v>
      </c>
      <c s="37">
        <v>292.957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76.5">
      <c r="A40" s="35" t="s">
        <v>58</v>
      </c>
      <c r="E40" s="40" t="s">
        <v>12082</v>
      </c>
    </row>
    <row r="41" spans="1:5" ht="165.75">
      <c r="A41" t="s">
        <v>60</v>
      </c>
      <c r="E41" s="39" t="s">
        <v>3363</v>
      </c>
    </row>
    <row r="42" spans="1:16" ht="25.5">
      <c r="A42" t="s">
        <v>49</v>
      </c>
      <c s="34" t="s">
        <v>89</v>
      </c>
      <c s="34" t="s">
        <v>3085</v>
      </c>
      <c s="35" t="s">
        <v>3086</v>
      </c>
      <c s="6" t="s">
        <v>3087</v>
      </c>
      <c s="36" t="s">
        <v>54</v>
      </c>
      <c s="37">
        <v>7672.088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76.5">
      <c r="A44" s="35" t="s">
        <v>58</v>
      </c>
      <c r="E44" s="40" t="s">
        <v>12083</v>
      </c>
    </row>
    <row r="45" spans="1:5" ht="165.75">
      <c r="A45" t="s">
        <v>60</v>
      </c>
      <c r="E45" s="39" t="s">
        <v>3363</v>
      </c>
    </row>
    <row r="46" spans="1:16" ht="25.5">
      <c r="A46" t="s">
        <v>49</v>
      </c>
      <c s="34" t="s">
        <v>93</v>
      </c>
      <c s="34" t="s">
        <v>3089</v>
      </c>
      <c s="35" t="s">
        <v>3090</v>
      </c>
      <c s="6" t="s">
        <v>3091</v>
      </c>
      <c s="36" t="s">
        <v>54</v>
      </c>
      <c s="37">
        <v>3969.329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12084</v>
      </c>
    </row>
    <row r="49" spans="1:5" ht="165.75">
      <c r="A49" t="s">
        <v>60</v>
      </c>
      <c r="E49" s="39" t="s">
        <v>3363</v>
      </c>
    </row>
    <row r="50" spans="1:16" ht="25.5">
      <c r="A50" t="s">
        <v>49</v>
      </c>
      <c s="34" t="s">
        <v>98</v>
      </c>
      <c s="34" t="s">
        <v>7764</v>
      </c>
      <c s="35" t="s">
        <v>7765</v>
      </c>
      <c s="6" t="s">
        <v>7766</v>
      </c>
      <c s="36" t="s">
        <v>54</v>
      </c>
      <c s="37">
        <v>57.071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38.25">
      <c r="A52" s="35" t="s">
        <v>58</v>
      </c>
      <c r="E52" s="40" t="s">
        <v>12085</v>
      </c>
    </row>
    <row r="53" spans="1:5" ht="165.75">
      <c r="A53" t="s">
        <v>60</v>
      </c>
      <c r="E53" s="39" t="s">
        <v>3363</v>
      </c>
    </row>
    <row r="54" spans="1:16" ht="25.5">
      <c r="A54" t="s">
        <v>49</v>
      </c>
      <c s="34" t="s">
        <v>103</v>
      </c>
      <c s="34" t="s">
        <v>1636</v>
      </c>
      <c s="35" t="s">
        <v>1637</v>
      </c>
      <c s="6" t="s">
        <v>1638</v>
      </c>
      <c s="36" t="s">
        <v>54</v>
      </c>
      <c s="37">
        <v>367.509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7.5">
      <c r="A56" s="35" t="s">
        <v>58</v>
      </c>
      <c r="E56" s="40" t="s">
        <v>12086</v>
      </c>
    </row>
    <row r="57" spans="1:5" ht="165.75">
      <c r="A57" t="s">
        <v>60</v>
      </c>
      <c r="E57" s="39" t="s">
        <v>3363</v>
      </c>
    </row>
    <row r="58" spans="1:16" ht="25.5">
      <c r="A58" t="s">
        <v>49</v>
      </c>
      <c s="34" t="s">
        <v>110</v>
      </c>
      <c s="34" t="s">
        <v>1948</v>
      </c>
      <c s="35" t="s">
        <v>1949</v>
      </c>
      <c s="6" t="s">
        <v>1950</v>
      </c>
      <c s="36" t="s">
        <v>54</v>
      </c>
      <c s="37">
        <v>48.342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51">
      <c r="A60" s="35" t="s">
        <v>58</v>
      </c>
      <c r="E60" s="40" t="s">
        <v>12087</v>
      </c>
    </row>
    <row r="61" spans="1:5" ht="165.75">
      <c r="A61" t="s">
        <v>60</v>
      </c>
      <c r="E61" s="39" t="s">
        <v>3363</v>
      </c>
    </row>
    <row r="62" spans="1:16" ht="25.5">
      <c r="A62" t="s">
        <v>49</v>
      </c>
      <c s="34" t="s">
        <v>114</v>
      </c>
      <c s="34" t="s">
        <v>3093</v>
      </c>
      <c s="35" t="s">
        <v>3094</v>
      </c>
      <c s="6" t="s">
        <v>3095</v>
      </c>
      <c s="36" t="s">
        <v>54</v>
      </c>
      <c s="37">
        <v>88.258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12088</v>
      </c>
    </row>
    <row r="65" spans="1:5" ht="165.75">
      <c r="A65" t="s">
        <v>60</v>
      </c>
      <c r="E65" s="39" t="s">
        <v>3363</v>
      </c>
    </row>
    <row r="66" spans="1:16" ht="25.5">
      <c r="A66" t="s">
        <v>49</v>
      </c>
      <c s="34" t="s">
        <v>123</v>
      </c>
      <c s="34" t="s">
        <v>3097</v>
      </c>
      <c s="35" t="s">
        <v>3098</v>
      </c>
      <c s="6" t="s">
        <v>3099</v>
      </c>
      <c s="36" t="s">
        <v>54</v>
      </c>
      <c s="37">
        <v>3448.354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12089</v>
      </c>
    </row>
    <row r="69" spans="1:5" ht="165.75">
      <c r="A69" t="s">
        <v>60</v>
      </c>
      <c r="E69" s="39" t="s">
        <v>3363</v>
      </c>
    </row>
    <row r="70" spans="1:16" ht="25.5">
      <c r="A70" t="s">
        <v>49</v>
      </c>
      <c s="34" t="s">
        <v>133</v>
      </c>
      <c s="34" t="s">
        <v>66</v>
      </c>
      <c s="35" t="s">
        <v>67</v>
      </c>
      <c s="6" t="s">
        <v>68</v>
      </c>
      <c s="36" t="s">
        <v>54</v>
      </c>
      <c s="37">
        <v>925.626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02">
      <c r="A72" s="35" t="s">
        <v>58</v>
      </c>
      <c r="E72" s="40" t="s">
        <v>12090</v>
      </c>
    </row>
    <row r="73" spans="1:5" ht="165.75">
      <c r="A73" t="s">
        <v>60</v>
      </c>
      <c r="E73" s="39" t="s">
        <v>3363</v>
      </c>
    </row>
    <row r="74" spans="1:16" ht="25.5">
      <c r="A74" t="s">
        <v>49</v>
      </c>
      <c s="34" t="s">
        <v>136</v>
      </c>
      <c s="34" t="s">
        <v>70</v>
      </c>
      <c s="35" t="s">
        <v>71</v>
      </c>
      <c s="6" t="s">
        <v>72</v>
      </c>
      <c s="36" t="s">
        <v>54</v>
      </c>
      <c s="37">
        <v>10.5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51">
      <c r="A76" s="35" t="s">
        <v>58</v>
      </c>
      <c r="E76" s="40" t="s">
        <v>12091</v>
      </c>
    </row>
    <row r="77" spans="1:5" ht="165.75">
      <c r="A77" t="s">
        <v>60</v>
      </c>
      <c r="E77" s="39" t="s">
        <v>3363</v>
      </c>
    </row>
    <row r="78" spans="1:16" ht="25.5">
      <c r="A78" t="s">
        <v>49</v>
      </c>
      <c s="34" t="s">
        <v>139</v>
      </c>
      <c s="34" t="s">
        <v>3102</v>
      </c>
      <c s="35" t="s">
        <v>3103</v>
      </c>
      <c s="6" t="s">
        <v>3104</v>
      </c>
      <c s="36" t="s">
        <v>54</v>
      </c>
      <c s="37">
        <v>1342.85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12092</v>
      </c>
    </row>
    <row r="81" spans="1:5" ht="165.75">
      <c r="A81" t="s">
        <v>60</v>
      </c>
      <c r="E81" s="39" t="s">
        <v>3363</v>
      </c>
    </row>
    <row r="82" spans="1:16" ht="25.5">
      <c r="A82" t="s">
        <v>49</v>
      </c>
      <c s="34" t="s">
        <v>150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12093</v>
      </c>
    </row>
    <row r="85" spans="1:5" ht="165.75">
      <c r="A85" t="s">
        <v>60</v>
      </c>
      <c r="E85" s="39" t="s">
        <v>3363</v>
      </c>
    </row>
    <row r="86" spans="1:16" ht="25.5">
      <c r="A86" t="s">
        <v>49</v>
      </c>
      <c s="34" t="s">
        <v>154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12094</v>
      </c>
    </row>
    <row r="89" spans="1:5" ht="165.75">
      <c r="A89" t="s">
        <v>60</v>
      </c>
      <c r="E89" s="39" t="s">
        <v>3363</v>
      </c>
    </row>
    <row r="90" spans="1:16" ht="25.5">
      <c r="A90" t="s">
        <v>49</v>
      </c>
      <c s="34" t="s">
        <v>161</v>
      </c>
      <c s="34" t="s">
        <v>975</v>
      </c>
      <c s="35" t="s">
        <v>976</v>
      </c>
      <c s="6" t="s">
        <v>977</v>
      </c>
      <c s="36" t="s">
        <v>54</v>
      </c>
      <c s="37">
        <v>24.45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40.25">
      <c r="A92" s="35" t="s">
        <v>58</v>
      </c>
      <c r="E92" s="40" t="s">
        <v>12095</v>
      </c>
    </row>
    <row r="93" spans="1:5" ht="165.75">
      <c r="A93" t="s">
        <v>60</v>
      </c>
      <c r="E93" s="39" t="s">
        <v>3363</v>
      </c>
    </row>
    <row r="94" spans="1:16" ht="25.5">
      <c r="A94" t="s">
        <v>49</v>
      </c>
      <c s="34" t="s">
        <v>164</v>
      </c>
      <c s="34" t="s">
        <v>82</v>
      </c>
      <c s="35" t="s">
        <v>83</v>
      </c>
      <c s="6" t="s">
        <v>84</v>
      </c>
      <c s="36" t="s">
        <v>54</v>
      </c>
      <c s="37">
        <v>8.81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267.75">
      <c r="A96" s="35" t="s">
        <v>58</v>
      </c>
      <c r="E96" s="40" t="s">
        <v>12096</v>
      </c>
    </row>
    <row r="97" spans="1:5" ht="165.75">
      <c r="A97" t="s">
        <v>60</v>
      </c>
      <c r="E97" s="39" t="s">
        <v>3363</v>
      </c>
    </row>
    <row r="98" spans="1:16" ht="25.5">
      <c r="A98" t="s">
        <v>49</v>
      </c>
      <c s="34" t="s">
        <v>656</v>
      </c>
      <c s="34" t="s">
        <v>1641</v>
      </c>
      <c s="35" t="s">
        <v>1642</v>
      </c>
      <c s="6" t="s">
        <v>1643</v>
      </c>
      <c s="36" t="s">
        <v>54</v>
      </c>
      <c s="37">
        <v>74.88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51">
      <c r="A100" s="35" t="s">
        <v>58</v>
      </c>
      <c r="E100" s="40" t="s">
        <v>12097</v>
      </c>
    </row>
    <row r="101" spans="1:5" ht="165.75">
      <c r="A101" t="s">
        <v>60</v>
      </c>
      <c r="E101" s="39" t="s">
        <v>3363</v>
      </c>
    </row>
    <row r="102" spans="1:16" ht="25.5">
      <c r="A102" t="s">
        <v>49</v>
      </c>
      <c s="34" t="s">
        <v>660</v>
      </c>
      <c s="34" t="s">
        <v>1645</v>
      </c>
      <c s="35" t="s">
        <v>1646</v>
      </c>
      <c s="6" t="s">
        <v>1647</v>
      </c>
      <c s="36" t="s">
        <v>54</v>
      </c>
      <c s="37">
        <v>0.01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12098</v>
      </c>
    </row>
    <row r="105" spans="1:5" ht="165.75">
      <c r="A105" t="s">
        <v>60</v>
      </c>
      <c r="E105" s="39" t="s">
        <v>3363</v>
      </c>
    </row>
    <row r="106" spans="1:16" ht="25.5">
      <c r="A106" t="s">
        <v>49</v>
      </c>
      <c s="34" t="s">
        <v>638</v>
      </c>
      <c s="34" t="s">
        <v>981</v>
      </c>
      <c s="35" t="s">
        <v>982</v>
      </c>
      <c s="6" t="s">
        <v>983</v>
      </c>
      <c s="36" t="s">
        <v>54</v>
      </c>
      <c s="37">
        <v>3.3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53">
      <c r="A108" s="35" t="s">
        <v>58</v>
      </c>
      <c r="E108" s="40" t="s">
        <v>12099</v>
      </c>
    </row>
    <row r="109" spans="1:5" ht="165.75">
      <c r="A109" t="s">
        <v>60</v>
      </c>
      <c r="E109" s="39" t="s">
        <v>3363</v>
      </c>
    </row>
    <row r="110" spans="1:16" ht="25.5">
      <c r="A110" t="s">
        <v>49</v>
      </c>
      <c s="34" t="s">
        <v>167</v>
      </c>
      <c s="34" t="s">
        <v>11583</v>
      </c>
      <c s="35" t="s">
        <v>11584</v>
      </c>
      <c s="6" t="s">
        <v>11585</v>
      </c>
      <c s="36" t="s">
        <v>54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12100</v>
      </c>
    </row>
    <row r="113" spans="1:5" ht="165.75">
      <c r="A113" t="s">
        <v>60</v>
      </c>
      <c r="E113" s="39" t="s">
        <v>3363</v>
      </c>
    </row>
    <row r="114" spans="1:16" ht="25.5">
      <c r="A114" t="s">
        <v>49</v>
      </c>
      <c s="34" t="s">
        <v>170</v>
      </c>
      <c s="34" t="s">
        <v>11586</v>
      </c>
      <c s="35" t="s">
        <v>11587</v>
      </c>
      <c s="6" t="s">
        <v>11588</v>
      </c>
      <c s="36" t="s">
        <v>54</v>
      </c>
      <c s="37">
        <v>1.6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12101</v>
      </c>
    </row>
    <row r="117" spans="1:5" ht="165.75">
      <c r="A117" t="s">
        <v>60</v>
      </c>
      <c r="E117" s="39" t="s">
        <v>3363</v>
      </c>
    </row>
    <row r="118" spans="1:16" ht="25.5">
      <c r="A118" t="s">
        <v>49</v>
      </c>
      <c s="34" t="s">
        <v>176</v>
      </c>
      <c s="34" t="s">
        <v>86</v>
      </c>
      <c s="35" t="s">
        <v>87</v>
      </c>
      <c s="6" t="s">
        <v>88</v>
      </c>
      <c s="36" t="s">
        <v>54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78.5">
      <c r="A120" s="35" t="s">
        <v>58</v>
      </c>
      <c r="E120" s="40" t="s">
        <v>12102</v>
      </c>
    </row>
    <row r="121" spans="1:5" ht="165.75">
      <c r="A121" t="s">
        <v>60</v>
      </c>
      <c r="E121" s="39" t="s">
        <v>3363</v>
      </c>
    </row>
    <row r="122" spans="1:16" ht="25.5">
      <c r="A122" t="s">
        <v>49</v>
      </c>
      <c s="34" t="s">
        <v>185</v>
      </c>
      <c s="34" t="s">
        <v>90</v>
      </c>
      <c s="35" t="s">
        <v>91</v>
      </c>
      <c s="6" t="s">
        <v>92</v>
      </c>
      <c s="36" t="s">
        <v>54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38.25">
      <c r="A124" s="35" t="s">
        <v>58</v>
      </c>
      <c r="E124" s="40" t="s">
        <v>12103</v>
      </c>
    </row>
    <row r="125" spans="1:5" ht="165.75">
      <c r="A125" t="s">
        <v>60</v>
      </c>
      <c r="E125" s="39" t="s">
        <v>3363</v>
      </c>
    </row>
    <row r="126" spans="1:16" ht="25.5">
      <c r="A126" t="s">
        <v>49</v>
      </c>
      <c s="34" t="s">
        <v>197</v>
      </c>
      <c s="34" t="s">
        <v>1650</v>
      </c>
      <c s="35" t="s">
        <v>1651</v>
      </c>
      <c s="6" t="s">
        <v>1652</v>
      </c>
      <c s="36" t="s">
        <v>54</v>
      </c>
      <c s="37">
        <v>4.737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38.25">
      <c r="A128" s="35" t="s">
        <v>58</v>
      </c>
      <c r="E128" s="40" t="s">
        <v>12104</v>
      </c>
    </row>
    <row r="129" spans="1:5" ht="165.75">
      <c r="A129" t="s">
        <v>60</v>
      </c>
      <c r="E129" s="39" t="s">
        <v>3363</v>
      </c>
    </row>
    <row r="130" spans="1:16" ht="25.5">
      <c r="A130" t="s">
        <v>49</v>
      </c>
      <c s="34" t="s">
        <v>200</v>
      </c>
      <c s="34" t="s">
        <v>3508</v>
      </c>
      <c s="35" t="s">
        <v>3509</v>
      </c>
      <c s="6" t="s">
        <v>3510</v>
      </c>
      <c s="36" t="s">
        <v>54</v>
      </c>
      <c s="37">
        <v>301.69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76.5">
      <c r="A132" s="35" t="s">
        <v>58</v>
      </c>
      <c r="E132" s="40" t="s">
        <v>12105</v>
      </c>
    </row>
    <row r="133" spans="1:5" ht="165.75">
      <c r="A133" t="s">
        <v>60</v>
      </c>
      <c r="E133" s="39" t="s">
        <v>3363</v>
      </c>
    </row>
    <row r="134" spans="1:16" ht="25.5">
      <c r="A134" t="s">
        <v>49</v>
      </c>
      <c s="34" t="s">
        <v>203</v>
      </c>
      <c s="34" t="s">
        <v>9819</v>
      </c>
      <c s="35" t="s">
        <v>9820</v>
      </c>
      <c s="6" t="s">
        <v>12106</v>
      </c>
      <c s="36" t="s">
        <v>54</v>
      </c>
      <c s="37">
        <v>13.877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12107</v>
      </c>
    </row>
    <row r="137" spans="1:5" ht="165.75">
      <c r="A137" t="s">
        <v>60</v>
      </c>
      <c r="E137" s="39" t="s">
        <v>3363</v>
      </c>
    </row>
    <row r="138" spans="1:16" ht="25.5">
      <c r="A138" t="s">
        <v>49</v>
      </c>
      <c s="34" t="s">
        <v>206</v>
      </c>
      <c s="34" t="s">
        <v>7768</v>
      </c>
      <c s="35" t="s">
        <v>7769</v>
      </c>
      <c s="6" t="s">
        <v>7770</v>
      </c>
      <c s="36" t="s">
        <v>54</v>
      </c>
      <c s="37">
        <v>0.5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7771</v>
      </c>
    </row>
    <row r="141" spans="1:5" ht="165.75">
      <c r="A141" t="s">
        <v>60</v>
      </c>
      <c r="E141" s="39" t="s">
        <v>3363</v>
      </c>
    </row>
    <row r="142" spans="1:16" ht="25.5">
      <c r="A142" t="s">
        <v>49</v>
      </c>
      <c s="34" t="s">
        <v>246</v>
      </c>
      <c s="34" t="s">
        <v>10253</v>
      </c>
      <c s="35" t="s">
        <v>10254</v>
      </c>
      <c s="6" t="s">
        <v>10255</v>
      </c>
      <c s="36" t="s">
        <v>54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12108</v>
      </c>
    </row>
    <row r="145" spans="1:5" ht="191.25">
      <c r="A145" t="s">
        <v>60</v>
      </c>
      <c r="E145" s="39" t="s">
        <v>979</v>
      </c>
    </row>
    <row r="146" spans="1:16" ht="25.5">
      <c r="A146" t="s">
        <v>49</v>
      </c>
      <c s="34" t="s">
        <v>639</v>
      </c>
      <c s="34" t="s">
        <v>11720</v>
      </c>
      <c s="35" t="s">
        <v>11721</v>
      </c>
      <c s="6" t="s">
        <v>11722</v>
      </c>
      <c s="36" t="s">
        <v>54</v>
      </c>
      <c s="37">
        <v>1.2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76.5">
      <c r="A148" s="35" t="s">
        <v>58</v>
      </c>
      <c r="E148" s="40" t="s">
        <v>12109</v>
      </c>
    </row>
    <row r="149" spans="1:5" ht="191.25">
      <c r="A149" t="s">
        <v>60</v>
      </c>
      <c r="E149" s="39" t="s">
        <v>979</v>
      </c>
    </row>
    <row r="150" spans="1:16" ht="25.5">
      <c r="A150" t="s">
        <v>49</v>
      </c>
      <c s="34" t="s">
        <v>255</v>
      </c>
      <c s="34" t="s">
        <v>94</v>
      </c>
      <c s="35" t="s">
        <v>95</v>
      </c>
      <c s="6" t="s">
        <v>12110</v>
      </c>
      <c s="36" t="s">
        <v>54</v>
      </c>
      <c s="37">
        <v>12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12111</v>
      </c>
    </row>
    <row r="153" spans="1:5" ht="191.25">
      <c r="A153" t="s">
        <v>60</v>
      </c>
      <c r="E153" s="39" t="s">
        <v>979</v>
      </c>
    </row>
    <row r="154" spans="1:16" ht="25.5">
      <c r="A154" t="s">
        <v>49</v>
      </c>
      <c s="34" t="s">
        <v>258</v>
      </c>
      <c s="34" t="s">
        <v>8050</v>
      </c>
      <c s="35" t="s">
        <v>8051</v>
      </c>
      <c s="6" t="s">
        <v>12112</v>
      </c>
      <c s="36" t="s">
        <v>54</v>
      </c>
      <c s="37">
        <v>1.026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38.25">
      <c r="A156" s="35" t="s">
        <v>58</v>
      </c>
      <c r="E156" s="40" t="s">
        <v>12113</v>
      </c>
    </row>
    <row r="157" spans="1:5" ht="191.25">
      <c r="A157" t="s">
        <v>60</v>
      </c>
      <c r="E157" s="39" t="s">
        <v>979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12070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12070</v>
      </c>
      <c r="E4" s="26" t="s">
        <v>12071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COUNTIFS(L8:L59,"=0",A8:A59,"P")+COUNTIFS(L8:L59,"",A8:A59,"P")+SUM(Q8:Q59)</f>
      </c>
    </row>
    <row r="8" spans="1:13" ht="12.75">
      <c r="A8" t="s">
        <v>44</v>
      </c>
      <c r="C8" s="28" t="s">
        <v>12116</v>
      </c>
      <c r="E8" s="30" t="s">
        <v>12115</v>
      </c>
      <c r="J8" s="29">
        <f>0+J9+J30</f>
      </c>
      <c s="29">
        <f>0+K9+K30</f>
      </c>
      <c s="29">
        <f>0+L9+L30</f>
      </c>
      <c s="29">
        <f>0+M9+M30</f>
      </c>
    </row>
    <row r="9" spans="1:13" ht="12.75">
      <c r="A9" t="s">
        <v>46</v>
      </c>
      <c r="C9" s="31" t="s">
        <v>50</v>
      </c>
      <c r="E9" s="33" t="s">
        <v>12117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12118</v>
      </c>
      <c s="35" t="s">
        <v>5</v>
      </c>
      <c s="6" t="s">
        <v>12119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12120</v>
      </c>
    </row>
    <row r="12" spans="1:5" ht="12.75">
      <c r="A12" s="35" t="s">
        <v>58</v>
      </c>
      <c r="E12" s="40" t="s">
        <v>12121</v>
      </c>
    </row>
    <row r="13" spans="1:5" ht="89.25">
      <c r="A13" t="s">
        <v>60</v>
      </c>
      <c r="E13" s="39" t="s">
        <v>12122</v>
      </c>
    </row>
    <row r="14" spans="1:16" ht="12.75">
      <c r="A14" t="s">
        <v>49</v>
      </c>
      <c s="34" t="s">
        <v>27</v>
      </c>
      <c s="34" t="s">
        <v>12123</v>
      </c>
      <c s="35" t="s">
        <v>5</v>
      </c>
      <c s="6" t="s">
        <v>12124</v>
      </c>
      <c s="36" t="s">
        <v>960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653</v>
      </c>
      <c>
        <f>(M14*21)/100</f>
      </c>
      <c t="s">
        <v>27</v>
      </c>
    </row>
    <row r="15" spans="1:5" ht="12.75">
      <c r="A15" s="35" t="s">
        <v>56</v>
      </c>
      <c r="E15" s="39" t="s">
        <v>12125</v>
      </c>
    </row>
    <row r="16" spans="1:5" ht="12.75">
      <c r="A16" s="35" t="s">
        <v>58</v>
      </c>
      <c r="E16" s="40" t="s">
        <v>12121</v>
      </c>
    </row>
    <row r="17" spans="1:5" ht="102">
      <c r="A17" t="s">
        <v>60</v>
      </c>
      <c r="E17" s="39" t="s">
        <v>12126</v>
      </c>
    </row>
    <row r="18" spans="1:16" ht="12.75">
      <c r="A18" t="s">
        <v>49</v>
      </c>
      <c s="34" t="s">
        <v>26</v>
      </c>
      <c s="34" t="s">
        <v>12127</v>
      </c>
      <c s="35" t="s">
        <v>50</v>
      </c>
      <c s="6" t="s">
        <v>12128</v>
      </c>
      <c s="36" t="s">
        <v>960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653</v>
      </c>
      <c>
        <f>(M18*21)/100</f>
      </c>
      <c t="s">
        <v>27</v>
      </c>
    </row>
    <row r="19" spans="1:5" ht="12.75">
      <c r="A19" s="35" t="s">
        <v>56</v>
      </c>
      <c r="E19" s="39" t="s">
        <v>12129</v>
      </c>
    </row>
    <row r="20" spans="1:5" ht="12.75">
      <c r="A20" s="35" t="s">
        <v>58</v>
      </c>
      <c r="E20" s="40" t="s">
        <v>12121</v>
      </c>
    </row>
    <row r="21" spans="1:5" ht="38.25">
      <c r="A21" t="s">
        <v>60</v>
      </c>
      <c r="E21" s="39" t="s">
        <v>12130</v>
      </c>
    </row>
    <row r="22" spans="1:16" ht="12.75">
      <c r="A22" t="s">
        <v>49</v>
      </c>
      <c s="34" t="s">
        <v>69</v>
      </c>
      <c s="34" t="s">
        <v>12127</v>
      </c>
      <c s="35" t="s">
        <v>27</v>
      </c>
      <c s="6" t="s">
        <v>12131</v>
      </c>
      <c s="36" t="s">
        <v>960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653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25.5">
      <c r="A24" s="35" t="s">
        <v>58</v>
      </c>
      <c r="E24" s="40" t="s">
        <v>12132</v>
      </c>
    </row>
    <row r="25" spans="1:5" ht="51">
      <c r="A25" t="s">
        <v>60</v>
      </c>
      <c r="E25" s="39" t="s">
        <v>12133</v>
      </c>
    </row>
    <row r="26" spans="1:16" ht="12.75">
      <c r="A26" t="s">
        <v>49</v>
      </c>
      <c s="34" t="s">
        <v>103</v>
      </c>
      <c s="34" t="s">
        <v>12134</v>
      </c>
      <c s="35" t="s">
        <v>5</v>
      </c>
      <c s="6" t="s">
        <v>12135</v>
      </c>
      <c s="36" t="s">
        <v>960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653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51">
      <c r="A28" s="35" t="s">
        <v>58</v>
      </c>
      <c r="E28" s="40" t="s">
        <v>12136</v>
      </c>
    </row>
    <row r="29" spans="1:5" ht="38.25">
      <c r="A29" t="s">
        <v>60</v>
      </c>
      <c r="E29" s="39" t="s">
        <v>12137</v>
      </c>
    </row>
    <row r="30" spans="1:13" ht="12.75">
      <c r="A30" t="s">
        <v>46</v>
      </c>
      <c r="C30" s="31" t="s">
        <v>27</v>
      </c>
      <c r="E30" s="33" t="s">
        <v>3049</v>
      </c>
      <c r="J30" s="32">
        <f>0</f>
      </c>
      <c s="32">
        <f>0</f>
      </c>
      <c s="32">
        <f>0+L31+L35+L39+L43+L47+L51+L55+L59</f>
      </c>
      <c s="32">
        <f>0+M31+M35+M39+M43+M47+M51+M55+M59</f>
      </c>
    </row>
    <row r="31" spans="1:16" ht="12.75">
      <c r="A31" t="s">
        <v>49</v>
      </c>
      <c s="34" t="s">
        <v>73</v>
      </c>
      <c s="34" t="s">
        <v>12138</v>
      </c>
      <c s="35" t="s">
        <v>5</v>
      </c>
      <c s="6" t="s">
        <v>12139</v>
      </c>
      <c s="36" t="s">
        <v>960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12140</v>
      </c>
    </row>
    <row r="33" spans="1:5" ht="12.75">
      <c r="A33" s="35" t="s">
        <v>58</v>
      </c>
      <c r="E33" s="40" t="s">
        <v>12121</v>
      </c>
    </row>
    <row r="34" spans="1:5" ht="89.25">
      <c r="A34" t="s">
        <v>60</v>
      </c>
      <c r="E34" s="39" t="s">
        <v>12141</v>
      </c>
    </row>
    <row r="35" spans="1:16" ht="12.75">
      <c r="A35" t="s">
        <v>49</v>
      </c>
      <c s="34" t="s">
        <v>77</v>
      </c>
      <c s="34" t="s">
        <v>12142</v>
      </c>
      <c s="35" t="s">
        <v>5</v>
      </c>
      <c s="6" t="s">
        <v>12143</v>
      </c>
      <c s="36" t="s">
        <v>960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653</v>
      </c>
      <c>
        <f>(M35*21)/100</f>
      </c>
      <c t="s">
        <v>27</v>
      </c>
    </row>
    <row r="36" spans="1:5" ht="12.75">
      <c r="A36" s="35" t="s">
        <v>56</v>
      </c>
      <c r="E36" s="39" t="s">
        <v>12144</v>
      </c>
    </row>
    <row r="37" spans="1:5" ht="12.75">
      <c r="A37" s="35" t="s">
        <v>58</v>
      </c>
      <c r="E37" s="40" t="s">
        <v>12121</v>
      </c>
    </row>
    <row r="38" spans="1:5" ht="76.5">
      <c r="A38" t="s">
        <v>60</v>
      </c>
      <c r="E38" s="39" t="s">
        <v>12145</v>
      </c>
    </row>
    <row r="39" spans="1:16" ht="12.75">
      <c r="A39" t="s">
        <v>49</v>
      </c>
      <c s="34" t="s">
        <v>81</v>
      </c>
      <c s="34" t="s">
        <v>12146</v>
      </c>
      <c s="35" t="s">
        <v>5</v>
      </c>
      <c s="6" t="s">
        <v>12147</v>
      </c>
      <c s="36" t="s">
        <v>960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653</v>
      </c>
      <c>
        <f>(M39*21)/100</f>
      </c>
      <c t="s">
        <v>27</v>
      </c>
    </row>
    <row r="40" spans="1:5" ht="12.75">
      <c r="A40" s="35" t="s">
        <v>56</v>
      </c>
      <c r="E40" s="39" t="s">
        <v>12148</v>
      </c>
    </row>
    <row r="41" spans="1:5" ht="12.75">
      <c r="A41" s="35" t="s">
        <v>58</v>
      </c>
      <c r="E41" s="40" t="s">
        <v>12149</v>
      </c>
    </row>
    <row r="42" spans="1:5" ht="89.25">
      <c r="A42" t="s">
        <v>60</v>
      </c>
      <c r="E42" s="39" t="s">
        <v>12150</v>
      </c>
    </row>
    <row r="43" spans="1:16" ht="12.75">
      <c r="A43" t="s">
        <v>49</v>
      </c>
      <c s="34" t="s">
        <v>85</v>
      </c>
      <c s="34" t="s">
        <v>12151</v>
      </c>
      <c s="35" t="s">
        <v>5</v>
      </c>
      <c s="6" t="s">
        <v>12152</v>
      </c>
      <c s="36" t="s">
        <v>960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653</v>
      </c>
      <c>
        <f>(M43*21)/100</f>
      </c>
      <c t="s">
        <v>27</v>
      </c>
    </row>
    <row r="44" spans="1:5" ht="25.5">
      <c r="A44" s="35" t="s">
        <v>56</v>
      </c>
      <c r="E44" s="39" t="s">
        <v>12153</v>
      </c>
    </row>
    <row r="45" spans="1:5" ht="12.75">
      <c r="A45" s="35" t="s">
        <v>58</v>
      </c>
      <c r="E45" s="40" t="s">
        <v>12121</v>
      </c>
    </row>
    <row r="46" spans="1:5" ht="63.75">
      <c r="A46" t="s">
        <v>60</v>
      </c>
      <c r="E46" s="39" t="s">
        <v>12154</v>
      </c>
    </row>
    <row r="47" spans="1:16" ht="25.5">
      <c r="A47" t="s">
        <v>49</v>
      </c>
      <c s="34" t="s">
        <v>93</v>
      </c>
      <c s="34" t="s">
        <v>12155</v>
      </c>
      <c s="35" t="s">
        <v>5</v>
      </c>
      <c s="6" t="s">
        <v>12156</v>
      </c>
      <c s="36" t="s">
        <v>4979</v>
      </c>
      <c s="37">
        <v>1182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653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40.25">
      <c r="A49" s="35" t="s">
        <v>58</v>
      </c>
      <c r="E49" s="40" t="s">
        <v>12157</v>
      </c>
    </row>
    <row r="50" spans="1:5" ht="89.25">
      <c r="A50" t="s">
        <v>60</v>
      </c>
      <c r="E50" s="39" t="s">
        <v>2828</v>
      </c>
    </row>
    <row r="51" spans="1:16" ht="25.5">
      <c r="A51" t="s">
        <v>49</v>
      </c>
      <c s="34" t="s">
        <v>98</v>
      </c>
      <c s="34" t="s">
        <v>12158</v>
      </c>
      <c s="35" t="s">
        <v>5</v>
      </c>
      <c s="6" t="s">
        <v>12159</v>
      </c>
      <c s="36" t="s">
        <v>4979</v>
      </c>
      <c s="37">
        <v>1182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653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78.5">
      <c r="A53" s="35" t="s">
        <v>58</v>
      </c>
      <c r="E53" s="40" t="s">
        <v>12160</v>
      </c>
    </row>
    <row r="54" spans="1:5" ht="89.25">
      <c r="A54" t="s">
        <v>60</v>
      </c>
      <c r="E54" s="39" t="s">
        <v>2828</v>
      </c>
    </row>
    <row r="55" spans="1:16" ht="12.75">
      <c r="A55" t="s">
        <v>49</v>
      </c>
      <c s="34" t="s">
        <v>107</v>
      </c>
      <c s="34" t="s">
        <v>12161</v>
      </c>
      <c s="35" t="s">
        <v>5</v>
      </c>
      <c s="6" t="s">
        <v>12162</v>
      </c>
      <c s="36" t="s">
        <v>960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653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63.75">
      <c r="A57" s="35" t="s">
        <v>58</v>
      </c>
      <c r="E57" s="40" t="s">
        <v>12163</v>
      </c>
    </row>
    <row r="58" spans="1:5" ht="12.75">
      <c r="A58" t="s">
        <v>60</v>
      </c>
      <c r="E58" s="39" t="s">
        <v>12164</v>
      </c>
    </row>
    <row r="59" spans="1:16" ht="12.75">
      <c r="A59" t="s">
        <v>49</v>
      </c>
      <c s="34" t="s">
        <v>110</v>
      </c>
      <c s="34" t="s">
        <v>12165</v>
      </c>
      <c s="35" t="s">
        <v>5</v>
      </c>
      <c s="6" t="s">
        <v>12166</v>
      </c>
      <c s="36" t="s">
        <v>960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653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38.25">
      <c r="A61" s="35" t="s">
        <v>58</v>
      </c>
      <c r="E61" s="40" t="s">
        <v>12167</v>
      </c>
    </row>
    <row r="62" spans="1:5" ht="25.5">
      <c r="A62" t="s">
        <v>60</v>
      </c>
      <c r="E62" s="39" t="s">
        <v>12168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